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831"/>
  <workbookPr filterPrivacy="1" showInkAnnotation="0" codeName="DieseArbeitsmappe"/>
  <xr:revisionPtr revIDLastSave="0" documentId="13_ncr:1_{8659D1DE-D748-441D-AC77-A948228338AD}" xr6:coauthVersionLast="47" xr6:coauthVersionMax="47" xr10:uidLastSave="{00000000-0000-0000-0000-000000000000}"/>
  <bookViews>
    <workbookView xWindow="19080" yWindow="0" windowWidth="19440" windowHeight="21000" tabRatio="719" firstSheet="30" activeTab="38" xr2:uid="{00000000-000D-0000-FFFF-FFFF00000000}"/>
  </bookViews>
  <sheets>
    <sheet name="Introduction" sheetId="4" r:id="rId1"/>
    <sheet name="NFR-1980" sheetId="29" r:id="rId2"/>
    <sheet name="NFR-1987" sheetId="30" r:id="rId3"/>
    <sheet name="NFR-1988" sheetId="31" r:id="rId4"/>
    <sheet name="NFR-1990" sheetId="32" r:id="rId5"/>
    <sheet name="NFR-1991" sheetId="33" r:id="rId6"/>
    <sheet name="NFR-1992" sheetId="34" r:id="rId7"/>
    <sheet name="NFR-1993" sheetId="35" r:id="rId8"/>
    <sheet name="NFR-1994" sheetId="18" r:id="rId9"/>
    <sheet name="NFR-1995" sheetId="19" r:id="rId10"/>
    <sheet name="NFR-1996" sheetId="20" r:id="rId11"/>
    <sheet name="NFR-1997" sheetId="21" r:id="rId12"/>
    <sheet name="NFR-1998" sheetId="22" r:id="rId13"/>
    <sheet name="NFR-1999" sheetId="23" r:id="rId14"/>
    <sheet name="NFR-2000" sheetId="24" r:id="rId15"/>
    <sheet name="NFR-2001" sheetId="25" r:id="rId16"/>
    <sheet name="NFR-2002" sheetId="26" r:id="rId17"/>
    <sheet name="NFR-2003" sheetId="27" r:id="rId18"/>
    <sheet name="NFR-2004" sheetId="28" r:id="rId19"/>
    <sheet name="NFR-2005" sheetId="3" r:id="rId20"/>
    <sheet name="NFR-2006" sheetId="5" r:id="rId21"/>
    <sheet name="NFR-2007" sheetId="6" r:id="rId22"/>
    <sheet name="NFR-2008" sheetId="7" r:id="rId23"/>
    <sheet name="NFR-2009" sheetId="8" r:id="rId24"/>
    <sheet name="NFR-2010" sheetId="9" r:id="rId25"/>
    <sheet name="NFR-2011" sheetId="10" r:id="rId26"/>
    <sheet name="NFR-2012" sheetId="11" r:id="rId27"/>
    <sheet name="NFR-2013" sheetId="12" r:id="rId28"/>
    <sheet name="NFR-2014" sheetId="13" r:id="rId29"/>
    <sheet name="NFR-2015" sheetId="14" r:id="rId30"/>
    <sheet name="NFR-2016" sheetId="15" r:id="rId31"/>
    <sheet name="NFR-2017" sheetId="16" r:id="rId32"/>
    <sheet name="NFR-2018" sheetId="17" r:id="rId33"/>
    <sheet name="NFR-2019" sheetId="36" r:id="rId34"/>
    <sheet name="NFR-2020" sheetId="37" r:id="rId35"/>
    <sheet name="NFR-2021" sheetId="43" r:id="rId36"/>
    <sheet name="NFR-2022" sheetId="44" r:id="rId37"/>
    <sheet name="NFR-2023" sheetId="45" r:id="rId38"/>
    <sheet name="NFR-2024" sheetId="46" r:id="rId39"/>
  </sheets>
  <externalReferences>
    <externalReference r:id="rId40"/>
    <externalReference r:id="rId41"/>
  </externalReferences>
  <definedNames>
    <definedName name="_xlnm._FilterDatabase" localSheetId="32" hidden="1">'NFR-2018'!$A$10:$AD$142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F21" i="13" l="1"/>
  <c r="AG21" i="13"/>
  <c r="AH21" i="13"/>
  <c r="AF21" i="14"/>
  <c r="AG21" i="14"/>
  <c r="AH21" i="14"/>
  <c r="AI20" i="15"/>
  <c r="AK33" i="46" l="1"/>
  <c r="AJ33" i="46"/>
  <c r="AI33" i="46"/>
  <c r="AH33" i="46"/>
  <c r="AG33" i="46"/>
  <c r="AF33" i="46"/>
  <c r="AK32" i="46"/>
  <c r="AJ32" i="46"/>
  <c r="AI32" i="46"/>
  <c r="AH32" i="46"/>
  <c r="AG32" i="46"/>
  <c r="AF32" i="46"/>
  <c r="AK31" i="46"/>
  <c r="AJ31" i="46"/>
  <c r="AH31" i="46"/>
  <c r="AG31" i="46"/>
  <c r="AK30" i="46"/>
  <c r="AJ30" i="46"/>
  <c r="AH30" i="46"/>
  <c r="AG30" i="46"/>
  <c r="AK29" i="46"/>
  <c r="AJ29" i="46"/>
  <c r="AG29" i="46"/>
  <c r="AF29" i="46"/>
  <c r="AK28" i="46"/>
  <c r="AJ28" i="46"/>
  <c r="AH28" i="46"/>
  <c r="AG28" i="46"/>
  <c r="AK27" i="46"/>
  <c r="AJ27" i="46"/>
  <c r="AG27" i="46"/>
  <c r="A10" i="46"/>
  <c r="G141" i="46" l="1"/>
  <c r="G152" i="46" s="1"/>
  <c r="P141" i="46"/>
  <c r="P154" i="46" s="1"/>
  <c r="E141" i="46"/>
  <c r="E152" i="46" s="1"/>
  <c r="AD141" i="46"/>
  <c r="AD152" i="46" s="1"/>
  <c r="J141" i="46"/>
  <c r="J152" i="46" s="1"/>
  <c r="AA141" i="46"/>
  <c r="AA154" i="46" s="1"/>
  <c r="S141" i="46"/>
  <c r="S154" i="46" s="1"/>
  <c r="V141" i="46"/>
  <c r="V152" i="46" s="1"/>
  <c r="R141" i="46"/>
  <c r="R154" i="46" s="1"/>
  <c r="Y141" i="46"/>
  <c r="Y154" i="46" s="1"/>
  <c r="I141" i="46"/>
  <c r="I152" i="46" s="1"/>
  <c r="F141" i="46"/>
  <c r="F152" i="46" s="1"/>
  <c r="AB141" i="46"/>
  <c r="AB152" i="46" s="1"/>
  <c r="AC141" i="46"/>
  <c r="AC152" i="46" s="1"/>
  <c r="O141" i="46"/>
  <c r="O152" i="46" s="1"/>
  <c r="N141" i="46"/>
  <c r="N152" i="46" s="1"/>
  <c r="U141" i="46"/>
  <c r="U152" i="46" s="1"/>
  <c r="W141" i="46"/>
  <c r="W154" i="46" s="1"/>
  <c r="Z141" i="46"/>
  <c r="Z152" i="46" s="1"/>
  <c r="M141" i="46"/>
  <c r="M152" i="46" s="1"/>
  <c r="L141" i="46"/>
  <c r="L154" i="46" s="1"/>
  <c r="Q141" i="46"/>
  <c r="K141" i="46"/>
  <c r="T141" i="46"/>
  <c r="X141" i="46"/>
  <c r="H141" i="46"/>
  <c r="AH29" i="43"/>
  <c r="AH29" i="44"/>
  <c r="AA152" i="46" l="1"/>
  <c r="G154" i="46"/>
  <c r="E154" i="46"/>
  <c r="J154" i="46"/>
  <c r="P152" i="46"/>
  <c r="AD154" i="46"/>
  <c r="S152" i="46"/>
  <c r="R152" i="46"/>
  <c r="V154" i="46"/>
  <c r="F154" i="46"/>
  <c r="W152" i="46"/>
  <c r="AB154" i="46"/>
  <c r="Y152" i="46"/>
  <c r="I154" i="46"/>
  <c r="AC154" i="46"/>
  <c r="O154" i="46"/>
  <c r="L152" i="46"/>
  <c r="N154" i="46"/>
  <c r="U154" i="46"/>
  <c r="Z154" i="46"/>
  <c r="M154" i="46"/>
  <c r="H152" i="46"/>
  <c r="H154" i="46"/>
  <c r="X152" i="46"/>
  <c r="X154" i="46"/>
  <c r="T154" i="46"/>
  <c r="T152" i="46"/>
  <c r="K152" i="46"/>
  <c r="K154" i="46"/>
  <c r="Q154" i="46"/>
  <c r="Q152" i="46"/>
  <c r="AF27" i="36" l="1"/>
  <c r="AG27" i="36"/>
  <c r="AH27" i="36"/>
  <c r="AI27" i="36"/>
  <c r="AJ27" i="36"/>
  <c r="AK27" i="36"/>
  <c r="AF28" i="36"/>
  <c r="AG28" i="36"/>
  <c r="AH28" i="36"/>
  <c r="AI28" i="36"/>
  <c r="AJ28" i="36"/>
  <c r="AK28" i="36"/>
  <c r="AF29" i="36"/>
  <c r="AG29" i="36"/>
  <c r="AH29" i="36"/>
  <c r="AI29" i="36"/>
  <c r="AJ29" i="36"/>
  <c r="AK29" i="36"/>
  <c r="AF30" i="36"/>
  <c r="AG30" i="36"/>
  <c r="AH30" i="36"/>
  <c r="AI30" i="36"/>
  <c r="AJ30" i="36"/>
  <c r="AK30" i="36"/>
  <c r="AF31" i="36"/>
  <c r="AG31" i="36"/>
  <c r="AH31" i="36"/>
  <c r="AI31" i="36"/>
  <c r="AJ31" i="36"/>
  <c r="AK31" i="36"/>
  <c r="AF32" i="36"/>
  <c r="AG32" i="36"/>
  <c r="AH32" i="36"/>
  <c r="AI32" i="36"/>
  <c r="AJ32" i="36"/>
  <c r="AK32" i="36"/>
  <c r="AF33" i="36"/>
  <c r="AG33" i="36"/>
  <c r="AH33" i="36"/>
  <c r="AI33" i="36"/>
  <c r="AJ33" i="36"/>
  <c r="AK33" i="36"/>
  <c r="AF27" i="45"/>
  <c r="AG27" i="45"/>
  <c r="AJ27" i="45"/>
  <c r="AK27" i="45"/>
  <c r="AF28" i="45"/>
  <c r="AG28" i="45"/>
  <c r="AH28" i="45"/>
  <c r="AJ28" i="45"/>
  <c r="AK28" i="45"/>
  <c r="AF29" i="45"/>
  <c r="AG29" i="45"/>
  <c r="AH29" i="45"/>
  <c r="AJ29" i="45"/>
  <c r="AK29" i="45"/>
  <c r="AF30" i="45"/>
  <c r="AG30" i="45"/>
  <c r="AH30" i="45"/>
  <c r="AJ30" i="45"/>
  <c r="AK30" i="45"/>
  <c r="AF31" i="45"/>
  <c r="AG31" i="45"/>
  <c r="AH31" i="45"/>
  <c r="AJ31" i="45"/>
  <c r="AK31" i="45"/>
  <c r="AF32" i="45"/>
  <c r="AG32" i="45"/>
  <c r="AH32" i="45"/>
  <c r="AI32" i="45"/>
  <c r="AJ32" i="45"/>
  <c r="AK32" i="45"/>
  <c r="AF33" i="45"/>
  <c r="AG33" i="45"/>
  <c r="AH33" i="45"/>
  <c r="AI33" i="45"/>
  <c r="AJ33" i="45"/>
  <c r="AK33" i="45"/>
  <c r="AF27" i="44"/>
  <c r="AG27" i="44"/>
  <c r="AH27" i="44"/>
  <c r="AJ27" i="44"/>
  <c r="AK27" i="44"/>
  <c r="AF28" i="44"/>
  <c r="AG28" i="44"/>
  <c r="AH28" i="44"/>
  <c r="AJ28" i="44"/>
  <c r="AK28" i="44"/>
  <c r="AF29" i="44"/>
  <c r="AG29" i="44"/>
  <c r="AJ29" i="44"/>
  <c r="AK29" i="44"/>
  <c r="AF30" i="44"/>
  <c r="AG30" i="44"/>
  <c r="AH30" i="44"/>
  <c r="AJ30" i="44"/>
  <c r="AK30" i="44"/>
  <c r="AF31" i="44"/>
  <c r="AG31" i="44"/>
  <c r="AH31" i="44"/>
  <c r="AJ31" i="44"/>
  <c r="AK31" i="44"/>
  <c r="AF32" i="44"/>
  <c r="AG32" i="44"/>
  <c r="AH32" i="44"/>
  <c r="AI32" i="44"/>
  <c r="AJ32" i="44"/>
  <c r="AK32" i="44"/>
  <c r="AF33" i="44"/>
  <c r="AG33" i="44"/>
  <c r="AH33" i="44"/>
  <c r="AI33" i="44"/>
  <c r="AJ33" i="44"/>
  <c r="AK33" i="44"/>
  <c r="AF27" i="43"/>
  <c r="AG27" i="43"/>
  <c r="AH27" i="43"/>
  <c r="AJ27" i="43"/>
  <c r="AK27" i="43"/>
  <c r="AF28" i="43"/>
  <c r="AG28" i="43"/>
  <c r="AH28" i="43"/>
  <c r="AJ28" i="43"/>
  <c r="AK28" i="43"/>
  <c r="AF29" i="43"/>
  <c r="AG29" i="43"/>
  <c r="AJ29" i="43"/>
  <c r="AK29" i="43"/>
  <c r="AF30" i="43"/>
  <c r="AG30" i="43"/>
  <c r="AH30" i="43"/>
  <c r="AJ30" i="43"/>
  <c r="AK30" i="43"/>
  <c r="AF31" i="43"/>
  <c r="AG31" i="43"/>
  <c r="AH31" i="43"/>
  <c r="AJ31" i="43"/>
  <c r="AK31" i="43"/>
  <c r="AF32" i="43"/>
  <c r="AG32" i="43"/>
  <c r="AH32" i="43"/>
  <c r="AI32" i="43"/>
  <c r="AJ32" i="43"/>
  <c r="AK32" i="43"/>
  <c r="AF33" i="43"/>
  <c r="AG33" i="43"/>
  <c r="AH33" i="43"/>
  <c r="AI33" i="43"/>
  <c r="AJ33" i="43"/>
  <c r="AK33" i="43"/>
  <c r="AF27" i="37"/>
  <c r="AG27" i="37"/>
  <c r="AH27" i="37"/>
  <c r="AI27" i="37"/>
  <c r="AJ27" i="37"/>
  <c r="AK27" i="37"/>
  <c r="AF28" i="37"/>
  <c r="AG28" i="37"/>
  <c r="AH28" i="37"/>
  <c r="AI28" i="37"/>
  <c r="AJ28" i="37"/>
  <c r="AK28" i="37"/>
  <c r="AF29" i="37"/>
  <c r="AG29" i="37"/>
  <c r="AH29" i="37"/>
  <c r="AI29" i="37"/>
  <c r="AJ29" i="37"/>
  <c r="AK29" i="37"/>
  <c r="AF30" i="37"/>
  <c r="AG30" i="37"/>
  <c r="AH30" i="37"/>
  <c r="AI30" i="37"/>
  <c r="AJ30" i="37"/>
  <c r="AK30" i="37"/>
  <c r="AF31" i="37"/>
  <c r="AG31" i="37"/>
  <c r="AH31" i="37"/>
  <c r="AI31" i="37"/>
  <c r="AJ31" i="37"/>
  <c r="AK31" i="37"/>
  <c r="AF32" i="37"/>
  <c r="AG32" i="37"/>
  <c r="AH32" i="37"/>
  <c r="AI32" i="37"/>
  <c r="AJ32" i="37"/>
  <c r="AK32" i="37"/>
  <c r="AF33" i="37"/>
  <c r="AG33" i="37"/>
  <c r="AH33" i="37"/>
  <c r="AI33" i="37"/>
  <c r="AJ33" i="37"/>
  <c r="AK33" i="37"/>
  <c r="AK33" i="17"/>
  <c r="AJ33" i="17"/>
  <c r="AI33" i="17"/>
  <c r="AH33" i="17"/>
  <c r="AG33" i="17"/>
  <c r="AF33" i="17"/>
  <c r="AK32" i="17"/>
  <c r="AJ32" i="17"/>
  <c r="AI32" i="17"/>
  <c r="AH32" i="17"/>
  <c r="AG32" i="17"/>
  <c r="AF32" i="17"/>
  <c r="AK31" i="17"/>
  <c r="AJ31" i="17"/>
  <c r="AI31" i="17"/>
  <c r="AH31" i="17"/>
  <c r="AG31" i="17"/>
  <c r="AF31" i="17"/>
  <c r="AK30" i="17"/>
  <c r="AJ30" i="17"/>
  <c r="AI30" i="17"/>
  <c r="AH30" i="17"/>
  <c r="AG30" i="17"/>
  <c r="AF30" i="17"/>
  <c r="AK29" i="17"/>
  <c r="AJ29" i="17"/>
  <c r="AI29" i="17"/>
  <c r="AH29" i="17"/>
  <c r="AG29" i="17"/>
  <c r="AF29" i="17"/>
  <c r="AK28" i="17"/>
  <c r="AJ28" i="17"/>
  <c r="AI28" i="17"/>
  <c r="AH28" i="17"/>
  <c r="AG28" i="17"/>
  <c r="AF28" i="17"/>
  <c r="AK27" i="17"/>
  <c r="AJ27" i="17"/>
  <c r="AI27" i="17"/>
  <c r="AH27" i="17"/>
  <c r="AG27" i="17"/>
  <c r="AF27" i="17"/>
  <c r="AF27" i="16"/>
  <c r="AG27" i="16"/>
  <c r="AH27" i="16"/>
  <c r="AI27" i="16"/>
  <c r="AJ27" i="16"/>
  <c r="AK27" i="16"/>
  <c r="AF28" i="16"/>
  <c r="AG28" i="16"/>
  <c r="AH28" i="16"/>
  <c r="AI28" i="16"/>
  <c r="AJ28" i="16"/>
  <c r="AK28" i="16"/>
  <c r="AF29" i="16"/>
  <c r="AG29" i="16"/>
  <c r="AH29" i="16"/>
  <c r="AI29" i="16"/>
  <c r="AJ29" i="16"/>
  <c r="AK29" i="16"/>
  <c r="AF30" i="16"/>
  <c r="AG30" i="16"/>
  <c r="AH30" i="16"/>
  <c r="AI30" i="16"/>
  <c r="AJ30" i="16"/>
  <c r="AK30" i="16"/>
  <c r="AF31" i="16"/>
  <c r="AG31" i="16"/>
  <c r="AH31" i="16"/>
  <c r="AI31" i="16"/>
  <c r="AJ31" i="16"/>
  <c r="AK31" i="16"/>
  <c r="AF32" i="16"/>
  <c r="AG32" i="16"/>
  <c r="AH32" i="16"/>
  <c r="AI32" i="16"/>
  <c r="AJ32" i="16"/>
  <c r="AK32" i="16"/>
  <c r="AF33" i="16"/>
  <c r="AG33" i="16"/>
  <c r="AH33" i="16"/>
  <c r="AI33" i="16"/>
  <c r="AJ33" i="16"/>
  <c r="AK33" i="16"/>
  <c r="AF27" i="15"/>
  <c r="AG27" i="15"/>
  <c r="AH27" i="15"/>
  <c r="AI27" i="15"/>
  <c r="AJ27" i="15"/>
  <c r="AK27" i="15"/>
  <c r="AF28" i="15"/>
  <c r="AG28" i="15"/>
  <c r="AH28" i="15"/>
  <c r="AI28" i="15"/>
  <c r="AJ28" i="15"/>
  <c r="AK28" i="15"/>
  <c r="AF29" i="15"/>
  <c r="AG29" i="15"/>
  <c r="AH29" i="15"/>
  <c r="AI29" i="15"/>
  <c r="AJ29" i="15"/>
  <c r="AK29" i="15"/>
  <c r="AF30" i="15"/>
  <c r="AG30" i="15"/>
  <c r="AH30" i="15"/>
  <c r="AI30" i="15"/>
  <c r="AJ30" i="15"/>
  <c r="AK30" i="15"/>
  <c r="AF31" i="15"/>
  <c r="AG31" i="15"/>
  <c r="AH31" i="15"/>
  <c r="AI31" i="15"/>
  <c r="AJ31" i="15"/>
  <c r="AK31" i="15"/>
  <c r="AF32" i="15"/>
  <c r="AG32" i="15"/>
  <c r="AH32" i="15"/>
  <c r="AI32" i="15"/>
  <c r="AJ32" i="15"/>
  <c r="AK32" i="15"/>
  <c r="AF33" i="15"/>
  <c r="AG33" i="15"/>
  <c r="AH33" i="15"/>
  <c r="AI33" i="15"/>
  <c r="AJ33" i="15"/>
  <c r="AK33" i="15"/>
  <c r="AF27" i="14"/>
  <c r="AG27" i="14"/>
  <c r="AH27" i="14"/>
  <c r="AI27" i="14"/>
  <c r="AJ27" i="14"/>
  <c r="AK27" i="14"/>
  <c r="AF28" i="14"/>
  <c r="AG28" i="14"/>
  <c r="AH28" i="14"/>
  <c r="AI28" i="14"/>
  <c r="AJ28" i="14"/>
  <c r="AK28" i="14"/>
  <c r="AF29" i="14"/>
  <c r="AG29" i="14"/>
  <c r="AH29" i="14"/>
  <c r="AI29" i="14"/>
  <c r="AJ29" i="14"/>
  <c r="AK29" i="14"/>
  <c r="AF30" i="14"/>
  <c r="AG30" i="14"/>
  <c r="AH30" i="14"/>
  <c r="AI30" i="14"/>
  <c r="AJ30" i="14"/>
  <c r="AK30" i="14"/>
  <c r="AF31" i="14"/>
  <c r="AG31" i="14"/>
  <c r="AH31" i="14"/>
  <c r="AI31" i="14"/>
  <c r="AJ31" i="14"/>
  <c r="AK31" i="14"/>
  <c r="AF32" i="14"/>
  <c r="AG32" i="14"/>
  <c r="AH32" i="14"/>
  <c r="AI32" i="14"/>
  <c r="AJ32" i="14"/>
  <c r="AK32" i="14"/>
  <c r="AF33" i="14"/>
  <c r="AG33" i="14"/>
  <c r="AH33" i="14"/>
  <c r="AI33" i="14"/>
  <c r="AJ33" i="14"/>
  <c r="AK33" i="14"/>
  <c r="AF27" i="13"/>
  <c r="AG27" i="13"/>
  <c r="AH27" i="13"/>
  <c r="AI27" i="13"/>
  <c r="AJ27" i="13"/>
  <c r="AK27" i="13"/>
  <c r="AF28" i="13"/>
  <c r="AG28" i="13"/>
  <c r="AH28" i="13"/>
  <c r="AI28" i="13"/>
  <c r="AJ28" i="13"/>
  <c r="AK28" i="13"/>
  <c r="AF29" i="13"/>
  <c r="AG29" i="13"/>
  <c r="AH29" i="13"/>
  <c r="AI29" i="13"/>
  <c r="AJ29" i="13"/>
  <c r="AK29" i="13"/>
  <c r="AF30" i="13"/>
  <c r="AG30" i="13"/>
  <c r="AH30" i="13"/>
  <c r="AI30" i="13"/>
  <c r="AJ30" i="13"/>
  <c r="AK30" i="13"/>
  <c r="AF31" i="13"/>
  <c r="AG31" i="13"/>
  <c r="AH31" i="13"/>
  <c r="AI31" i="13"/>
  <c r="AJ31" i="13"/>
  <c r="AK31" i="13"/>
  <c r="AF32" i="13"/>
  <c r="AG32" i="13"/>
  <c r="AH32" i="13"/>
  <c r="AI32" i="13"/>
  <c r="AJ32" i="13"/>
  <c r="AK32" i="13"/>
  <c r="AF33" i="13"/>
  <c r="AG33" i="13"/>
  <c r="AH33" i="13"/>
  <c r="AI33" i="13"/>
  <c r="AJ33" i="13"/>
  <c r="AK33" i="13"/>
  <c r="AF27" i="12"/>
  <c r="AG27" i="12"/>
  <c r="AH27" i="12"/>
  <c r="AI27" i="12"/>
  <c r="AJ27" i="12"/>
  <c r="AK27" i="12"/>
  <c r="AF28" i="12"/>
  <c r="AG28" i="12"/>
  <c r="AH28" i="12"/>
  <c r="AI28" i="12"/>
  <c r="AJ28" i="12"/>
  <c r="AK28" i="12"/>
  <c r="AF29" i="12"/>
  <c r="AG29" i="12"/>
  <c r="AH29" i="12"/>
  <c r="AI29" i="12"/>
  <c r="AJ29" i="12"/>
  <c r="AK29" i="12"/>
  <c r="AF30" i="12"/>
  <c r="AG30" i="12"/>
  <c r="AH30" i="12"/>
  <c r="AI30" i="12"/>
  <c r="AJ30" i="12"/>
  <c r="AK30" i="12"/>
  <c r="AF31" i="12"/>
  <c r="AG31" i="12"/>
  <c r="AH31" i="12"/>
  <c r="AI31" i="12"/>
  <c r="AJ31" i="12"/>
  <c r="AK31" i="12"/>
  <c r="AF32" i="12"/>
  <c r="AG32" i="12"/>
  <c r="AH32" i="12"/>
  <c r="AI32" i="12"/>
  <c r="AJ32" i="12"/>
  <c r="AK32" i="12"/>
  <c r="AF33" i="12"/>
  <c r="AG33" i="12"/>
  <c r="AH33" i="12"/>
  <c r="AI33" i="12"/>
  <c r="AJ33" i="12"/>
  <c r="AK33" i="12"/>
  <c r="AF27" i="11"/>
  <c r="AG27" i="11"/>
  <c r="AH27" i="11"/>
  <c r="AI27" i="11"/>
  <c r="AJ27" i="11"/>
  <c r="AK27" i="11"/>
  <c r="AF28" i="11"/>
  <c r="AG28" i="11"/>
  <c r="AH28" i="11"/>
  <c r="AI28" i="11"/>
  <c r="AJ28" i="11"/>
  <c r="AK28" i="11"/>
  <c r="AF29" i="11"/>
  <c r="AG29" i="11"/>
  <c r="AH29" i="11"/>
  <c r="AI29" i="11"/>
  <c r="AJ29" i="11"/>
  <c r="AK29" i="11"/>
  <c r="AF30" i="11"/>
  <c r="AG30" i="11"/>
  <c r="AH30" i="11"/>
  <c r="AI30" i="11"/>
  <c r="AJ30" i="11"/>
  <c r="AK30" i="11"/>
  <c r="AF31" i="11"/>
  <c r="AG31" i="11"/>
  <c r="AH31" i="11"/>
  <c r="AI31" i="11"/>
  <c r="AJ31" i="11"/>
  <c r="AK31" i="11"/>
  <c r="AF32" i="11"/>
  <c r="AG32" i="11"/>
  <c r="AH32" i="11"/>
  <c r="AI32" i="11"/>
  <c r="AJ32" i="11"/>
  <c r="AK32" i="11"/>
  <c r="AF33" i="11"/>
  <c r="AG33" i="11"/>
  <c r="AH33" i="11"/>
  <c r="AI33" i="11"/>
  <c r="AJ33" i="11"/>
  <c r="AK33" i="11"/>
  <c r="AF27" i="10"/>
  <c r="AG27" i="10"/>
  <c r="AH27" i="10"/>
  <c r="AI27" i="10"/>
  <c r="AJ27" i="10"/>
  <c r="AK27" i="10"/>
  <c r="AF28" i="10"/>
  <c r="AG28" i="10"/>
  <c r="AH28" i="10"/>
  <c r="AI28" i="10"/>
  <c r="AJ28" i="10"/>
  <c r="AK28" i="10"/>
  <c r="AF29" i="10"/>
  <c r="AG29" i="10"/>
  <c r="AH29" i="10"/>
  <c r="AI29" i="10"/>
  <c r="AJ29" i="10"/>
  <c r="AK29" i="10"/>
  <c r="AF30" i="10"/>
  <c r="AG30" i="10"/>
  <c r="AH30" i="10"/>
  <c r="AI30" i="10"/>
  <c r="AJ30" i="10"/>
  <c r="AK30" i="10"/>
  <c r="AF31" i="10"/>
  <c r="AG31" i="10"/>
  <c r="AH31" i="10"/>
  <c r="AI31" i="10"/>
  <c r="AJ31" i="10"/>
  <c r="AK31" i="10"/>
  <c r="AF32" i="10"/>
  <c r="AG32" i="10"/>
  <c r="AH32" i="10"/>
  <c r="AI32" i="10"/>
  <c r="AJ32" i="10"/>
  <c r="AK32" i="10"/>
  <c r="AF33" i="10"/>
  <c r="AG33" i="10"/>
  <c r="AH33" i="10"/>
  <c r="AI33" i="10"/>
  <c r="AJ33" i="10"/>
  <c r="AK33" i="10"/>
  <c r="AF27" i="9"/>
  <c r="AG27" i="9"/>
  <c r="AH27" i="9"/>
  <c r="AI27" i="9"/>
  <c r="AJ27" i="9"/>
  <c r="AK27" i="9"/>
  <c r="AF28" i="9"/>
  <c r="AG28" i="9"/>
  <c r="AH28" i="9"/>
  <c r="AI28" i="9"/>
  <c r="AJ28" i="9"/>
  <c r="AK28" i="9"/>
  <c r="AF29" i="9"/>
  <c r="AG29" i="9"/>
  <c r="AH29" i="9"/>
  <c r="AI29" i="9"/>
  <c r="AJ29" i="9"/>
  <c r="AK29" i="9"/>
  <c r="AF30" i="9"/>
  <c r="AG30" i="9"/>
  <c r="AH30" i="9"/>
  <c r="AI30" i="9"/>
  <c r="AJ30" i="9"/>
  <c r="AK30" i="9"/>
  <c r="AF31" i="9"/>
  <c r="AG31" i="9"/>
  <c r="AH31" i="9"/>
  <c r="AI31" i="9"/>
  <c r="AJ31" i="9"/>
  <c r="AK31" i="9"/>
  <c r="AF32" i="9"/>
  <c r="AG32" i="9"/>
  <c r="AH32" i="9"/>
  <c r="AI32" i="9"/>
  <c r="AJ32" i="9"/>
  <c r="AK32" i="9"/>
  <c r="AF33" i="9"/>
  <c r="AG33" i="9"/>
  <c r="AH33" i="9"/>
  <c r="AI33" i="9"/>
  <c r="AJ33" i="9"/>
  <c r="AK33" i="9"/>
  <c r="AF27" i="8"/>
  <c r="AG27" i="8"/>
  <c r="AH27" i="8"/>
  <c r="AI27" i="8"/>
  <c r="AJ27" i="8"/>
  <c r="AK27" i="8"/>
  <c r="AF28" i="8"/>
  <c r="AG28" i="8"/>
  <c r="AH28" i="8"/>
  <c r="AI28" i="8"/>
  <c r="AJ28" i="8"/>
  <c r="AK28" i="8"/>
  <c r="AF29" i="8"/>
  <c r="AG29" i="8"/>
  <c r="AH29" i="8"/>
  <c r="AI29" i="8"/>
  <c r="AJ29" i="8"/>
  <c r="AK29" i="8"/>
  <c r="AF30" i="8"/>
  <c r="AG30" i="8"/>
  <c r="AH30" i="8"/>
  <c r="AI30" i="8"/>
  <c r="AJ30" i="8"/>
  <c r="AK30" i="8"/>
  <c r="AF31" i="8"/>
  <c r="AG31" i="8"/>
  <c r="AH31" i="8"/>
  <c r="AI31" i="8"/>
  <c r="AJ31" i="8"/>
  <c r="AK31" i="8"/>
  <c r="AF32" i="8"/>
  <c r="AG32" i="8"/>
  <c r="AH32" i="8"/>
  <c r="AI32" i="8"/>
  <c r="AJ32" i="8"/>
  <c r="AK32" i="8"/>
  <c r="AF33" i="8"/>
  <c r="AG33" i="8"/>
  <c r="AH33" i="8"/>
  <c r="AI33" i="8"/>
  <c r="AJ33" i="8"/>
  <c r="AK33" i="8"/>
  <c r="AF27" i="7"/>
  <c r="AG27" i="7"/>
  <c r="AH27" i="7"/>
  <c r="AI27" i="7"/>
  <c r="AJ27" i="7"/>
  <c r="AK27" i="7"/>
  <c r="AF28" i="7"/>
  <c r="AG28" i="7"/>
  <c r="AH28" i="7"/>
  <c r="AI28" i="7"/>
  <c r="AJ28" i="7"/>
  <c r="AK28" i="7"/>
  <c r="AF29" i="7"/>
  <c r="AG29" i="7"/>
  <c r="AH29" i="7"/>
  <c r="AI29" i="7"/>
  <c r="AJ29" i="7"/>
  <c r="AK29" i="7"/>
  <c r="AF30" i="7"/>
  <c r="AG30" i="7"/>
  <c r="AH30" i="7"/>
  <c r="AI30" i="7"/>
  <c r="AJ30" i="7"/>
  <c r="AK30" i="7"/>
  <c r="AF31" i="7"/>
  <c r="AG31" i="7"/>
  <c r="AH31" i="7"/>
  <c r="AI31" i="7"/>
  <c r="AJ31" i="7"/>
  <c r="AK31" i="7"/>
  <c r="AF32" i="7"/>
  <c r="AG32" i="7"/>
  <c r="AH32" i="7"/>
  <c r="AI32" i="7"/>
  <c r="AJ32" i="7"/>
  <c r="AK32" i="7"/>
  <c r="AF33" i="7"/>
  <c r="AG33" i="7"/>
  <c r="AH33" i="7"/>
  <c r="AI33" i="7"/>
  <c r="AJ33" i="7"/>
  <c r="AK33" i="7"/>
  <c r="AF27" i="6"/>
  <c r="AG27" i="6"/>
  <c r="AH27" i="6"/>
  <c r="AI27" i="6"/>
  <c r="AJ27" i="6"/>
  <c r="AK27" i="6"/>
  <c r="AF28" i="6"/>
  <c r="AG28" i="6"/>
  <c r="AH28" i="6"/>
  <c r="AI28" i="6"/>
  <c r="AJ28" i="6"/>
  <c r="AK28" i="6"/>
  <c r="AF29" i="6"/>
  <c r="AG29" i="6"/>
  <c r="AH29" i="6"/>
  <c r="AI29" i="6"/>
  <c r="AJ29" i="6"/>
  <c r="AK29" i="6"/>
  <c r="AF30" i="6"/>
  <c r="AG30" i="6"/>
  <c r="AH30" i="6"/>
  <c r="AI30" i="6"/>
  <c r="AJ30" i="6"/>
  <c r="AK30" i="6"/>
  <c r="AF31" i="6"/>
  <c r="AG31" i="6"/>
  <c r="AH31" i="6"/>
  <c r="AI31" i="6"/>
  <c r="AJ31" i="6"/>
  <c r="AK31" i="6"/>
  <c r="AF32" i="6"/>
  <c r="AG32" i="6"/>
  <c r="AH32" i="6"/>
  <c r="AI32" i="6"/>
  <c r="AJ32" i="6"/>
  <c r="AK32" i="6"/>
  <c r="AF33" i="6"/>
  <c r="AG33" i="6"/>
  <c r="AH33" i="6"/>
  <c r="AI33" i="6"/>
  <c r="AJ33" i="6"/>
  <c r="AK33" i="6"/>
  <c r="AF27" i="5"/>
  <c r="AG27" i="5"/>
  <c r="AH27" i="5"/>
  <c r="AI27" i="5"/>
  <c r="AJ27" i="5"/>
  <c r="AK27" i="5"/>
  <c r="AF28" i="5"/>
  <c r="AG28" i="5"/>
  <c r="AH28" i="5"/>
  <c r="AI28" i="5"/>
  <c r="AJ28" i="5"/>
  <c r="AK28" i="5"/>
  <c r="AF29" i="5"/>
  <c r="AG29" i="5"/>
  <c r="AH29" i="5"/>
  <c r="AI29" i="5"/>
  <c r="AJ29" i="5"/>
  <c r="AK29" i="5"/>
  <c r="AF30" i="5"/>
  <c r="AG30" i="5"/>
  <c r="AH30" i="5"/>
  <c r="AI30" i="5"/>
  <c r="AJ30" i="5"/>
  <c r="AK30" i="5"/>
  <c r="AF31" i="5"/>
  <c r="AG31" i="5"/>
  <c r="AH31" i="5"/>
  <c r="AI31" i="5"/>
  <c r="AJ31" i="5"/>
  <c r="AK31" i="5"/>
  <c r="AF32" i="5"/>
  <c r="AG32" i="5"/>
  <c r="AH32" i="5"/>
  <c r="AI32" i="5"/>
  <c r="AJ32" i="5"/>
  <c r="AK32" i="5"/>
  <c r="AF33" i="5"/>
  <c r="AG33" i="5"/>
  <c r="AH33" i="5"/>
  <c r="AI33" i="5"/>
  <c r="AJ33" i="5"/>
  <c r="AK33" i="5"/>
  <c r="AF27" i="3"/>
  <c r="AG27" i="3"/>
  <c r="AH27" i="3"/>
  <c r="AI27" i="3"/>
  <c r="AJ27" i="3"/>
  <c r="AK27" i="3"/>
  <c r="AF28" i="3"/>
  <c r="AG28" i="3"/>
  <c r="AH28" i="3"/>
  <c r="AI28" i="3"/>
  <c r="AJ28" i="3"/>
  <c r="AK28" i="3"/>
  <c r="AF29" i="3"/>
  <c r="AG29" i="3"/>
  <c r="AH29" i="3"/>
  <c r="AI29" i="3"/>
  <c r="AJ29" i="3"/>
  <c r="AK29" i="3"/>
  <c r="AF30" i="3"/>
  <c r="AG30" i="3"/>
  <c r="AH30" i="3"/>
  <c r="AI30" i="3"/>
  <c r="AJ30" i="3"/>
  <c r="AK30" i="3"/>
  <c r="AF31" i="3"/>
  <c r="AG31" i="3"/>
  <c r="AH31" i="3"/>
  <c r="AI31" i="3"/>
  <c r="AJ31" i="3"/>
  <c r="AK31" i="3"/>
  <c r="AF32" i="3"/>
  <c r="AG32" i="3"/>
  <c r="AH32" i="3"/>
  <c r="AI32" i="3"/>
  <c r="AJ32" i="3"/>
  <c r="AK32" i="3"/>
  <c r="AF33" i="3"/>
  <c r="AG33" i="3"/>
  <c r="AH33" i="3"/>
  <c r="AI33" i="3"/>
  <c r="AJ33" i="3"/>
  <c r="AK33" i="3"/>
  <c r="AF27" i="28"/>
  <c r="AG27" i="28"/>
  <c r="AH27" i="28"/>
  <c r="AI27" i="28"/>
  <c r="AJ27" i="28"/>
  <c r="AK27" i="28"/>
  <c r="AF28" i="28"/>
  <c r="AG28" i="28"/>
  <c r="AH28" i="28"/>
  <c r="AI28" i="28"/>
  <c r="AJ28" i="28"/>
  <c r="AK28" i="28"/>
  <c r="AF29" i="28"/>
  <c r="AG29" i="28"/>
  <c r="AH29" i="28"/>
  <c r="AI29" i="28"/>
  <c r="AJ29" i="28"/>
  <c r="AK29" i="28"/>
  <c r="AF30" i="28"/>
  <c r="AG30" i="28"/>
  <c r="AH30" i="28"/>
  <c r="AI30" i="28"/>
  <c r="AJ30" i="28"/>
  <c r="AK30" i="28"/>
  <c r="AF31" i="28"/>
  <c r="AG31" i="28"/>
  <c r="AH31" i="28"/>
  <c r="AI31" i="28"/>
  <c r="AJ31" i="28"/>
  <c r="AK31" i="28"/>
  <c r="AF32" i="28"/>
  <c r="AG32" i="28"/>
  <c r="AH32" i="28"/>
  <c r="AI32" i="28"/>
  <c r="AJ32" i="28"/>
  <c r="AK32" i="28"/>
  <c r="AF33" i="28"/>
  <c r="AG33" i="28"/>
  <c r="AH33" i="28"/>
  <c r="AI33" i="28"/>
  <c r="AJ33" i="28"/>
  <c r="AK33" i="28"/>
  <c r="AF27" i="27"/>
  <c r="AG27" i="27"/>
  <c r="AH27" i="27"/>
  <c r="AI27" i="27"/>
  <c r="AJ27" i="27"/>
  <c r="AK27" i="27"/>
  <c r="AF28" i="27"/>
  <c r="AG28" i="27"/>
  <c r="AH28" i="27"/>
  <c r="AI28" i="27"/>
  <c r="AJ28" i="27"/>
  <c r="AK28" i="27"/>
  <c r="AF29" i="27"/>
  <c r="AG29" i="27"/>
  <c r="AH29" i="27"/>
  <c r="AI29" i="27"/>
  <c r="AJ29" i="27"/>
  <c r="AK29" i="27"/>
  <c r="AF30" i="27"/>
  <c r="AG30" i="27"/>
  <c r="AH30" i="27"/>
  <c r="AI30" i="27"/>
  <c r="AJ30" i="27"/>
  <c r="AK30" i="27"/>
  <c r="AF31" i="27"/>
  <c r="AG31" i="27"/>
  <c r="AH31" i="27"/>
  <c r="AI31" i="27"/>
  <c r="AJ31" i="27"/>
  <c r="AK31" i="27"/>
  <c r="AF32" i="27"/>
  <c r="AG32" i="27"/>
  <c r="AH32" i="27"/>
  <c r="AI32" i="27"/>
  <c r="AJ32" i="27"/>
  <c r="AK32" i="27"/>
  <c r="AF33" i="27"/>
  <c r="AG33" i="27"/>
  <c r="AH33" i="27"/>
  <c r="AI33" i="27"/>
  <c r="AJ33" i="27"/>
  <c r="AK33" i="27"/>
  <c r="AF27" i="25"/>
  <c r="AG27" i="25"/>
  <c r="AH27" i="25"/>
  <c r="AI27" i="25"/>
  <c r="AJ27" i="25"/>
  <c r="AK27" i="25"/>
  <c r="AF28" i="25"/>
  <c r="AG28" i="25"/>
  <c r="AH28" i="25"/>
  <c r="AI28" i="25"/>
  <c r="AJ28" i="25"/>
  <c r="AK28" i="25"/>
  <c r="AF29" i="25"/>
  <c r="AG29" i="25"/>
  <c r="AH29" i="25"/>
  <c r="AI29" i="25"/>
  <c r="AJ29" i="25"/>
  <c r="AK29" i="25"/>
  <c r="AF30" i="25"/>
  <c r="AG30" i="25"/>
  <c r="AH30" i="25"/>
  <c r="AI30" i="25"/>
  <c r="AJ30" i="25"/>
  <c r="AK30" i="25"/>
  <c r="AF31" i="25"/>
  <c r="AG31" i="25"/>
  <c r="AH31" i="25"/>
  <c r="AI31" i="25"/>
  <c r="AJ31" i="25"/>
  <c r="AK31" i="25"/>
  <c r="AF32" i="25"/>
  <c r="AG32" i="25"/>
  <c r="AH32" i="25"/>
  <c r="AI32" i="25"/>
  <c r="AJ32" i="25"/>
  <c r="AK32" i="25"/>
  <c r="AF33" i="25"/>
  <c r="AG33" i="25"/>
  <c r="AH33" i="25"/>
  <c r="AI33" i="25"/>
  <c r="AJ33" i="25"/>
  <c r="AK33" i="25"/>
  <c r="AF27" i="23"/>
  <c r="AG27" i="23"/>
  <c r="AH27" i="23"/>
  <c r="AI27" i="23"/>
  <c r="AJ27" i="23"/>
  <c r="AK27" i="23"/>
  <c r="AF28" i="23"/>
  <c r="AG28" i="23"/>
  <c r="AH28" i="23"/>
  <c r="AI28" i="23"/>
  <c r="AJ28" i="23"/>
  <c r="AK28" i="23"/>
  <c r="AF29" i="23"/>
  <c r="AG29" i="23"/>
  <c r="AH29" i="23"/>
  <c r="AI29" i="23"/>
  <c r="AJ29" i="23"/>
  <c r="AK29" i="23"/>
  <c r="AF30" i="23"/>
  <c r="AG30" i="23"/>
  <c r="AH30" i="23"/>
  <c r="AI30" i="23"/>
  <c r="AJ30" i="23"/>
  <c r="AK30" i="23"/>
  <c r="AF31" i="23"/>
  <c r="AG31" i="23"/>
  <c r="AH31" i="23"/>
  <c r="AI31" i="23"/>
  <c r="AJ31" i="23"/>
  <c r="AK31" i="23"/>
  <c r="AF32" i="23"/>
  <c r="AG32" i="23"/>
  <c r="AH32" i="23"/>
  <c r="AI32" i="23"/>
  <c r="AJ32" i="23"/>
  <c r="AK32" i="23"/>
  <c r="AF33" i="23"/>
  <c r="AG33" i="23"/>
  <c r="AH33" i="23"/>
  <c r="AI33" i="23"/>
  <c r="AJ33" i="23"/>
  <c r="AK33" i="23"/>
  <c r="AF27" i="32"/>
  <c r="AG27" i="32"/>
  <c r="AH27" i="32"/>
  <c r="AI27" i="32"/>
  <c r="AJ27" i="32"/>
  <c r="AK27" i="32"/>
  <c r="AF28" i="32"/>
  <c r="AG28" i="32"/>
  <c r="AH28" i="32"/>
  <c r="AI28" i="32"/>
  <c r="AJ28" i="32"/>
  <c r="AK28" i="32"/>
  <c r="AF29" i="32"/>
  <c r="AG29" i="32"/>
  <c r="AH29" i="32"/>
  <c r="AI29" i="32"/>
  <c r="AJ29" i="32"/>
  <c r="AK29" i="32"/>
  <c r="AF30" i="32"/>
  <c r="AG30" i="32"/>
  <c r="AH30" i="32"/>
  <c r="AI30" i="32"/>
  <c r="AJ30" i="32"/>
  <c r="AK30" i="32"/>
  <c r="AF31" i="32"/>
  <c r="AG31" i="32"/>
  <c r="AH31" i="32"/>
  <c r="AI31" i="32"/>
  <c r="AJ31" i="32"/>
  <c r="AK31" i="32"/>
  <c r="AF32" i="32"/>
  <c r="AG32" i="32"/>
  <c r="AH32" i="32"/>
  <c r="AI32" i="32"/>
  <c r="AJ32" i="32"/>
  <c r="AK32" i="32"/>
  <c r="AF33" i="32"/>
  <c r="AG33" i="32"/>
  <c r="AH33" i="32"/>
  <c r="AI33" i="32"/>
  <c r="AJ33" i="32"/>
  <c r="AK33" i="32"/>
  <c r="AF27" i="33"/>
  <c r="AG27" i="33"/>
  <c r="AH27" i="33"/>
  <c r="AI27" i="33"/>
  <c r="AJ27" i="33"/>
  <c r="AK27" i="33"/>
  <c r="AF28" i="33"/>
  <c r="AG28" i="33"/>
  <c r="AH28" i="33"/>
  <c r="AI28" i="33"/>
  <c r="AJ28" i="33"/>
  <c r="AK28" i="33"/>
  <c r="AF29" i="33"/>
  <c r="AG29" i="33"/>
  <c r="AH29" i="33"/>
  <c r="AI29" i="33"/>
  <c r="AJ29" i="33"/>
  <c r="AK29" i="33"/>
  <c r="AF30" i="33"/>
  <c r="AG30" i="33"/>
  <c r="AH30" i="33"/>
  <c r="AI30" i="33"/>
  <c r="AJ30" i="33"/>
  <c r="AK30" i="33"/>
  <c r="AF31" i="33"/>
  <c r="AG31" i="33"/>
  <c r="AH31" i="33"/>
  <c r="AI31" i="33"/>
  <c r="AJ31" i="33"/>
  <c r="AK31" i="33"/>
  <c r="AF32" i="33"/>
  <c r="AG32" i="33"/>
  <c r="AH32" i="33"/>
  <c r="AI32" i="33"/>
  <c r="AJ32" i="33"/>
  <c r="AK32" i="33"/>
  <c r="AF33" i="33"/>
  <c r="AG33" i="33"/>
  <c r="AH33" i="33"/>
  <c r="AI33" i="33"/>
  <c r="AJ33" i="33"/>
  <c r="AK33" i="33"/>
  <c r="AF27" i="34"/>
  <c r="AG27" i="34"/>
  <c r="AH27" i="34"/>
  <c r="AI27" i="34"/>
  <c r="AJ27" i="34"/>
  <c r="AK27" i="34"/>
  <c r="AF28" i="34"/>
  <c r="AG28" i="34"/>
  <c r="AH28" i="34"/>
  <c r="AI28" i="34"/>
  <c r="AJ28" i="34"/>
  <c r="AK28" i="34"/>
  <c r="AF29" i="34"/>
  <c r="AG29" i="34"/>
  <c r="AH29" i="34"/>
  <c r="AI29" i="34"/>
  <c r="AJ29" i="34"/>
  <c r="AK29" i="34"/>
  <c r="AF30" i="34"/>
  <c r="AG30" i="34"/>
  <c r="AH30" i="34"/>
  <c r="AI30" i="34"/>
  <c r="AJ30" i="34"/>
  <c r="AK30" i="34"/>
  <c r="AF31" i="34"/>
  <c r="AG31" i="34"/>
  <c r="AH31" i="34"/>
  <c r="AI31" i="34"/>
  <c r="AJ31" i="34"/>
  <c r="AK31" i="34"/>
  <c r="AF32" i="34"/>
  <c r="AG32" i="34"/>
  <c r="AH32" i="34"/>
  <c r="AI32" i="34"/>
  <c r="AJ32" i="34"/>
  <c r="AK32" i="34"/>
  <c r="AF33" i="34"/>
  <c r="AG33" i="34"/>
  <c r="AH33" i="34"/>
  <c r="AI33" i="34"/>
  <c r="AJ33" i="34"/>
  <c r="AK33" i="34"/>
  <c r="AF27" i="35"/>
  <c r="AG27" i="35"/>
  <c r="AH27" i="35"/>
  <c r="AI27" i="35"/>
  <c r="AJ27" i="35"/>
  <c r="AK27" i="35"/>
  <c r="AF28" i="35"/>
  <c r="AG28" i="35"/>
  <c r="AH28" i="35"/>
  <c r="AI28" i="35"/>
  <c r="AJ28" i="35"/>
  <c r="AK28" i="35"/>
  <c r="AF29" i="35"/>
  <c r="AG29" i="35"/>
  <c r="AH29" i="35"/>
  <c r="AI29" i="35"/>
  <c r="AJ29" i="35"/>
  <c r="AK29" i="35"/>
  <c r="AF30" i="35"/>
  <c r="AG30" i="35"/>
  <c r="AH30" i="35"/>
  <c r="AI30" i="35"/>
  <c r="AJ30" i="35"/>
  <c r="AK30" i="35"/>
  <c r="AF31" i="35"/>
  <c r="AG31" i="35"/>
  <c r="AH31" i="35"/>
  <c r="AI31" i="35"/>
  <c r="AJ31" i="35"/>
  <c r="AK31" i="35"/>
  <c r="AF32" i="35"/>
  <c r="AG32" i="35"/>
  <c r="AH32" i="35"/>
  <c r="AI32" i="35"/>
  <c r="AJ32" i="35"/>
  <c r="AK32" i="35"/>
  <c r="AF33" i="35"/>
  <c r="AG33" i="35"/>
  <c r="AH33" i="35"/>
  <c r="AI33" i="35"/>
  <c r="AJ33" i="35"/>
  <c r="AK33" i="35"/>
  <c r="AF27" i="18"/>
  <c r="AG27" i="18"/>
  <c r="AH27" i="18"/>
  <c r="AI27" i="18"/>
  <c r="AJ27" i="18"/>
  <c r="AK27" i="18"/>
  <c r="AF28" i="18"/>
  <c r="AG28" i="18"/>
  <c r="AH28" i="18"/>
  <c r="AI28" i="18"/>
  <c r="AJ28" i="18"/>
  <c r="AK28" i="18"/>
  <c r="AF29" i="18"/>
  <c r="AG29" i="18"/>
  <c r="AH29" i="18"/>
  <c r="AI29" i="18"/>
  <c r="AJ29" i="18"/>
  <c r="AK29" i="18"/>
  <c r="AF30" i="18"/>
  <c r="AG30" i="18"/>
  <c r="AH30" i="18"/>
  <c r="AI30" i="18"/>
  <c r="AJ30" i="18"/>
  <c r="AK30" i="18"/>
  <c r="AF31" i="18"/>
  <c r="AG31" i="18"/>
  <c r="AH31" i="18"/>
  <c r="AI31" i="18"/>
  <c r="AJ31" i="18"/>
  <c r="AK31" i="18"/>
  <c r="AF32" i="18"/>
  <c r="AG32" i="18"/>
  <c r="AH32" i="18"/>
  <c r="AI32" i="18"/>
  <c r="AJ32" i="18"/>
  <c r="AK32" i="18"/>
  <c r="AF33" i="18"/>
  <c r="AG33" i="18"/>
  <c r="AH33" i="18"/>
  <c r="AI33" i="18"/>
  <c r="AJ33" i="18"/>
  <c r="AK33" i="18"/>
  <c r="AF27" i="20"/>
  <c r="AG27" i="20"/>
  <c r="AH27" i="20"/>
  <c r="AI27" i="20"/>
  <c r="AJ27" i="20"/>
  <c r="AK27" i="20"/>
  <c r="AF28" i="20"/>
  <c r="AG28" i="20"/>
  <c r="AH28" i="20"/>
  <c r="AI28" i="20"/>
  <c r="AJ28" i="20"/>
  <c r="AK28" i="20"/>
  <c r="AF29" i="20"/>
  <c r="AG29" i="20"/>
  <c r="AH29" i="20"/>
  <c r="AI29" i="20"/>
  <c r="AJ29" i="20"/>
  <c r="AK29" i="20"/>
  <c r="AF30" i="20"/>
  <c r="AG30" i="20"/>
  <c r="AH30" i="20"/>
  <c r="AI30" i="20"/>
  <c r="AJ30" i="20"/>
  <c r="AK30" i="20"/>
  <c r="AF31" i="20"/>
  <c r="AG31" i="20"/>
  <c r="AH31" i="20"/>
  <c r="AI31" i="20"/>
  <c r="AJ31" i="20"/>
  <c r="AK31" i="20"/>
  <c r="AF32" i="20"/>
  <c r="AG32" i="20"/>
  <c r="AH32" i="20"/>
  <c r="AI32" i="20"/>
  <c r="AJ32" i="20"/>
  <c r="AK32" i="20"/>
  <c r="AF33" i="20"/>
  <c r="AG33" i="20"/>
  <c r="AH33" i="20"/>
  <c r="AI33" i="20"/>
  <c r="AJ33" i="20"/>
  <c r="AK33" i="20"/>
  <c r="AF27" i="19"/>
  <c r="AG27" i="19"/>
  <c r="AH27" i="19"/>
  <c r="AI27" i="19"/>
  <c r="AJ27" i="19"/>
  <c r="AK27" i="19"/>
  <c r="AF28" i="19"/>
  <c r="AG28" i="19"/>
  <c r="AH28" i="19"/>
  <c r="AI28" i="19"/>
  <c r="AJ28" i="19"/>
  <c r="AK28" i="19"/>
  <c r="AF29" i="19"/>
  <c r="AG29" i="19"/>
  <c r="AH29" i="19"/>
  <c r="AI29" i="19"/>
  <c r="AJ29" i="19"/>
  <c r="AK29" i="19"/>
  <c r="AF30" i="19"/>
  <c r="AG30" i="19"/>
  <c r="AH30" i="19"/>
  <c r="AI30" i="19"/>
  <c r="AJ30" i="19"/>
  <c r="AK30" i="19"/>
  <c r="AF31" i="19"/>
  <c r="AG31" i="19"/>
  <c r="AH31" i="19"/>
  <c r="AI31" i="19"/>
  <c r="AJ31" i="19"/>
  <c r="AK31" i="19"/>
  <c r="AF32" i="19"/>
  <c r="AG32" i="19"/>
  <c r="AH32" i="19"/>
  <c r="AI32" i="19"/>
  <c r="AJ32" i="19"/>
  <c r="AK32" i="19"/>
  <c r="AF33" i="19"/>
  <c r="AG33" i="19"/>
  <c r="AH33" i="19"/>
  <c r="AI33" i="19"/>
  <c r="AJ33" i="19"/>
  <c r="AK33" i="19"/>
  <c r="E141" i="44" l="1"/>
  <c r="R141" i="45"/>
  <c r="T141" i="45"/>
  <c r="Q141" i="45"/>
  <c r="P141" i="45"/>
  <c r="O141" i="45"/>
  <c r="AD141" i="45"/>
  <c r="N141" i="45"/>
  <c r="AC141" i="45"/>
  <c r="M141" i="45"/>
  <c r="AB141" i="45"/>
  <c r="L141" i="45"/>
  <c r="AA141" i="45"/>
  <c r="K141" i="45"/>
  <c r="Z141" i="45"/>
  <c r="J141" i="45"/>
  <c r="Y141" i="45"/>
  <c r="I141" i="45"/>
  <c r="X141" i="45"/>
  <c r="H141" i="45"/>
  <c r="W141" i="45"/>
  <c r="G141" i="45"/>
  <c r="V141" i="45"/>
  <c r="F141" i="45"/>
  <c r="U141" i="45"/>
  <c r="E141" i="45"/>
  <c r="S141" i="45"/>
  <c r="A10" i="45" l="1"/>
  <c r="E152" i="45" l="1"/>
  <c r="L152" i="45"/>
  <c r="F152" i="45"/>
  <c r="E154" i="45" l="1"/>
  <c r="L154" i="45"/>
  <c r="F154" i="45"/>
  <c r="Q154" i="45"/>
  <c r="Q152" i="45"/>
  <c r="X152" i="45"/>
  <c r="X154" i="45"/>
  <c r="N152" i="45"/>
  <c r="N154" i="45"/>
  <c r="W152" i="45"/>
  <c r="W154" i="45"/>
  <c r="AD152" i="45"/>
  <c r="AD154" i="45"/>
  <c r="V152" i="45"/>
  <c r="V154" i="45"/>
  <c r="O152" i="45"/>
  <c r="O154" i="45"/>
  <c r="P154" i="45"/>
  <c r="P152" i="45"/>
  <c r="U154" i="45"/>
  <c r="U152" i="45"/>
  <c r="G152" i="45"/>
  <c r="G154" i="45"/>
  <c r="R154" i="45"/>
  <c r="R152" i="45"/>
  <c r="AB152" i="45"/>
  <c r="AB154" i="45"/>
  <c r="S154" i="45"/>
  <c r="S152" i="45"/>
  <c r="Y152" i="45"/>
  <c r="Y154" i="45"/>
  <c r="AC152" i="45"/>
  <c r="AC154" i="45"/>
  <c r="K152" i="45"/>
  <c r="K154" i="45"/>
  <c r="I152" i="45"/>
  <c r="I154" i="45"/>
  <c r="J152" i="45"/>
  <c r="J154" i="45"/>
  <c r="Z152" i="45"/>
  <c r="Z154" i="45"/>
  <c r="H152" i="45"/>
  <c r="H154" i="45"/>
  <c r="T154" i="45"/>
  <c r="T152" i="45"/>
  <c r="AA152" i="45"/>
  <c r="AA154" i="45"/>
  <c r="M152" i="45"/>
  <c r="M154" i="45"/>
  <c r="A10" i="44" l="1"/>
  <c r="O141" i="44" l="1"/>
  <c r="O154" i="44" s="1"/>
  <c r="V141" i="44"/>
  <c r="V154" i="44" s="1"/>
  <c r="P141" i="44"/>
  <c r="P154" i="44" s="1"/>
  <c r="Q141" i="44"/>
  <c r="Q154" i="44" s="1"/>
  <c r="S141" i="44"/>
  <c r="S152" i="44" s="1"/>
  <c r="H141" i="44"/>
  <c r="G141" i="44"/>
  <c r="R141" i="44"/>
  <c r="AB141" i="44"/>
  <c r="AC141" i="44"/>
  <c r="W141" i="44"/>
  <c r="F141" i="44"/>
  <c r="F152" i="44" s="1"/>
  <c r="J141" i="44"/>
  <c r="E152" i="44"/>
  <c r="I141" i="44"/>
  <c r="Z141" i="44"/>
  <c r="K141" i="44"/>
  <c r="AA141" i="44"/>
  <c r="L141" i="44"/>
  <c r="X141" i="44"/>
  <c r="N141" i="44"/>
  <c r="Y141" i="44"/>
  <c r="AD141" i="44"/>
  <c r="U141" i="44"/>
  <c r="M141" i="44"/>
  <c r="T141" i="44"/>
  <c r="O152" i="44" l="1"/>
  <c r="Q152" i="44"/>
  <c r="V152" i="44"/>
  <c r="P152" i="44"/>
  <c r="S154" i="44"/>
  <c r="E154" i="44"/>
  <c r="F154" i="44"/>
  <c r="H152" i="44"/>
  <c r="H154" i="44"/>
  <c r="M152" i="44"/>
  <c r="M154" i="44"/>
  <c r="U154" i="44"/>
  <c r="U152" i="44"/>
  <c r="L152" i="44"/>
  <c r="L154" i="44"/>
  <c r="AD152" i="44"/>
  <c r="AD154" i="44"/>
  <c r="AA152" i="44"/>
  <c r="AA154" i="44"/>
  <c r="AB152" i="44"/>
  <c r="AB154" i="44"/>
  <c r="N152" i="44"/>
  <c r="N154" i="44"/>
  <c r="K152" i="44"/>
  <c r="K154" i="44"/>
  <c r="AC152" i="44"/>
  <c r="AC154" i="44"/>
  <c r="Z152" i="44"/>
  <c r="Z154" i="44"/>
  <c r="Y154" i="44"/>
  <c r="Y152" i="44"/>
  <c r="I154" i="44"/>
  <c r="I152" i="44"/>
  <c r="G152" i="44"/>
  <c r="G154" i="44"/>
  <c r="R154" i="44"/>
  <c r="R152" i="44"/>
  <c r="X152" i="44"/>
  <c r="X154" i="44"/>
  <c r="J152" i="44"/>
  <c r="J154" i="44"/>
  <c r="T154" i="44"/>
  <c r="T152" i="44"/>
  <c r="W152" i="44"/>
  <c r="W154" i="44"/>
  <c r="A10" i="43" l="1"/>
  <c r="Y141" i="43" l="1"/>
  <c r="Y152" i="43" s="1"/>
  <c r="Z141" i="43"/>
  <c r="Z152" i="43" s="1"/>
  <c r="J141" i="43"/>
  <c r="J152" i="43" s="1"/>
  <c r="N141" i="43"/>
  <c r="T141" i="43"/>
  <c r="P141" i="43"/>
  <c r="AC141" i="43"/>
  <c r="M141" i="43"/>
  <c r="AD141" i="43"/>
  <c r="Q141" i="43"/>
  <c r="X141" i="43"/>
  <c r="R141" i="43"/>
  <c r="H141" i="43"/>
  <c r="V141" i="43"/>
  <c r="F141" i="43"/>
  <c r="F152" i="43" s="1"/>
  <c r="U141" i="43"/>
  <c r="W141" i="43"/>
  <c r="E141" i="43"/>
  <c r="E152" i="43" s="1"/>
  <c r="I141" i="43"/>
  <c r="G141" i="43"/>
  <c r="S141" i="43"/>
  <c r="AA141" i="43"/>
  <c r="AB141" i="43"/>
  <c r="K141" i="43"/>
  <c r="O141" i="43"/>
  <c r="L141" i="43"/>
  <c r="Y154" i="43" l="1"/>
  <c r="Z154" i="43"/>
  <c r="J154" i="43"/>
  <c r="F154" i="43"/>
  <c r="L152" i="43"/>
  <c r="L154" i="43"/>
  <c r="Q154" i="43"/>
  <c r="Q152" i="43"/>
  <c r="X152" i="43"/>
  <c r="X154" i="43"/>
  <c r="K152" i="43"/>
  <c r="K154" i="43"/>
  <c r="AD152" i="43"/>
  <c r="AD154" i="43"/>
  <c r="AB152" i="43"/>
  <c r="AB154" i="43"/>
  <c r="M154" i="43"/>
  <c r="M152" i="43"/>
  <c r="O152" i="43"/>
  <c r="O154" i="43"/>
  <c r="AA152" i="43"/>
  <c r="AA154" i="43"/>
  <c r="AC154" i="43"/>
  <c r="AC152" i="43"/>
  <c r="S152" i="43"/>
  <c r="S154" i="43"/>
  <c r="P154" i="43"/>
  <c r="P152" i="43"/>
  <c r="R154" i="43"/>
  <c r="R152" i="43"/>
  <c r="I152" i="43"/>
  <c r="I154" i="43"/>
  <c r="N152" i="43"/>
  <c r="N154" i="43"/>
  <c r="E154" i="43"/>
  <c r="G152" i="43"/>
  <c r="G154" i="43"/>
  <c r="W152" i="43"/>
  <c r="W154" i="43"/>
  <c r="U154" i="43"/>
  <c r="U152" i="43"/>
  <c r="T154" i="43"/>
  <c r="T152" i="43"/>
  <c r="V152" i="43"/>
  <c r="V154" i="43"/>
  <c r="H152" i="43"/>
  <c r="H154" i="43"/>
  <c r="A10" i="6" l="1"/>
  <c r="A10" i="7"/>
  <c r="A10" i="9" l="1"/>
  <c r="A10" i="5"/>
  <c r="A10" i="3"/>
  <c r="A10" i="37" l="1"/>
  <c r="F141" i="17" l="1"/>
  <c r="AA141" i="37"/>
  <c r="AA152" i="37" s="1"/>
  <c r="X141" i="37"/>
  <c r="X154" i="37" s="1"/>
  <c r="AD141" i="37"/>
  <c r="AD154" i="37" s="1"/>
  <c r="L141" i="37"/>
  <c r="L152" i="37" s="1"/>
  <c r="R141" i="37"/>
  <c r="R154" i="37" s="1"/>
  <c r="K141" i="37"/>
  <c r="K154" i="37" s="1"/>
  <c r="AC141" i="37"/>
  <c r="AC154" i="37" s="1"/>
  <c r="J141" i="37"/>
  <c r="J154" i="37" s="1"/>
  <c r="P141" i="37"/>
  <c r="P152" i="37" s="1"/>
  <c r="T141" i="37"/>
  <c r="T152" i="37" s="1"/>
  <c r="H141" i="37"/>
  <c r="H152" i="37" s="1"/>
  <c r="F141" i="37"/>
  <c r="S141" i="37"/>
  <c r="N141" i="37"/>
  <c r="AB141" i="37"/>
  <c r="Q141" i="37"/>
  <c r="E141" i="37"/>
  <c r="V141" i="37"/>
  <c r="W141" i="37"/>
  <c r="G141" i="37"/>
  <c r="O141" i="37"/>
  <c r="U141" i="37"/>
  <c r="Y141" i="37"/>
  <c r="M141" i="37"/>
  <c r="I141" i="37"/>
  <c r="Z141" i="37"/>
  <c r="R152" i="37" l="1"/>
  <c r="AD152" i="37"/>
  <c r="X152" i="37"/>
  <c r="K152" i="37"/>
  <c r="AA154" i="37"/>
  <c r="P154" i="37"/>
  <c r="L154" i="37"/>
  <c r="T154" i="37"/>
  <c r="H154" i="37"/>
  <c r="J152" i="37"/>
  <c r="AC152" i="37"/>
  <c r="V154" i="37"/>
  <c r="V152" i="37"/>
  <c r="O154" i="37"/>
  <c r="O152" i="37"/>
  <c r="S152" i="37"/>
  <c r="S154" i="37"/>
  <c r="G154" i="37"/>
  <c r="G152" i="37"/>
  <c r="F154" i="37"/>
  <c r="F152" i="37"/>
  <c r="W154" i="37"/>
  <c r="W152" i="37"/>
  <c r="Z152" i="37"/>
  <c r="Z154" i="37"/>
  <c r="E152" i="37"/>
  <c r="E154" i="37"/>
  <c r="I154" i="37"/>
  <c r="I152" i="37"/>
  <c r="M152" i="37"/>
  <c r="M154" i="37"/>
  <c r="Q154" i="37"/>
  <c r="Q152" i="37"/>
  <c r="Y154" i="37"/>
  <c r="Y152" i="37"/>
  <c r="AB154" i="37"/>
  <c r="AB152" i="37"/>
  <c r="U154" i="37"/>
  <c r="U152" i="37"/>
  <c r="N154" i="37"/>
  <c r="N152" i="37"/>
  <c r="A10" i="36" l="1"/>
  <c r="Z141" i="5" l="1"/>
  <c r="S141" i="5"/>
  <c r="J141" i="5"/>
  <c r="AB141" i="5"/>
  <c r="L141" i="5"/>
  <c r="Q141" i="5"/>
  <c r="M141" i="5"/>
  <c r="Y141" i="5"/>
  <c r="O141" i="5"/>
  <c r="X141" i="5"/>
  <c r="H141" i="5"/>
  <c r="V141" i="5"/>
  <c r="R141" i="5"/>
  <c r="I141" i="5"/>
  <c r="AD141" i="5"/>
  <c r="U141" i="5"/>
  <c r="T141" i="5"/>
  <c r="F141" i="5"/>
  <c r="AA141" i="5"/>
  <c r="W141" i="5"/>
  <c r="N141" i="5"/>
  <c r="E141" i="5"/>
  <c r="P141" i="5"/>
  <c r="K141" i="5"/>
  <c r="G141" i="5"/>
  <c r="AC141" i="5"/>
  <c r="AB141" i="26"/>
  <c r="AC141" i="26"/>
  <c r="U141" i="26"/>
  <c r="M141" i="26"/>
  <c r="E141" i="26"/>
  <c r="AD141" i="26"/>
  <c r="N141" i="26"/>
  <c r="Z141" i="26"/>
  <c r="R141" i="26"/>
  <c r="J141" i="26"/>
  <c r="V141" i="26"/>
  <c r="F141" i="26"/>
  <c r="Y141" i="26"/>
  <c r="Q141" i="26"/>
  <c r="I141" i="26"/>
  <c r="O141" i="26"/>
  <c r="T141" i="26"/>
  <c r="S141" i="26"/>
  <c r="H141" i="26"/>
  <c r="X141" i="26"/>
  <c r="G141" i="26"/>
  <c r="W141" i="26"/>
  <c r="L141" i="26"/>
  <c r="K141" i="26"/>
  <c r="AA141" i="26"/>
  <c r="P141" i="26"/>
  <c r="O141" i="20"/>
  <c r="Z141" i="20"/>
  <c r="J141" i="20"/>
  <c r="U141" i="20"/>
  <c r="E141" i="20"/>
  <c r="AA141" i="20"/>
  <c r="K141" i="20"/>
  <c r="V141" i="20"/>
  <c r="F141" i="20"/>
  <c r="Q141" i="20"/>
  <c r="T141" i="20"/>
  <c r="L141" i="20"/>
  <c r="W141" i="20"/>
  <c r="G141" i="20"/>
  <c r="R141" i="20"/>
  <c r="AC141" i="20"/>
  <c r="M141" i="20"/>
  <c r="H141" i="20"/>
  <c r="AB141" i="20"/>
  <c r="S141" i="20"/>
  <c r="AD141" i="20"/>
  <c r="N141" i="20"/>
  <c r="Y141" i="20"/>
  <c r="I141" i="20"/>
  <c r="X141" i="20"/>
  <c r="P141" i="20"/>
  <c r="AB141" i="9"/>
  <c r="AA141" i="9"/>
  <c r="V141" i="9"/>
  <c r="Q141" i="9"/>
  <c r="K141" i="9"/>
  <c r="F141" i="9"/>
  <c r="AC141" i="9"/>
  <c r="M141" i="9"/>
  <c r="Z141" i="9"/>
  <c r="U141" i="9"/>
  <c r="O141" i="9"/>
  <c r="J141" i="9"/>
  <c r="E141" i="9"/>
  <c r="R141" i="9"/>
  <c r="AD141" i="9"/>
  <c r="Y141" i="9"/>
  <c r="S141" i="9"/>
  <c r="N141" i="9"/>
  <c r="I141" i="9"/>
  <c r="W141" i="9"/>
  <c r="G141" i="9"/>
  <c r="L141" i="9"/>
  <c r="P141" i="9"/>
  <c r="T141" i="9"/>
  <c r="H141" i="9"/>
  <c r="X141" i="9"/>
  <c r="AB141" i="23"/>
  <c r="AC141" i="23"/>
  <c r="U141" i="23"/>
  <c r="M141" i="23"/>
  <c r="Z141" i="23"/>
  <c r="Q141" i="23"/>
  <c r="F141" i="23"/>
  <c r="AD141" i="23"/>
  <c r="Y141" i="23"/>
  <c r="N141" i="23"/>
  <c r="E141" i="23"/>
  <c r="I141" i="23"/>
  <c r="V141" i="23"/>
  <c r="J141" i="23"/>
  <c r="R141" i="23"/>
  <c r="G141" i="23"/>
  <c r="W141" i="23"/>
  <c r="L141" i="23"/>
  <c r="K141" i="23"/>
  <c r="AA141" i="23"/>
  <c r="P141" i="23"/>
  <c r="O141" i="23"/>
  <c r="T141" i="23"/>
  <c r="S141" i="23"/>
  <c r="H141" i="23"/>
  <c r="X141" i="23"/>
  <c r="AA141" i="10"/>
  <c r="H141" i="10"/>
  <c r="X141" i="10"/>
  <c r="M141" i="10"/>
  <c r="AC141" i="10"/>
  <c r="J141" i="10"/>
  <c r="Z141" i="10"/>
  <c r="K141" i="10"/>
  <c r="L141" i="10"/>
  <c r="AB141" i="10"/>
  <c r="Q141" i="10"/>
  <c r="N141" i="10"/>
  <c r="AD141" i="10"/>
  <c r="O141" i="10"/>
  <c r="P141" i="10"/>
  <c r="E141" i="10"/>
  <c r="U141" i="10"/>
  <c r="R141" i="10"/>
  <c r="S141" i="10"/>
  <c r="T141" i="10"/>
  <c r="I141" i="10"/>
  <c r="Y141" i="10"/>
  <c r="F141" i="10"/>
  <c r="V141" i="10"/>
  <c r="G141" i="10"/>
  <c r="W141" i="10"/>
  <c r="AB141" i="7"/>
  <c r="J141" i="7"/>
  <c r="Q141" i="7"/>
  <c r="AA141" i="7"/>
  <c r="K141" i="7"/>
  <c r="T141" i="7"/>
  <c r="M141" i="7"/>
  <c r="P141" i="7"/>
  <c r="V141" i="7"/>
  <c r="W141" i="7"/>
  <c r="G141" i="7"/>
  <c r="Y141" i="7"/>
  <c r="R141" i="7"/>
  <c r="U141" i="7"/>
  <c r="F141" i="7"/>
  <c r="S141" i="7"/>
  <c r="I141" i="7"/>
  <c r="AD141" i="7"/>
  <c r="X141" i="7"/>
  <c r="E141" i="7"/>
  <c r="Z141" i="7"/>
  <c r="L141" i="7"/>
  <c r="O141" i="7"/>
  <c r="N141" i="7"/>
  <c r="H141" i="7"/>
  <c r="AC141" i="7"/>
  <c r="AA141" i="19"/>
  <c r="K141" i="19"/>
  <c r="Y141" i="19"/>
  <c r="I141" i="19"/>
  <c r="T141" i="19"/>
  <c r="L141" i="19"/>
  <c r="N141" i="19"/>
  <c r="P141" i="19"/>
  <c r="U141" i="19"/>
  <c r="E141" i="19"/>
  <c r="Z141" i="19"/>
  <c r="R141" i="19"/>
  <c r="S141" i="19"/>
  <c r="V141" i="19"/>
  <c r="Q141" i="19"/>
  <c r="J141" i="19"/>
  <c r="W141" i="19"/>
  <c r="X141" i="19"/>
  <c r="F141" i="19"/>
  <c r="AC141" i="19"/>
  <c r="M141" i="19"/>
  <c r="O141" i="19"/>
  <c r="G141" i="19"/>
  <c r="AB141" i="19"/>
  <c r="H141" i="19"/>
  <c r="AD141" i="19"/>
  <c r="AC141" i="27"/>
  <c r="R141" i="27"/>
  <c r="V141" i="27"/>
  <c r="AD141" i="27"/>
  <c r="N141" i="27"/>
  <c r="F141" i="27"/>
  <c r="Z141" i="27"/>
  <c r="J141" i="27"/>
  <c r="K141" i="27"/>
  <c r="AA141" i="27"/>
  <c r="L141" i="27"/>
  <c r="AB141" i="27"/>
  <c r="M141" i="27"/>
  <c r="O141" i="27"/>
  <c r="P141" i="27"/>
  <c r="Q141" i="27"/>
  <c r="S141" i="27"/>
  <c r="T141" i="27"/>
  <c r="E141" i="27"/>
  <c r="U141" i="27"/>
  <c r="G141" i="27"/>
  <c r="W141" i="27"/>
  <c r="H141" i="27"/>
  <c r="X141" i="27"/>
  <c r="I141" i="27"/>
  <c r="Y141" i="27"/>
  <c r="AC141" i="28" l="1"/>
  <c r="S141" i="28"/>
  <c r="H141" i="28"/>
  <c r="AB141" i="28"/>
  <c r="Q141" i="28"/>
  <c r="G141" i="28"/>
  <c r="L141" i="28"/>
  <c r="X141" i="28"/>
  <c r="M141" i="28"/>
  <c r="W141" i="28"/>
  <c r="V141" i="28"/>
  <c r="F141" i="28"/>
  <c r="Y141" i="28"/>
  <c r="E141" i="28"/>
  <c r="AA141" i="28"/>
  <c r="R141" i="28"/>
  <c r="I141" i="28"/>
  <c r="K141" i="28"/>
  <c r="AD141" i="28"/>
  <c r="N141" i="28"/>
  <c r="O141" i="28"/>
  <c r="P141" i="28"/>
  <c r="Z141" i="28"/>
  <c r="J141" i="28"/>
  <c r="T141" i="28"/>
  <c r="U141" i="28"/>
  <c r="AC141" i="32"/>
  <c r="W141" i="32"/>
  <c r="O141" i="32"/>
  <c r="G141" i="32"/>
  <c r="AD141" i="32"/>
  <c r="V141" i="32"/>
  <c r="N141" i="32"/>
  <c r="F141" i="32"/>
  <c r="AA141" i="32"/>
  <c r="K141" i="32"/>
  <c r="S141" i="32"/>
  <c r="R141" i="32"/>
  <c r="Z141" i="32"/>
  <c r="J141" i="32"/>
  <c r="P141" i="32"/>
  <c r="E141" i="32"/>
  <c r="U141" i="32"/>
  <c r="T141" i="32"/>
  <c r="I141" i="32"/>
  <c r="Y141" i="32"/>
  <c r="H141" i="32"/>
  <c r="X141" i="32"/>
  <c r="M141" i="32"/>
  <c r="L141" i="32"/>
  <c r="AB141" i="32"/>
  <c r="Q141" i="32"/>
  <c r="H152" i="27"/>
  <c r="H154" i="27"/>
  <c r="E154" i="27"/>
  <c r="E152" i="27"/>
  <c r="P152" i="27"/>
  <c r="P154" i="27"/>
  <c r="L154" i="27"/>
  <c r="L152" i="27"/>
  <c r="Z152" i="27"/>
  <c r="Z154" i="27"/>
  <c r="V152" i="27"/>
  <c r="V154" i="27"/>
  <c r="H152" i="19"/>
  <c r="H154" i="19"/>
  <c r="M154" i="19"/>
  <c r="M152" i="19"/>
  <c r="W152" i="19"/>
  <c r="W154" i="19"/>
  <c r="S152" i="19"/>
  <c r="S154" i="19"/>
  <c r="U154" i="19"/>
  <c r="U152" i="19"/>
  <c r="T152" i="19"/>
  <c r="T154" i="19"/>
  <c r="AA152" i="19"/>
  <c r="AA154" i="19"/>
  <c r="AC141" i="12"/>
  <c r="W141" i="12"/>
  <c r="O141" i="12"/>
  <c r="G141" i="12"/>
  <c r="AD141" i="12"/>
  <c r="V141" i="12"/>
  <c r="N141" i="12"/>
  <c r="F141" i="12"/>
  <c r="AA141" i="12"/>
  <c r="S141" i="12"/>
  <c r="K141" i="12"/>
  <c r="Z141" i="12"/>
  <c r="J141" i="12"/>
  <c r="R141" i="12"/>
  <c r="L141" i="12"/>
  <c r="AB141" i="12"/>
  <c r="I141" i="12"/>
  <c r="Y141" i="12"/>
  <c r="P141" i="12"/>
  <c r="M141" i="12"/>
  <c r="T141" i="12"/>
  <c r="Q141" i="12"/>
  <c r="H141" i="12"/>
  <c r="X141" i="12"/>
  <c r="E141" i="12"/>
  <c r="U141" i="12"/>
  <c r="H154" i="7"/>
  <c r="H152" i="7"/>
  <c r="Z152" i="7"/>
  <c r="Z154" i="7"/>
  <c r="I154" i="7"/>
  <c r="I152" i="7"/>
  <c r="R152" i="7"/>
  <c r="R154" i="7"/>
  <c r="V152" i="7"/>
  <c r="V154" i="7"/>
  <c r="K152" i="7"/>
  <c r="K154" i="7"/>
  <c r="AB154" i="7"/>
  <c r="AB152" i="7"/>
  <c r="P141" i="14"/>
  <c r="W141" i="14"/>
  <c r="I141" i="14"/>
  <c r="V141" i="14"/>
  <c r="F141" i="14"/>
  <c r="M141" i="14"/>
  <c r="Y141" i="14"/>
  <c r="T141" i="14"/>
  <c r="O141" i="14"/>
  <c r="R141" i="14"/>
  <c r="AC141" i="14"/>
  <c r="H141" i="14"/>
  <c r="AA141" i="14"/>
  <c r="U141" i="14"/>
  <c r="AD141" i="14"/>
  <c r="N141" i="14"/>
  <c r="X141" i="14"/>
  <c r="K141" i="14"/>
  <c r="E141" i="14"/>
  <c r="AB141" i="14"/>
  <c r="Z141" i="14"/>
  <c r="J141" i="14"/>
  <c r="S141" i="14"/>
  <c r="Q141" i="14"/>
  <c r="L141" i="14"/>
  <c r="G141" i="14"/>
  <c r="V152" i="10"/>
  <c r="V154" i="10"/>
  <c r="T154" i="10"/>
  <c r="T152" i="10"/>
  <c r="E154" i="10"/>
  <c r="E152" i="10"/>
  <c r="N152" i="10"/>
  <c r="N154" i="10"/>
  <c r="K152" i="10"/>
  <c r="K154" i="10"/>
  <c r="M154" i="10"/>
  <c r="M152" i="10"/>
  <c r="H152" i="23"/>
  <c r="H154" i="23"/>
  <c r="P154" i="23"/>
  <c r="P152" i="23"/>
  <c r="W154" i="23"/>
  <c r="W152" i="23"/>
  <c r="V152" i="23"/>
  <c r="V154" i="23"/>
  <c r="Y154" i="23"/>
  <c r="Y152" i="23"/>
  <c r="Z152" i="23"/>
  <c r="Z154" i="23"/>
  <c r="AB154" i="23"/>
  <c r="AB152" i="23"/>
  <c r="AD141" i="16"/>
  <c r="AB141" i="16"/>
  <c r="P141" i="16"/>
  <c r="AA141" i="16"/>
  <c r="V141" i="16"/>
  <c r="G141" i="16"/>
  <c r="R141" i="16"/>
  <c r="F141" i="16"/>
  <c r="W141" i="16"/>
  <c r="X141" i="16"/>
  <c r="I141" i="16"/>
  <c r="T141" i="16"/>
  <c r="H141" i="16"/>
  <c r="U141" i="16"/>
  <c r="E141" i="16"/>
  <c r="Z141" i="16"/>
  <c r="J141" i="16"/>
  <c r="L141" i="16"/>
  <c r="AC141" i="16"/>
  <c r="M141" i="16"/>
  <c r="O141" i="16"/>
  <c r="X154" i="9"/>
  <c r="X152" i="9"/>
  <c r="L154" i="9"/>
  <c r="L152" i="9"/>
  <c r="N154" i="9"/>
  <c r="N152" i="9"/>
  <c r="R152" i="9"/>
  <c r="R154" i="9"/>
  <c r="U152" i="9"/>
  <c r="U154" i="9"/>
  <c r="F154" i="9"/>
  <c r="F152" i="9"/>
  <c r="AA154" i="9"/>
  <c r="AA152" i="9"/>
  <c r="I154" i="20"/>
  <c r="I152" i="20"/>
  <c r="S154" i="20"/>
  <c r="S152" i="20"/>
  <c r="AC152" i="20"/>
  <c r="AC154" i="20"/>
  <c r="L154" i="20"/>
  <c r="L152" i="20"/>
  <c r="V154" i="20"/>
  <c r="V152" i="20"/>
  <c r="U154" i="20"/>
  <c r="U152" i="20"/>
  <c r="P152" i="26"/>
  <c r="P154" i="26"/>
  <c r="W152" i="26"/>
  <c r="W154" i="26"/>
  <c r="S154" i="26"/>
  <c r="S152" i="26"/>
  <c r="Q154" i="26"/>
  <c r="Q152" i="26"/>
  <c r="J154" i="26"/>
  <c r="J152" i="26"/>
  <c r="AD152" i="26"/>
  <c r="AD154" i="26"/>
  <c r="AC154" i="26"/>
  <c r="AC152" i="26"/>
  <c r="K152" i="5"/>
  <c r="K154" i="5"/>
  <c r="W152" i="5"/>
  <c r="W154" i="5"/>
  <c r="U154" i="5"/>
  <c r="U152" i="5"/>
  <c r="V152" i="5"/>
  <c r="V154" i="5"/>
  <c r="Y154" i="5"/>
  <c r="Y152" i="5"/>
  <c r="AB154" i="5"/>
  <c r="AB152" i="5"/>
  <c r="AA141" i="18"/>
  <c r="M141" i="18"/>
  <c r="AC141" i="18"/>
  <c r="R141" i="18"/>
  <c r="T141" i="18"/>
  <c r="K141" i="18"/>
  <c r="Q141" i="18"/>
  <c r="F141" i="18"/>
  <c r="V141" i="18"/>
  <c r="H141" i="18"/>
  <c r="X141" i="18"/>
  <c r="O141" i="18"/>
  <c r="E141" i="18"/>
  <c r="U141" i="18"/>
  <c r="J141" i="18"/>
  <c r="Z141" i="18"/>
  <c r="L141" i="18"/>
  <c r="AB141" i="18"/>
  <c r="S141" i="18"/>
  <c r="I141" i="18"/>
  <c r="Y141" i="18"/>
  <c r="N141" i="18"/>
  <c r="AD141" i="18"/>
  <c r="P141" i="18"/>
  <c r="G141" i="18"/>
  <c r="W141" i="18"/>
  <c r="Y152" i="27"/>
  <c r="Y154" i="27"/>
  <c r="W152" i="27"/>
  <c r="W154" i="27"/>
  <c r="T154" i="27"/>
  <c r="T152" i="27"/>
  <c r="O154" i="27"/>
  <c r="O152" i="27"/>
  <c r="AA154" i="27"/>
  <c r="AA152" i="27"/>
  <c r="F154" i="27"/>
  <c r="F152" i="27"/>
  <c r="R152" i="27"/>
  <c r="R154" i="27"/>
  <c r="AB152" i="19"/>
  <c r="AB154" i="19"/>
  <c r="AC154" i="19"/>
  <c r="AC152" i="19"/>
  <c r="J154" i="19"/>
  <c r="J152" i="19"/>
  <c r="R152" i="19"/>
  <c r="R154" i="19"/>
  <c r="P154" i="19"/>
  <c r="P152" i="19"/>
  <c r="I152" i="19"/>
  <c r="I154" i="19"/>
  <c r="AC141" i="35"/>
  <c r="R141" i="35"/>
  <c r="Z141" i="35"/>
  <c r="J141" i="35"/>
  <c r="V141" i="35"/>
  <c r="F141" i="35"/>
  <c r="AD141" i="35"/>
  <c r="N141" i="35"/>
  <c r="O141" i="35"/>
  <c r="L141" i="35"/>
  <c r="AB141" i="35"/>
  <c r="E141" i="35"/>
  <c r="U141" i="35"/>
  <c r="S141" i="35"/>
  <c r="P141" i="35"/>
  <c r="I141" i="35"/>
  <c r="Y141" i="35"/>
  <c r="G141" i="35"/>
  <c r="W141" i="35"/>
  <c r="T141" i="35"/>
  <c r="M141" i="35"/>
  <c r="K141" i="35"/>
  <c r="AA141" i="35"/>
  <c r="H141" i="35"/>
  <c r="X141" i="35"/>
  <c r="Q141" i="35"/>
  <c r="N154" i="7"/>
  <c r="N152" i="7"/>
  <c r="E154" i="7"/>
  <c r="E152" i="7"/>
  <c r="S152" i="7"/>
  <c r="S154" i="7"/>
  <c r="Y154" i="7"/>
  <c r="Y152" i="7"/>
  <c r="P154" i="7"/>
  <c r="P152" i="7"/>
  <c r="AA152" i="7"/>
  <c r="AA154" i="7"/>
  <c r="AA141" i="6"/>
  <c r="E141" i="6"/>
  <c r="U141" i="6"/>
  <c r="T141" i="6"/>
  <c r="J141" i="6"/>
  <c r="Z141" i="6"/>
  <c r="K141" i="6"/>
  <c r="I141" i="6"/>
  <c r="Y141" i="6"/>
  <c r="H141" i="6"/>
  <c r="X141" i="6"/>
  <c r="N141" i="6"/>
  <c r="AD141" i="6"/>
  <c r="O141" i="6"/>
  <c r="M141" i="6"/>
  <c r="AC141" i="6"/>
  <c r="L141" i="6"/>
  <c r="AB141" i="6"/>
  <c r="R141" i="6"/>
  <c r="S141" i="6"/>
  <c r="Q141" i="6"/>
  <c r="P141" i="6"/>
  <c r="F141" i="6"/>
  <c r="V141" i="6"/>
  <c r="G141" i="6"/>
  <c r="W141" i="6"/>
  <c r="F152" i="10"/>
  <c r="F154" i="10"/>
  <c r="S152" i="10"/>
  <c r="S154" i="10"/>
  <c r="P154" i="10"/>
  <c r="P152" i="10"/>
  <c r="Q154" i="10"/>
  <c r="Q152" i="10"/>
  <c r="Z152" i="10"/>
  <c r="Z154" i="10"/>
  <c r="X154" i="10"/>
  <c r="X152" i="10"/>
  <c r="S152" i="23"/>
  <c r="S154" i="23"/>
  <c r="AA152" i="23"/>
  <c r="AA154" i="23"/>
  <c r="G154" i="23"/>
  <c r="G152" i="23"/>
  <c r="I154" i="23"/>
  <c r="I152" i="23"/>
  <c r="AD152" i="23"/>
  <c r="AD154" i="23"/>
  <c r="M154" i="23"/>
  <c r="M152" i="23"/>
  <c r="AB141" i="33"/>
  <c r="W141" i="33"/>
  <c r="O141" i="33"/>
  <c r="G141" i="33"/>
  <c r="AC141" i="33"/>
  <c r="AA141" i="33"/>
  <c r="Q141" i="33"/>
  <c r="E141" i="33"/>
  <c r="U141" i="33"/>
  <c r="K141" i="33"/>
  <c r="S141" i="33"/>
  <c r="I141" i="33"/>
  <c r="Y141" i="33"/>
  <c r="M141" i="33"/>
  <c r="R141" i="33"/>
  <c r="L141" i="33"/>
  <c r="F141" i="33"/>
  <c r="V141" i="33"/>
  <c r="P141" i="33"/>
  <c r="J141" i="33"/>
  <c r="Z141" i="33"/>
  <c r="T141" i="33"/>
  <c r="N141" i="33"/>
  <c r="AD141" i="33"/>
  <c r="H141" i="33"/>
  <c r="X141" i="33"/>
  <c r="H154" i="9"/>
  <c r="H152" i="9"/>
  <c r="G152" i="9"/>
  <c r="G154" i="9"/>
  <c r="S154" i="9"/>
  <c r="S152" i="9"/>
  <c r="E154" i="9"/>
  <c r="E152" i="9"/>
  <c r="Z152" i="9"/>
  <c r="Z154" i="9"/>
  <c r="K154" i="9"/>
  <c r="K152" i="9"/>
  <c r="AB154" i="9"/>
  <c r="AB152" i="9"/>
  <c r="Y152" i="20"/>
  <c r="Y154" i="20"/>
  <c r="AB152" i="20"/>
  <c r="AB154" i="20"/>
  <c r="R154" i="20"/>
  <c r="R152" i="20"/>
  <c r="T152" i="20"/>
  <c r="T154" i="20"/>
  <c r="K152" i="20"/>
  <c r="K154" i="20"/>
  <c r="J154" i="20"/>
  <c r="J152" i="20"/>
  <c r="AA152" i="26"/>
  <c r="AA154" i="26"/>
  <c r="G154" i="26"/>
  <c r="G152" i="26"/>
  <c r="T154" i="26"/>
  <c r="T152" i="26"/>
  <c r="Y154" i="26"/>
  <c r="Y152" i="26"/>
  <c r="R152" i="26"/>
  <c r="R154" i="26"/>
  <c r="E154" i="26"/>
  <c r="E152" i="26"/>
  <c r="AB154" i="26"/>
  <c r="AB152" i="26"/>
  <c r="P154" i="5"/>
  <c r="P152" i="5"/>
  <c r="AA152" i="5"/>
  <c r="AA154" i="5"/>
  <c r="AD152" i="5"/>
  <c r="AD154" i="5"/>
  <c r="H154" i="5"/>
  <c r="H152" i="5"/>
  <c r="M154" i="5"/>
  <c r="M152" i="5"/>
  <c r="J152" i="5"/>
  <c r="J154" i="5"/>
  <c r="I152" i="27"/>
  <c r="I154" i="27"/>
  <c r="G154" i="27"/>
  <c r="G152" i="27"/>
  <c r="S152" i="27"/>
  <c r="S154" i="27"/>
  <c r="M154" i="27"/>
  <c r="M152" i="27"/>
  <c r="K154" i="27"/>
  <c r="K152" i="27"/>
  <c r="N154" i="27"/>
  <c r="N152" i="27"/>
  <c r="AC152" i="27"/>
  <c r="AC154" i="27"/>
  <c r="G152" i="19"/>
  <c r="G154" i="19"/>
  <c r="F154" i="19"/>
  <c r="F152" i="19"/>
  <c r="Q154" i="19"/>
  <c r="Q152" i="19"/>
  <c r="Z154" i="19"/>
  <c r="Z152" i="19"/>
  <c r="N154" i="19"/>
  <c r="N152" i="19"/>
  <c r="Y152" i="19"/>
  <c r="Y154" i="19"/>
  <c r="AB141" i="11"/>
  <c r="AC141" i="11"/>
  <c r="W141" i="11"/>
  <c r="R141" i="11"/>
  <c r="M141" i="11"/>
  <c r="G141" i="11"/>
  <c r="AA141" i="11"/>
  <c r="V141" i="11"/>
  <c r="Q141" i="11"/>
  <c r="K141" i="11"/>
  <c r="F141" i="11"/>
  <c r="AD141" i="11"/>
  <c r="S141" i="11"/>
  <c r="I141" i="11"/>
  <c r="Z141" i="11"/>
  <c r="U141" i="11"/>
  <c r="O141" i="11"/>
  <c r="J141" i="11"/>
  <c r="E141" i="11"/>
  <c r="Y141" i="11"/>
  <c r="N141" i="11"/>
  <c r="P141" i="11"/>
  <c r="T141" i="11"/>
  <c r="H141" i="11"/>
  <c r="X141" i="11"/>
  <c r="L141" i="11"/>
  <c r="O152" i="7"/>
  <c r="O154" i="7"/>
  <c r="X154" i="7"/>
  <c r="X152" i="7"/>
  <c r="F154" i="7"/>
  <c r="F152" i="7"/>
  <c r="G152" i="7"/>
  <c r="G154" i="7"/>
  <c r="M154" i="7"/>
  <c r="M152" i="7"/>
  <c r="Q154" i="7"/>
  <c r="Q152" i="7"/>
  <c r="AA141" i="34"/>
  <c r="I141" i="34"/>
  <c r="Y141" i="34"/>
  <c r="R141" i="34"/>
  <c r="L141" i="34"/>
  <c r="AB141" i="34"/>
  <c r="O141" i="34"/>
  <c r="M141" i="34"/>
  <c r="AC141" i="34"/>
  <c r="F141" i="34"/>
  <c r="F154" i="34" s="1"/>
  <c r="V141" i="34"/>
  <c r="P141" i="34"/>
  <c r="S141" i="34"/>
  <c r="Q141" i="34"/>
  <c r="J141" i="34"/>
  <c r="Z141" i="34"/>
  <c r="T141" i="34"/>
  <c r="G141" i="34"/>
  <c r="W141" i="34"/>
  <c r="E141" i="34"/>
  <c r="E154" i="34" s="1"/>
  <c r="U141" i="34"/>
  <c r="N141" i="34"/>
  <c r="AD141" i="34"/>
  <c r="H141" i="34"/>
  <c r="X141" i="34"/>
  <c r="K141" i="34"/>
  <c r="W152" i="10"/>
  <c r="W154" i="10"/>
  <c r="Y154" i="10"/>
  <c r="Y152" i="10"/>
  <c r="R152" i="10"/>
  <c r="R154" i="10"/>
  <c r="O152" i="10"/>
  <c r="O154" i="10"/>
  <c r="AB154" i="10"/>
  <c r="AB152" i="10"/>
  <c r="J152" i="10"/>
  <c r="J154" i="10"/>
  <c r="H154" i="10"/>
  <c r="H152" i="10"/>
  <c r="T154" i="23"/>
  <c r="T152" i="23"/>
  <c r="K154" i="23"/>
  <c r="K152" i="23"/>
  <c r="R152" i="23"/>
  <c r="R154" i="23"/>
  <c r="E154" i="23"/>
  <c r="E152" i="23"/>
  <c r="F152" i="23"/>
  <c r="F154" i="23"/>
  <c r="U154" i="23"/>
  <c r="U152" i="23"/>
  <c r="AD141" i="8"/>
  <c r="O141" i="8"/>
  <c r="AA141" i="8"/>
  <c r="K141" i="8"/>
  <c r="S141" i="8"/>
  <c r="W141" i="8"/>
  <c r="G141" i="8"/>
  <c r="T141" i="8"/>
  <c r="E141" i="8"/>
  <c r="U141" i="8"/>
  <c r="N141" i="8"/>
  <c r="H141" i="8"/>
  <c r="X141" i="8"/>
  <c r="I141" i="8"/>
  <c r="Y141" i="8"/>
  <c r="R141" i="8"/>
  <c r="L141" i="8"/>
  <c r="AB141" i="8"/>
  <c r="M141" i="8"/>
  <c r="AC141" i="8"/>
  <c r="F141" i="8"/>
  <c r="V141" i="8"/>
  <c r="P141" i="8"/>
  <c r="Q141" i="8"/>
  <c r="J141" i="8"/>
  <c r="Z141" i="8"/>
  <c r="AA141" i="17"/>
  <c r="P141" i="17"/>
  <c r="I141" i="17"/>
  <c r="Y141" i="17"/>
  <c r="N141" i="17"/>
  <c r="O141" i="17"/>
  <c r="G141" i="17"/>
  <c r="T141" i="17"/>
  <c r="M141" i="17"/>
  <c r="AC141" i="17"/>
  <c r="R141" i="17"/>
  <c r="AD141" i="17"/>
  <c r="W141" i="17"/>
  <c r="H141" i="17"/>
  <c r="X141" i="17"/>
  <c r="Q141" i="17"/>
  <c r="V141" i="17"/>
  <c r="K141" i="17"/>
  <c r="S141" i="17"/>
  <c r="L141" i="17"/>
  <c r="AB141" i="17"/>
  <c r="E141" i="17"/>
  <c r="U141" i="17"/>
  <c r="J141" i="17"/>
  <c r="Z141" i="17"/>
  <c r="T154" i="9"/>
  <c r="T152" i="9"/>
  <c r="W152" i="9"/>
  <c r="W154" i="9"/>
  <c r="Y152" i="9"/>
  <c r="Y154" i="9"/>
  <c r="J154" i="9"/>
  <c r="J152" i="9"/>
  <c r="M152" i="9"/>
  <c r="M154" i="9"/>
  <c r="Q152" i="9"/>
  <c r="Q154" i="9"/>
  <c r="P154" i="20"/>
  <c r="P152" i="20"/>
  <c r="N154" i="20"/>
  <c r="N152" i="20"/>
  <c r="H152" i="20"/>
  <c r="H154" i="20"/>
  <c r="G152" i="20"/>
  <c r="G154" i="20"/>
  <c r="Q152" i="20"/>
  <c r="Q154" i="20"/>
  <c r="AA152" i="20"/>
  <c r="AA154" i="20"/>
  <c r="Z152" i="20"/>
  <c r="Z154" i="20"/>
  <c r="K154" i="26"/>
  <c r="K152" i="26"/>
  <c r="X154" i="26"/>
  <c r="X152" i="26"/>
  <c r="O154" i="26"/>
  <c r="O152" i="26"/>
  <c r="F154" i="26"/>
  <c r="F152" i="26"/>
  <c r="Z154" i="26"/>
  <c r="Z152" i="26"/>
  <c r="M154" i="26"/>
  <c r="M152" i="26"/>
  <c r="AC154" i="5"/>
  <c r="AC152" i="5"/>
  <c r="E154" i="5"/>
  <c r="E152" i="5"/>
  <c r="F152" i="5"/>
  <c r="F154" i="5"/>
  <c r="I154" i="5"/>
  <c r="I152" i="5"/>
  <c r="X154" i="5"/>
  <c r="X152" i="5"/>
  <c r="Q154" i="5"/>
  <c r="Q152" i="5"/>
  <c r="S152" i="5"/>
  <c r="S154" i="5"/>
  <c r="AA141" i="25"/>
  <c r="Q141" i="25"/>
  <c r="L141" i="25"/>
  <c r="AB141" i="25"/>
  <c r="F141" i="25"/>
  <c r="V141" i="25"/>
  <c r="S141" i="25"/>
  <c r="E141" i="25"/>
  <c r="U141" i="25"/>
  <c r="P141" i="25"/>
  <c r="J141" i="25"/>
  <c r="Z141" i="25"/>
  <c r="G141" i="25"/>
  <c r="W141" i="25"/>
  <c r="I141" i="25"/>
  <c r="Y141" i="25"/>
  <c r="T141" i="25"/>
  <c r="N141" i="25"/>
  <c r="AD141" i="25"/>
  <c r="K141" i="25"/>
  <c r="M141" i="25"/>
  <c r="AC141" i="25"/>
  <c r="H141" i="25"/>
  <c r="X141" i="25"/>
  <c r="R141" i="25"/>
  <c r="O141" i="25"/>
  <c r="X154" i="27"/>
  <c r="X152" i="27"/>
  <c r="U152" i="27"/>
  <c r="U154" i="27"/>
  <c r="Q154" i="27"/>
  <c r="Q152" i="27"/>
  <c r="AB154" i="27"/>
  <c r="AB152" i="27"/>
  <c r="J154" i="27"/>
  <c r="J152" i="27"/>
  <c r="AD152" i="27"/>
  <c r="AD154" i="27"/>
  <c r="AD152" i="19"/>
  <c r="AD154" i="19"/>
  <c r="O154" i="19"/>
  <c r="O152" i="19"/>
  <c r="X152" i="19"/>
  <c r="X154" i="19"/>
  <c r="V152" i="19"/>
  <c r="V154" i="19"/>
  <c r="E154" i="19"/>
  <c r="E152" i="19"/>
  <c r="L154" i="19"/>
  <c r="L152" i="19"/>
  <c r="K154" i="19"/>
  <c r="K152" i="19"/>
  <c r="AD141" i="24"/>
  <c r="AA141" i="24"/>
  <c r="S141" i="24"/>
  <c r="K141" i="24"/>
  <c r="AC141" i="24"/>
  <c r="M141" i="24"/>
  <c r="Y141" i="24"/>
  <c r="Q141" i="24"/>
  <c r="I141" i="24"/>
  <c r="W141" i="24"/>
  <c r="O141" i="24"/>
  <c r="G141" i="24"/>
  <c r="U141" i="24"/>
  <c r="E141" i="24"/>
  <c r="T141" i="24"/>
  <c r="F141" i="24"/>
  <c r="V141" i="24"/>
  <c r="H141" i="24"/>
  <c r="X141" i="24"/>
  <c r="J141" i="24"/>
  <c r="Z141" i="24"/>
  <c r="L141" i="24"/>
  <c r="AB141" i="24"/>
  <c r="N141" i="24"/>
  <c r="P141" i="24"/>
  <c r="R141" i="24"/>
  <c r="AC141" i="3"/>
  <c r="V141" i="3"/>
  <c r="F141" i="3"/>
  <c r="J141" i="3"/>
  <c r="R141" i="3"/>
  <c r="AD141" i="3"/>
  <c r="N141" i="3"/>
  <c r="Z141" i="3"/>
  <c r="G141" i="3"/>
  <c r="W141" i="3"/>
  <c r="T141" i="3"/>
  <c r="M141" i="3"/>
  <c r="K141" i="3"/>
  <c r="AA141" i="3"/>
  <c r="H141" i="3"/>
  <c r="X141" i="3"/>
  <c r="Q141" i="3"/>
  <c r="O141" i="3"/>
  <c r="L141" i="3"/>
  <c r="AB141" i="3"/>
  <c r="E141" i="3"/>
  <c r="U141" i="3"/>
  <c r="S141" i="3"/>
  <c r="P141" i="3"/>
  <c r="I141" i="3"/>
  <c r="Y141" i="3"/>
  <c r="AC154" i="7"/>
  <c r="AC152" i="7"/>
  <c r="L154" i="7"/>
  <c r="L152" i="7"/>
  <c r="AD152" i="7"/>
  <c r="AD154" i="7"/>
  <c r="U154" i="7"/>
  <c r="U152" i="7"/>
  <c r="W152" i="7"/>
  <c r="W154" i="7"/>
  <c r="T154" i="7"/>
  <c r="T152" i="7"/>
  <c r="J154" i="7"/>
  <c r="J152" i="7"/>
  <c r="AA141" i="22"/>
  <c r="E141" i="22"/>
  <c r="V141" i="22"/>
  <c r="F141" i="22"/>
  <c r="Y141" i="22"/>
  <c r="Q141" i="22"/>
  <c r="X141" i="22"/>
  <c r="K141" i="22"/>
  <c r="R141" i="22"/>
  <c r="I141" i="22"/>
  <c r="W141" i="22"/>
  <c r="H141" i="22"/>
  <c r="AC141" i="22"/>
  <c r="P141" i="22"/>
  <c r="AD141" i="22"/>
  <c r="N141" i="22"/>
  <c r="O141" i="22"/>
  <c r="G141" i="22"/>
  <c r="AB141" i="22"/>
  <c r="M141" i="22"/>
  <c r="U141" i="22"/>
  <c r="Z141" i="22"/>
  <c r="J141" i="22"/>
  <c r="T141" i="22"/>
  <c r="L141" i="22"/>
  <c r="S141" i="22"/>
  <c r="AB141" i="15"/>
  <c r="AA141" i="15"/>
  <c r="U141" i="15"/>
  <c r="F141" i="15"/>
  <c r="Z141" i="15"/>
  <c r="E141" i="15"/>
  <c r="W141" i="15"/>
  <c r="O141" i="15"/>
  <c r="G141" i="15"/>
  <c r="Y141" i="15"/>
  <c r="H141" i="15"/>
  <c r="X141" i="15"/>
  <c r="I141" i="15"/>
  <c r="AD141" i="15"/>
  <c r="L141" i="15"/>
  <c r="P141" i="15"/>
  <c r="S141" i="15"/>
  <c r="T141" i="15"/>
  <c r="G152" i="10"/>
  <c r="G154" i="10"/>
  <c r="I154" i="10"/>
  <c r="I152" i="10"/>
  <c r="U154" i="10"/>
  <c r="U152" i="10"/>
  <c r="AD152" i="10"/>
  <c r="AD154" i="10"/>
  <c r="L154" i="10"/>
  <c r="L152" i="10"/>
  <c r="AC154" i="10"/>
  <c r="AC152" i="10"/>
  <c r="AA152" i="10"/>
  <c r="AA154" i="10"/>
  <c r="X154" i="23"/>
  <c r="X152" i="23"/>
  <c r="O154" i="23"/>
  <c r="O152" i="23"/>
  <c r="L152" i="23"/>
  <c r="L154" i="23"/>
  <c r="J152" i="23"/>
  <c r="J154" i="23"/>
  <c r="N152" i="23"/>
  <c r="N154" i="23"/>
  <c r="Q154" i="23"/>
  <c r="Q152" i="23"/>
  <c r="AC154" i="23"/>
  <c r="AC152" i="23"/>
  <c r="AB141" i="21"/>
  <c r="AC141" i="21"/>
  <c r="W141" i="21"/>
  <c r="R141" i="21"/>
  <c r="M141" i="21"/>
  <c r="G141" i="21"/>
  <c r="Z141" i="21"/>
  <c r="U141" i="21"/>
  <c r="O141" i="21"/>
  <c r="J141" i="21"/>
  <c r="E141" i="21"/>
  <c r="AD141" i="21"/>
  <c r="Y141" i="21"/>
  <c r="S141" i="21"/>
  <c r="N141" i="21"/>
  <c r="I141" i="21"/>
  <c r="V141" i="21"/>
  <c r="F141" i="21"/>
  <c r="Q141" i="21"/>
  <c r="K141" i="21"/>
  <c r="AA141" i="21"/>
  <c r="T141" i="21"/>
  <c r="H141" i="21"/>
  <c r="X141" i="21"/>
  <c r="L141" i="21"/>
  <c r="P141" i="21"/>
  <c r="P154" i="9"/>
  <c r="P152" i="9"/>
  <c r="I152" i="9"/>
  <c r="I154" i="9"/>
  <c r="AD154" i="9"/>
  <c r="AD152" i="9"/>
  <c r="O152" i="9"/>
  <c r="O154" i="9"/>
  <c r="AC154" i="9"/>
  <c r="AC152" i="9"/>
  <c r="V154" i="9"/>
  <c r="V152" i="9"/>
  <c r="X154" i="20"/>
  <c r="X152" i="20"/>
  <c r="AD154" i="20"/>
  <c r="AD152" i="20"/>
  <c r="M152" i="20"/>
  <c r="M154" i="20"/>
  <c r="W152" i="20"/>
  <c r="W154" i="20"/>
  <c r="F152" i="20"/>
  <c r="F154" i="20"/>
  <c r="E154" i="20"/>
  <c r="E152" i="20"/>
  <c r="O152" i="20"/>
  <c r="O154" i="20"/>
  <c r="L154" i="26"/>
  <c r="L152" i="26"/>
  <c r="H152" i="26"/>
  <c r="H154" i="26"/>
  <c r="I154" i="26"/>
  <c r="I152" i="26"/>
  <c r="V154" i="26"/>
  <c r="V152" i="26"/>
  <c r="N154" i="26"/>
  <c r="N152" i="26"/>
  <c r="U154" i="26"/>
  <c r="U152" i="26"/>
  <c r="G152" i="5"/>
  <c r="G154" i="5"/>
  <c r="N152" i="5"/>
  <c r="N154" i="5"/>
  <c r="T154" i="5"/>
  <c r="T152" i="5"/>
  <c r="R152" i="5"/>
  <c r="R154" i="5"/>
  <c r="O152" i="5"/>
  <c r="O154" i="5"/>
  <c r="L154" i="5"/>
  <c r="L152" i="5"/>
  <c r="Z154" i="5"/>
  <c r="Z152" i="5"/>
  <c r="AC141" i="15" l="1"/>
  <c r="AC152" i="15" s="1"/>
  <c r="K141" i="16"/>
  <c r="K154" i="16" s="1"/>
  <c r="V141" i="15"/>
  <c r="V152" i="15" s="1"/>
  <c r="J141" i="15"/>
  <c r="J152" i="15" s="1"/>
  <c r="K141" i="15"/>
  <c r="K152" i="15" s="1"/>
  <c r="M141" i="15"/>
  <c r="M152" i="15" s="1"/>
  <c r="Q141" i="16"/>
  <c r="Q154" i="16" s="1"/>
  <c r="Y141" i="16"/>
  <c r="Y154" i="16" s="1"/>
  <c r="N141" i="15"/>
  <c r="N154" i="15" s="1"/>
  <c r="Q141" i="15"/>
  <c r="Q152" i="15" s="1"/>
  <c r="R141" i="15"/>
  <c r="R152" i="15" s="1"/>
  <c r="S141" i="16"/>
  <c r="S152" i="16" s="1"/>
  <c r="N141" i="16"/>
  <c r="N152" i="16" s="1"/>
  <c r="X152" i="21"/>
  <c r="X154" i="21"/>
  <c r="K152" i="21"/>
  <c r="K154" i="21"/>
  <c r="I154" i="21"/>
  <c r="I152" i="21"/>
  <c r="AD152" i="21"/>
  <c r="AD154" i="21"/>
  <c r="U154" i="21"/>
  <c r="U152" i="21"/>
  <c r="R152" i="21"/>
  <c r="R154" i="21"/>
  <c r="T154" i="15"/>
  <c r="T152" i="15"/>
  <c r="L154" i="15"/>
  <c r="L152" i="15"/>
  <c r="H154" i="15"/>
  <c r="H152" i="15"/>
  <c r="G154" i="15"/>
  <c r="G152" i="15"/>
  <c r="W152" i="15"/>
  <c r="W154" i="15"/>
  <c r="Z152" i="15"/>
  <c r="Z154" i="15"/>
  <c r="AA154" i="15"/>
  <c r="AA152" i="15"/>
  <c r="T154" i="22"/>
  <c r="T152" i="22"/>
  <c r="M154" i="22"/>
  <c r="M152" i="22"/>
  <c r="N154" i="22"/>
  <c r="N152" i="22"/>
  <c r="H154" i="22"/>
  <c r="H152" i="22"/>
  <c r="K154" i="22"/>
  <c r="K152" i="22"/>
  <c r="F154" i="22"/>
  <c r="F152" i="22"/>
  <c r="P154" i="3"/>
  <c r="P152" i="3"/>
  <c r="AB154" i="3"/>
  <c r="AB152" i="3"/>
  <c r="X154" i="3"/>
  <c r="X152" i="3"/>
  <c r="M154" i="3"/>
  <c r="M152" i="3"/>
  <c r="Z154" i="3"/>
  <c r="Z152" i="3"/>
  <c r="J152" i="3"/>
  <c r="J154" i="3"/>
  <c r="R154" i="24"/>
  <c r="R152" i="24"/>
  <c r="L152" i="24"/>
  <c r="L154" i="24"/>
  <c r="H154" i="24"/>
  <c r="H152" i="24"/>
  <c r="E154" i="24"/>
  <c r="E152" i="24"/>
  <c r="W154" i="24"/>
  <c r="W152" i="24"/>
  <c r="M154" i="24"/>
  <c r="M152" i="24"/>
  <c r="AA152" i="24"/>
  <c r="AA154" i="24"/>
  <c r="O152" i="25"/>
  <c r="O154" i="25"/>
  <c r="AC152" i="25"/>
  <c r="AC154" i="25"/>
  <c r="N152" i="25"/>
  <c r="N154" i="25"/>
  <c r="W152" i="25"/>
  <c r="W154" i="25"/>
  <c r="P152" i="25"/>
  <c r="P154" i="25"/>
  <c r="V154" i="25"/>
  <c r="V152" i="25"/>
  <c r="Q154" i="25"/>
  <c r="Q152" i="25"/>
  <c r="U152" i="17"/>
  <c r="U154" i="17"/>
  <c r="S154" i="17"/>
  <c r="S152" i="17"/>
  <c r="Q152" i="17"/>
  <c r="Q154" i="17"/>
  <c r="AD152" i="17"/>
  <c r="AD154" i="17"/>
  <c r="T154" i="17"/>
  <c r="T152" i="17"/>
  <c r="Y152" i="17"/>
  <c r="Y154" i="17"/>
  <c r="Z152" i="8"/>
  <c r="Z154" i="8"/>
  <c r="V152" i="8"/>
  <c r="V154" i="8"/>
  <c r="AB154" i="8"/>
  <c r="AB152" i="8"/>
  <c r="I154" i="8"/>
  <c r="I152" i="8"/>
  <c r="U154" i="8"/>
  <c r="U152" i="8"/>
  <c r="W152" i="8"/>
  <c r="W154" i="8"/>
  <c r="O152" i="8"/>
  <c r="O154" i="8"/>
  <c r="K152" i="34"/>
  <c r="K154" i="34"/>
  <c r="N154" i="34"/>
  <c r="N152" i="34"/>
  <c r="G154" i="34"/>
  <c r="G152" i="34"/>
  <c r="Q154" i="34"/>
  <c r="Q152" i="34"/>
  <c r="F152" i="34"/>
  <c r="AB152" i="34"/>
  <c r="AB154" i="34"/>
  <c r="I154" i="34"/>
  <c r="I152" i="34"/>
  <c r="H154" i="11"/>
  <c r="H152" i="11"/>
  <c r="Y154" i="11"/>
  <c r="Y152" i="11"/>
  <c r="U152" i="11"/>
  <c r="U154" i="11"/>
  <c r="AD152" i="11"/>
  <c r="AD154" i="11"/>
  <c r="V154" i="11"/>
  <c r="V152" i="11"/>
  <c r="R154" i="11"/>
  <c r="R152" i="11"/>
  <c r="AD152" i="33"/>
  <c r="AD154" i="33"/>
  <c r="J152" i="33"/>
  <c r="J154" i="33"/>
  <c r="L154" i="33"/>
  <c r="L152" i="33"/>
  <c r="I154" i="33"/>
  <c r="I152" i="33"/>
  <c r="E152" i="33"/>
  <c r="E154" i="33"/>
  <c r="G154" i="33"/>
  <c r="G152" i="33"/>
  <c r="W152" i="6"/>
  <c r="W154" i="6"/>
  <c r="P154" i="6"/>
  <c r="P152" i="6"/>
  <c r="AB154" i="6"/>
  <c r="AB152" i="6"/>
  <c r="O152" i="6"/>
  <c r="O154" i="6"/>
  <c r="H154" i="6"/>
  <c r="H152" i="6"/>
  <c r="Z152" i="6"/>
  <c r="Z154" i="6"/>
  <c r="E154" i="6"/>
  <c r="E152" i="6"/>
  <c r="H152" i="35"/>
  <c r="H154" i="35"/>
  <c r="T154" i="35"/>
  <c r="T152" i="35"/>
  <c r="I152" i="35"/>
  <c r="I154" i="35"/>
  <c r="E152" i="35"/>
  <c r="E154" i="35"/>
  <c r="N152" i="35"/>
  <c r="N154" i="35"/>
  <c r="J152" i="35"/>
  <c r="J154" i="35"/>
  <c r="P154" i="18"/>
  <c r="P152" i="18"/>
  <c r="I154" i="18"/>
  <c r="I152" i="18"/>
  <c r="Z154" i="18"/>
  <c r="Z152" i="18"/>
  <c r="O154" i="18"/>
  <c r="O152" i="18"/>
  <c r="F154" i="18"/>
  <c r="F152" i="18"/>
  <c r="R152" i="18"/>
  <c r="R154" i="18"/>
  <c r="O154" i="16"/>
  <c r="O152" i="16"/>
  <c r="L154" i="16"/>
  <c r="L152" i="16"/>
  <c r="Z152" i="16"/>
  <c r="Z154" i="16"/>
  <c r="T154" i="16"/>
  <c r="T152" i="16"/>
  <c r="W154" i="16"/>
  <c r="W152" i="16"/>
  <c r="V152" i="16"/>
  <c r="V154" i="16"/>
  <c r="AB154" i="16"/>
  <c r="AB152" i="16"/>
  <c r="G152" i="14"/>
  <c r="G154" i="14"/>
  <c r="J152" i="14"/>
  <c r="J154" i="14"/>
  <c r="K152" i="14"/>
  <c r="K154" i="14"/>
  <c r="U154" i="14"/>
  <c r="U152" i="14"/>
  <c r="R152" i="14"/>
  <c r="R154" i="14"/>
  <c r="M154" i="14"/>
  <c r="M152" i="14"/>
  <c r="W152" i="14"/>
  <c r="W154" i="14"/>
  <c r="U154" i="12"/>
  <c r="U152" i="12"/>
  <c r="Q154" i="12"/>
  <c r="Q152" i="12"/>
  <c r="Y154" i="12"/>
  <c r="Y152" i="12"/>
  <c r="R152" i="12"/>
  <c r="R154" i="12"/>
  <c r="S152" i="12"/>
  <c r="S154" i="12"/>
  <c r="V152" i="12"/>
  <c r="V154" i="12"/>
  <c r="W152" i="12"/>
  <c r="W154" i="12"/>
  <c r="Q154" i="32"/>
  <c r="Q152" i="32"/>
  <c r="X152" i="32"/>
  <c r="X154" i="32"/>
  <c r="T154" i="32"/>
  <c r="T152" i="32"/>
  <c r="J154" i="32"/>
  <c r="J152" i="32"/>
  <c r="K154" i="32"/>
  <c r="K152" i="32"/>
  <c r="V152" i="32"/>
  <c r="V154" i="32"/>
  <c r="W154" i="32"/>
  <c r="W152" i="32"/>
  <c r="J154" i="28"/>
  <c r="J152" i="28"/>
  <c r="N154" i="28"/>
  <c r="N152" i="28"/>
  <c r="R152" i="28"/>
  <c r="R154" i="28"/>
  <c r="F152" i="28"/>
  <c r="F154" i="28"/>
  <c r="X154" i="28"/>
  <c r="X152" i="28"/>
  <c r="AB154" i="28"/>
  <c r="AB152" i="28"/>
  <c r="H152" i="21"/>
  <c r="H154" i="21"/>
  <c r="Q154" i="21"/>
  <c r="Q152" i="21"/>
  <c r="N152" i="21"/>
  <c r="N154" i="21"/>
  <c r="E154" i="21"/>
  <c r="E152" i="21"/>
  <c r="Z152" i="21"/>
  <c r="Z154" i="21"/>
  <c r="W152" i="21"/>
  <c r="W154" i="21"/>
  <c r="S154" i="15"/>
  <c r="S152" i="15"/>
  <c r="AD154" i="15"/>
  <c r="AD152" i="15"/>
  <c r="Y152" i="15"/>
  <c r="Y154" i="15"/>
  <c r="O152" i="15"/>
  <c r="O154" i="15"/>
  <c r="E154" i="15"/>
  <c r="E152" i="15"/>
  <c r="F152" i="15"/>
  <c r="F154" i="15"/>
  <c r="AB154" i="15"/>
  <c r="AB152" i="15"/>
  <c r="J152" i="22"/>
  <c r="J154" i="22"/>
  <c r="AB152" i="22"/>
  <c r="AB154" i="22"/>
  <c r="AD154" i="22"/>
  <c r="AD152" i="22"/>
  <c r="W154" i="22"/>
  <c r="W152" i="22"/>
  <c r="X152" i="22"/>
  <c r="X154" i="22"/>
  <c r="V152" i="22"/>
  <c r="V154" i="22"/>
  <c r="S152" i="3"/>
  <c r="S154" i="3"/>
  <c r="L154" i="3"/>
  <c r="L152" i="3"/>
  <c r="H154" i="3"/>
  <c r="H152" i="3"/>
  <c r="T152" i="3"/>
  <c r="T154" i="3"/>
  <c r="N152" i="3"/>
  <c r="N154" i="3"/>
  <c r="F152" i="3"/>
  <c r="F154" i="3"/>
  <c r="P154" i="24"/>
  <c r="P152" i="24"/>
  <c r="Z152" i="24"/>
  <c r="Z154" i="24"/>
  <c r="V154" i="24"/>
  <c r="V152" i="24"/>
  <c r="U152" i="24"/>
  <c r="U154" i="24"/>
  <c r="I154" i="24"/>
  <c r="I152" i="24"/>
  <c r="AC152" i="24"/>
  <c r="AC154" i="24"/>
  <c r="AD154" i="24"/>
  <c r="AD152" i="24"/>
  <c r="R152" i="25"/>
  <c r="R154" i="25"/>
  <c r="M152" i="25"/>
  <c r="M154" i="25"/>
  <c r="T152" i="25"/>
  <c r="T154" i="25"/>
  <c r="G154" i="25"/>
  <c r="G152" i="25"/>
  <c r="U154" i="25"/>
  <c r="U152" i="25"/>
  <c r="F152" i="25"/>
  <c r="F154" i="25"/>
  <c r="AA152" i="25"/>
  <c r="AA154" i="25"/>
  <c r="E152" i="17"/>
  <c r="E154" i="17"/>
  <c r="K154" i="17"/>
  <c r="K152" i="17"/>
  <c r="X152" i="17"/>
  <c r="X154" i="17"/>
  <c r="R152" i="17"/>
  <c r="R154" i="17"/>
  <c r="G154" i="17"/>
  <c r="G152" i="17"/>
  <c r="I152" i="17"/>
  <c r="I154" i="17"/>
  <c r="J152" i="8"/>
  <c r="J154" i="8"/>
  <c r="F152" i="8"/>
  <c r="F154" i="8"/>
  <c r="L154" i="8"/>
  <c r="L152" i="8"/>
  <c r="X154" i="8"/>
  <c r="X152" i="8"/>
  <c r="E154" i="8"/>
  <c r="E152" i="8"/>
  <c r="S152" i="8"/>
  <c r="S154" i="8"/>
  <c r="AD152" i="8"/>
  <c r="AD154" i="8"/>
  <c r="X152" i="34"/>
  <c r="X154" i="34"/>
  <c r="U154" i="34"/>
  <c r="U152" i="34"/>
  <c r="T154" i="34"/>
  <c r="T152" i="34"/>
  <c r="S152" i="34"/>
  <c r="S154" i="34"/>
  <c r="AC152" i="34"/>
  <c r="AC154" i="34"/>
  <c r="L154" i="34"/>
  <c r="L152" i="34"/>
  <c r="AA152" i="34"/>
  <c r="AA154" i="34"/>
  <c r="T154" i="11"/>
  <c r="T152" i="11"/>
  <c r="E154" i="11"/>
  <c r="E152" i="11"/>
  <c r="Z154" i="11"/>
  <c r="Z152" i="11"/>
  <c r="F152" i="11"/>
  <c r="F154" i="11"/>
  <c r="AA152" i="11"/>
  <c r="AA154" i="11"/>
  <c r="W152" i="11"/>
  <c r="W154" i="11"/>
  <c r="N154" i="33"/>
  <c r="N152" i="33"/>
  <c r="P152" i="33"/>
  <c r="P154" i="33"/>
  <c r="R152" i="33"/>
  <c r="R154" i="33"/>
  <c r="S152" i="33"/>
  <c r="S154" i="33"/>
  <c r="Q154" i="33"/>
  <c r="Q152" i="33"/>
  <c r="O154" i="33"/>
  <c r="O152" i="33"/>
  <c r="G152" i="6"/>
  <c r="G154" i="6"/>
  <c r="Q154" i="6"/>
  <c r="Q152" i="6"/>
  <c r="L154" i="6"/>
  <c r="L152" i="6"/>
  <c r="AD152" i="6"/>
  <c r="AD154" i="6"/>
  <c r="Y154" i="6"/>
  <c r="Y152" i="6"/>
  <c r="J154" i="6"/>
  <c r="J152" i="6"/>
  <c r="AA152" i="6"/>
  <c r="AA154" i="6"/>
  <c r="AA152" i="35"/>
  <c r="AA154" i="35"/>
  <c r="W154" i="35"/>
  <c r="W152" i="35"/>
  <c r="P154" i="35"/>
  <c r="P152" i="35"/>
  <c r="AB154" i="35"/>
  <c r="AB152" i="35"/>
  <c r="AD152" i="35"/>
  <c r="AD154" i="35"/>
  <c r="Z152" i="35"/>
  <c r="Z154" i="35"/>
  <c r="AD152" i="18"/>
  <c r="AD154" i="18"/>
  <c r="S152" i="18"/>
  <c r="S154" i="18"/>
  <c r="J154" i="18"/>
  <c r="J152" i="18"/>
  <c r="X152" i="18"/>
  <c r="X154" i="18"/>
  <c r="Q154" i="18"/>
  <c r="Q152" i="18"/>
  <c r="AC152" i="18"/>
  <c r="AC154" i="18"/>
  <c r="M152" i="16"/>
  <c r="M154" i="16"/>
  <c r="J152" i="16"/>
  <c r="J154" i="16"/>
  <c r="E152" i="16"/>
  <c r="E154" i="16"/>
  <c r="I152" i="16"/>
  <c r="I154" i="16"/>
  <c r="F152" i="16"/>
  <c r="F154" i="16"/>
  <c r="AD152" i="16"/>
  <c r="AD154" i="16"/>
  <c r="L154" i="14"/>
  <c r="L152" i="14"/>
  <c r="Z152" i="14"/>
  <c r="Z154" i="14"/>
  <c r="X152" i="14"/>
  <c r="X154" i="14"/>
  <c r="AA152" i="14"/>
  <c r="AA154" i="14"/>
  <c r="O152" i="14"/>
  <c r="O154" i="14"/>
  <c r="F152" i="14"/>
  <c r="F154" i="14"/>
  <c r="P152" i="14"/>
  <c r="P154" i="14"/>
  <c r="E154" i="12"/>
  <c r="E152" i="12"/>
  <c r="T154" i="12"/>
  <c r="T152" i="12"/>
  <c r="I154" i="12"/>
  <c r="I152" i="12"/>
  <c r="J154" i="12"/>
  <c r="J152" i="12"/>
  <c r="AA152" i="12"/>
  <c r="AA154" i="12"/>
  <c r="AD152" i="12"/>
  <c r="AD154" i="12"/>
  <c r="AC154" i="12"/>
  <c r="AC152" i="12"/>
  <c r="AB152" i="32"/>
  <c r="AB154" i="32"/>
  <c r="H154" i="32"/>
  <c r="H152" i="32"/>
  <c r="U152" i="32"/>
  <c r="U154" i="32"/>
  <c r="Z152" i="32"/>
  <c r="Z154" i="32"/>
  <c r="AA154" i="32"/>
  <c r="AA152" i="32"/>
  <c r="AD152" i="32"/>
  <c r="AD154" i="32"/>
  <c r="AC154" i="32"/>
  <c r="AC152" i="32"/>
  <c r="Z154" i="28"/>
  <c r="Z152" i="28"/>
  <c r="AD152" i="28"/>
  <c r="AD154" i="28"/>
  <c r="AA154" i="28"/>
  <c r="AA152" i="28"/>
  <c r="V152" i="28"/>
  <c r="V154" i="28"/>
  <c r="L154" i="28"/>
  <c r="L152" i="28"/>
  <c r="H152" i="28"/>
  <c r="H154" i="28"/>
  <c r="P154" i="21"/>
  <c r="P152" i="21"/>
  <c r="T152" i="21"/>
  <c r="T154" i="21"/>
  <c r="F152" i="21"/>
  <c r="F154" i="21"/>
  <c r="S152" i="21"/>
  <c r="S154" i="21"/>
  <c r="J152" i="21"/>
  <c r="J154" i="21"/>
  <c r="G152" i="21"/>
  <c r="G154" i="21"/>
  <c r="AC154" i="21"/>
  <c r="AC152" i="21"/>
  <c r="P152" i="15"/>
  <c r="P154" i="15"/>
  <c r="I152" i="15"/>
  <c r="I154" i="15"/>
  <c r="S152" i="22"/>
  <c r="S154" i="22"/>
  <c r="Z152" i="22"/>
  <c r="Z154" i="22"/>
  <c r="G152" i="22"/>
  <c r="G154" i="22"/>
  <c r="P152" i="22"/>
  <c r="P154" i="22"/>
  <c r="I154" i="22"/>
  <c r="I152" i="22"/>
  <c r="Q152" i="22"/>
  <c r="Q154" i="22"/>
  <c r="E154" i="22"/>
  <c r="E152" i="22"/>
  <c r="Y152" i="3"/>
  <c r="Y154" i="3"/>
  <c r="U152" i="3"/>
  <c r="U154" i="3"/>
  <c r="O152" i="3"/>
  <c r="O154" i="3"/>
  <c r="AA154" i="3"/>
  <c r="AA152" i="3"/>
  <c r="W154" i="3"/>
  <c r="W152" i="3"/>
  <c r="AD154" i="3"/>
  <c r="AD152" i="3"/>
  <c r="V152" i="3"/>
  <c r="V154" i="3"/>
  <c r="N154" i="24"/>
  <c r="N152" i="24"/>
  <c r="J154" i="24"/>
  <c r="J152" i="24"/>
  <c r="F152" i="24"/>
  <c r="F154" i="24"/>
  <c r="G152" i="24"/>
  <c r="G154" i="24"/>
  <c r="Q154" i="24"/>
  <c r="Q152" i="24"/>
  <c r="K152" i="24"/>
  <c r="K154" i="24"/>
  <c r="X152" i="25"/>
  <c r="X154" i="25"/>
  <c r="K154" i="25"/>
  <c r="K152" i="25"/>
  <c r="Y154" i="25"/>
  <c r="Y152" i="25"/>
  <c r="Z152" i="25"/>
  <c r="Z154" i="25"/>
  <c r="E152" i="25"/>
  <c r="E154" i="25"/>
  <c r="AB154" i="25"/>
  <c r="AB152" i="25"/>
  <c r="Z152" i="17"/>
  <c r="Z154" i="17"/>
  <c r="AB154" i="17"/>
  <c r="AB152" i="17"/>
  <c r="V152" i="17"/>
  <c r="V154" i="17"/>
  <c r="H152" i="17"/>
  <c r="H154" i="17"/>
  <c r="AC152" i="17"/>
  <c r="AC154" i="17"/>
  <c r="O154" i="17"/>
  <c r="O152" i="17"/>
  <c r="P154" i="17"/>
  <c r="P152" i="17"/>
  <c r="Q154" i="8"/>
  <c r="Q152" i="8"/>
  <c r="AC154" i="8"/>
  <c r="AC152" i="8"/>
  <c r="R152" i="8"/>
  <c r="R154" i="8"/>
  <c r="H154" i="8"/>
  <c r="H152" i="8"/>
  <c r="T154" i="8"/>
  <c r="T152" i="8"/>
  <c r="K154" i="8"/>
  <c r="K152" i="8"/>
  <c r="H152" i="34"/>
  <c r="H154" i="34"/>
  <c r="E152" i="34"/>
  <c r="Z152" i="34"/>
  <c r="Z154" i="34"/>
  <c r="P152" i="34"/>
  <c r="P154" i="34"/>
  <c r="M152" i="34"/>
  <c r="M154" i="34"/>
  <c r="R154" i="34"/>
  <c r="R152" i="34"/>
  <c r="L154" i="11"/>
  <c r="L152" i="11"/>
  <c r="P154" i="11"/>
  <c r="P152" i="11"/>
  <c r="J152" i="11"/>
  <c r="J154" i="11"/>
  <c r="I152" i="11"/>
  <c r="I154" i="11"/>
  <c r="K154" i="11"/>
  <c r="K152" i="11"/>
  <c r="G154" i="11"/>
  <c r="G152" i="11"/>
  <c r="AC154" i="11"/>
  <c r="AC152" i="11"/>
  <c r="X152" i="33"/>
  <c r="X154" i="33"/>
  <c r="T152" i="33"/>
  <c r="T154" i="33"/>
  <c r="V152" i="33"/>
  <c r="V154" i="33"/>
  <c r="M154" i="33"/>
  <c r="M152" i="33"/>
  <c r="K152" i="33"/>
  <c r="K154" i="33"/>
  <c r="AA154" i="33"/>
  <c r="AA152" i="33"/>
  <c r="W154" i="33"/>
  <c r="W152" i="33"/>
  <c r="V152" i="6"/>
  <c r="V154" i="6"/>
  <c r="S152" i="6"/>
  <c r="S154" i="6"/>
  <c r="AC154" i="6"/>
  <c r="AC152" i="6"/>
  <c r="N152" i="6"/>
  <c r="N154" i="6"/>
  <c r="I154" i="6"/>
  <c r="I152" i="6"/>
  <c r="T154" i="6"/>
  <c r="T152" i="6"/>
  <c r="Q154" i="35"/>
  <c r="Q152" i="35"/>
  <c r="K154" i="35"/>
  <c r="K152" i="35"/>
  <c r="G152" i="35"/>
  <c r="G154" i="35"/>
  <c r="S154" i="35"/>
  <c r="S152" i="35"/>
  <c r="L154" i="35"/>
  <c r="L152" i="35"/>
  <c r="F152" i="35"/>
  <c r="F154" i="35"/>
  <c r="R152" i="35"/>
  <c r="R154" i="35"/>
  <c r="W152" i="18"/>
  <c r="W154" i="18"/>
  <c r="N152" i="18"/>
  <c r="N154" i="18"/>
  <c r="AB152" i="18"/>
  <c r="AB154" i="18"/>
  <c r="U154" i="18"/>
  <c r="U152" i="18"/>
  <c r="H154" i="18"/>
  <c r="H152" i="18"/>
  <c r="K154" i="18"/>
  <c r="K152" i="18"/>
  <c r="M154" i="18"/>
  <c r="M152" i="18"/>
  <c r="AC154" i="16"/>
  <c r="AC152" i="16"/>
  <c r="U154" i="16"/>
  <c r="U152" i="16"/>
  <c r="R152" i="16"/>
  <c r="R154" i="16"/>
  <c r="AA152" i="16"/>
  <c r="AA154" i="16"/>
  <c r="Q154" i="14"/>
  <c r="Q152" i="14"/>
  <c r="AB154" i="14"/>
  <c r="AB152" i="14"/>
  <c r="N152" i="14"/>
  <c r="N154" i="14"/>
  <c r="H152" i="14"/>
  <c r="H154" i="14"/>
  <c r="T154" i="14"/>
  <c r="T152" i="14"/>
  <c r="V152" i="14"/>
  <c r="V154" i="14"/>
  <c r="X154" i="12"/>
  <c r="X152" i="12"/>
  <c r="M154" i="12"/>
  <c r="M152" i="12"/>
  <c r="AB154" i="12"/>
  <c r="AB152" i="12"/>
  <c r="Z152" i="12"/>
  <c r="Z154" i="12"/>
  <c r="F154" i="12"/>
  <c r="F152" i="12"/>
  <c r="G152" i="12"/>
  <c r="G154" i="12"/>
  <c r="L154" i="32"/>
  <c r="L152" i="32"/>
  <c r="Y152" i="32"/>
  <c r="Y154" i="32"/>
  <c r="E152" i="32"/>
  <c r="E154" i="32"/>
  <c r="R152" i="32"/>
  <c r="R154" i="32"/>
  <c r="F154" i="32"/>
  <c r="F152" i="32"/>
  <c r="G152" i="32"/>
  <c r="G154" i="32"/>
  <c r="U154" i="28"/>
  <c r="U152" i="28"/>
  <c r="P154" i="28"/>
  <c r="P152" i="28"/>
  <c r="K154" i="28"/>
  <c r="K152" i="28"/>
  <c r="E152" i="28"/>
  <c r="E154" i="28"/>
  <c r="W152" i="28"/>
  <c r="W154" i="28"/>
  <c r="G154" i="28"/>
  <c r="G152" i="28"/>
  <c r="S154" i="28"/>
  <c r="S152" i="28"/>
  <c r="L154" i="21"/>
  <c r="L152" i="21"/>
  <c r="AA152" i="21"/>
  <c r="AA154" i="21"/>
  <c r="V152" i="21"/>
  <c r="V154" i="21"/>
  <c r="Y154" i="21"/>
  <c r="Y152" i="21"/>
  <c r="O152" i="21"/>
  <c r="O154" i="21"/>
  <c r="M154" i="21"/>
  <c r="M152" i="21"/>
  <c r="AB154" i="21"/>
  <c r="AB152" i="21"/>
  <c r="X152" i="15"/>
  <c r="X154" i="15"/>
  <c r="U154" i="15"/>
  <c r="U152" i="15"/>
  <c r="L154" i="22"/>
  <c r="L152" i="22"/>
  <c r="U152" i="22"/>
  <c r="U154" i="22"/>
  <c r="O154" i="22"/>
  <c r="O152" i="22"/>
  <c r="AC152" i="22"/>
  <c r="AC154" i="22"/>
  <c r="R152" i="22"/>
  <c r="R154" i="22"/>
  <c r="Y154" i="22"/>
  <c r="Y152" i="22"/>
  <c r="AA152" i="22"/>
  <c r="AA154" i="22"/>
  <c r="I154" i="3"/>
  <c r="I152" i="3"/>
  <c r="E152" i="3"/>
  <c r="E154" i="3"/>
  <c r="Q152" i="3"/>
  <c r="Q154" i="3"/>
  <c r="K154" i="3"/>
  <c r="K152" i="3"/>
  <c r="G154" i="3"/>
  <c r="G152" i="3"/>
  <c r="R154" i="3"/>
  <c r="R152" i="3"/>
  <c r="AC152" i="3"/>
  <c r="AC154" i="3"/>
  <c r="AB154" i="24"/>
  <c r="AB152" i="24"/>
  <c r="X152" i="24"/>
  <c r="X154" i="24"/>
  <c r="T154" i="24"/>
  <c r="T152" i="24"/>
  <c r="O154" i="24"/>
  <c r="O152" i="24"/>
  <c r="Y152" i="24"/>
  <c r="Y154" i="24"/>
  <c r="S154" i="24"/>
  <c r="S152" i="24"/>
  <c r="H154" i="25"/>
  <c r="H152" i="25"/>
  <c r="AD152" i="25"/>
  <c r="AD154" i="25"/>
  <c r="I152" i="25"/>
  <c r="I154" i="25"/>
  <c r="J152" i="25"/>
  <c r="J154" i="25"/>
  <c r="S154" i="25"/>
  <c r="S152" i="25"/>
  <c r="L152" i="25"/>
  <c r="L154" i="25"/>
  <c r="J152" i="17"/>
  <c r="J154" i="17"/>
  <c r="L154" i="17"/>
  <c r="L152" i="17"/>
  <c r="F152" i="17"/>
  <c r="F154" i="17"/>
  <c r="W154" i="17"/>
  <c r="W152" i="17"/>
  <c r="M152" i="17"/>
  <c r="M154" i="17"/>
  <c r="N152" i="17"/>
  <c r="N154" i="17"/>
  <c r="AA154" i="17"/>
  <c r="AA152" i="17"/>
  <c r="P154" i="8"/>
  <c r="P152" i="8"/>
  <c r="M154" i="8"/>
  <c r="M152" i="8"/>
  <c r="Y154" i="8"/>
  <c r="Y152" i="8"/>
  <c r="N152" i="8"/>
  <c r="N154" i="8"/>
  <c r="G154" i="8"/>
  <c r="G152" i="8"/>
  <c r="AA152" i="8"/>
  <c r="AA154" i="8"/>
  <c r="AD152" i="34"/>
  <c r="AD154" i="34"/>
  <c r="W154" i="34"/>
  <c r="W152" i="34"/>
  <c r="J152" i="34"/>
  <c r="J154" i="34"/>
  <c r="V152" i="34"/>
  <c r="V154" i="34"/>
  <c r="O154" i="34"/>
  <c r="O152" i="34"/>
  <c r="Y154" i="34"/>
  <c r="Y152" i="34"/>
  <c r="X154" i="11"/>
  <c r="X152" i="11"/>
  <c r="N154" i="11"/>
  <c r="N152" i="11"/>
  <c r="O154" i="11"/>
  <c r="O152" i="11"/>
  <c r="S152" i="11"/>
  <c r="S154" i="11"/>
  <c r="Q152" i="11"/>
  <c r="Q154" i="11"/>
  <c r="M152" i="11"/>
  <c r="M154" i="11"/>
  <c r="AB154" i="11"/>
  <c r="AB152" i="11"/>
  <c r="H152" i="33"/>
  <c r="H154" i="33"/>
  <c r="Z154" i="33"/>
  <c r="Z152" i="33"/>
  <c r="F152" i="33"/>
  <c r="F154" i="33"/>
  <c r="Y152" i="33"/>
  <c r="Y154" i="33"/>
  <c r="U154" i="33"/>
  <c r="U152" i="33"/>
  <c r="AC152" i="33"/>
  <c r="AC154" i="33"/>
  <c r="AB154" i="33"/>
  <c r="AB152" i="33"/>
  <c r="F152" i="6"/>
  <c r="F154" i="6"/>
  <c r="R154" i="6"/>
  <c r="R152" i="6"/>
  <c r="M154" i="6"/>
  <c r="M152" i="6"/>
  <c r="X154" i="6"/>
  <c r="X152" i="6"/>
  <c r="K152" i="6"/>
  <c r="K154" i="6"/>
  <c r="U154" i="6"/>
  <c r="U152" i="6"/>
  <c r="X152" i="35"/>
  <c r="X154" i="35"/>
  <c r="M154" i="35"/>
  <c r="M152" i="35"/>
  <c r="Y152" i="35"/>
  <c r="Y154" i="35"/>
  <c r="U154" i="35"/>
  <c r="U152" i="35"/>
  <c r="O154" i="35"/>
  <c r="O152" i="35"/>
  <c r="V152" i="35"/>
  <c r="V154" i="35"/>
  <c r="AC154" i="35"/>
  <c r="AC152" i="35"/>
  <c r="G154" i="18"/>
  <c r="G152" i="18"/>
  <c r="Y152" i="18"/>
  <c r="Y154" i="18"/>
  <c r="L154" i="18"/>
  <c r="L152" i="18"/>
  <c r="E152" i="18"/>
  <c r="E154" i="18"/>
  <c r="V154" i="18"/>
  <c r="V152" i="18"/>
  <c r="T152" i="18"/>
  <c r="T154" i="18"/>
  <c r="AA152" i="18"/>
  <c r="AA154" i="18"/>
  <c r="H154" i="16"/>
  <c r="H152" i="16"/>
  <c r="X152" i="16"/>
  <c r="X154" i="16"/>
  <c r="G152" i="16"/>
  <c r="G154" i="16"/>
  <c r="P152" i="16"/>
  <c r="P154" i="16"/>
  <c r="S152" i="14"/>
  <c r="S154" i="14"/>
  <c r="E154" i="14"/>
  <c r="E152" i="14"/>
  <c r="AD152" i="14"/>
  <c r="AD154" i="14"/>
  <c r="AC154" i="14"/>
  <c r="AC152" i="14"/>
  <c r="Y154" i="14"/>
  <c r="Y152" i="14"/>
  <c r="I154" i="14"/>
  <c r="I152" i="14"/>
  <c r="H154" i="12"/>
  <c r="H152" i="12"/>
  <c r="P154" i="12"/>
  <c r="P152" i="12"/>
  <c r="L154" i="12"/>
  <c r="L152" i="12"/>
  <c r="K152" i="12"/>
  <c r="K154" i="12"/>
  <c r="N154" i="12"/>
  <c r="N152" i="12"/>
  <c r="O152" i="12"/>
  <c r="O154" i="12"/>
  <c r="M154" i="32"/>
  <c r="M152" i="32"/>
  <c r="I154" i="32"/>
  <c r="I152" i="32"/>
  <c r="P152" i="32"/>
  <c r="P154" i="32"/>
  <c r="S154" i="32"/>
  <c r="S152" i="32"/>
  <c r="N154" i="32"/>
  <c r="N152" i="32"/>
  <c r="O152" i="32"/>
  <c r="O154" i="32"/>
  <c r="T152" i="28"/>
  <c r="T154" i="28"/>
  <c r="O154" i="28"/>
  <c r="O152" i="28"/>
  <c r="I154" i="28"/>
  <c r="I152" i="28"/>
  <c r="Y154" i="28"/>
  <c r="Y152" i="28"/>
  <c r="M152" i="28"/>
  <c r="M154" i="28"/>
  <c r="Q152" i="28"/>
  <c r="Q154" i="28"/>
  <c r="AC154" i="28"/>
  <c r="AC152" i="28"/>
  <c r="AC154" i="15" l="1"/>
  <c r="J154" i="15"/>
  <c r="V154" i="15"/>
  <c r="Q154" i="15"/>
  <c r="K152" i="16"/>
  <c r="M154" i="15"/>
  <c r="Q152" i="16"/>
  <c r="R154" i="15"/>
  <c r="S154" i="16"/>
  <c r="Y152" i="16"/>
  <c r="N152" i="15"/>
  <c r="N154" i="16"/>
  <c r="K154" i="15"/>
  <c r="AC141" i="36" l="1"/>
  <c r="Z141" i="36"/>
  <c r="R141" i="36"/>
  <c r="J141" i="36"/>
  <c r="O141" i="36"/>
  <c r="W141" i="36"/>
  <c r="G141" i="36"/>
  <c r="AD141" i="36"/>
  <c r="N141" i="36"/>
  <c r="AA141" i="36"/>
  <c r="K141" i="36"/>
  <c r="V141" i="36"/>
  <c r="F141" i="36"/>
  <c r="S141" i="36"/>
  <c r="P141" i="36"/>
  <c r="I141" i="36"/>
  <c r="Y141" i="36"/>
  <c r="T141" i="36"/>
  <c r="M141" i="36"/>
  <c r="H141" i="36"/>
  <c r="X141" i="36"/>
  <c r="Q141" i="36"/>
  <c r="L141" i="36"/>
  <c r="AB141" i="36"/>
  <c r="E141" i="36"/>
  <c r="U141" i="36"/>
  <c r="H152" i="36" l="1"/>
  <c r="H154" i="36"/>
  <c r="V154" i="36"/>
  <c r="V152" i="36"/>
  <c r="AD152" i="36"/>
  <c r="AD154" i="36"/>
  <c r="L152" i="36"/>
  <c r="L154" i="36"/>
  <c r="P152" i="36"/>
  <c r="P154" i="36"/>
  <c r="G154" i="36"/>
  <c r="G152" i="36"/>
  <c r="U152" i="36"/>
  <c r="U154" i="36"/>
  <c r="Q152" i="36"/>
  <c r="Q154" i="36"/>
  <c r="T154" i="36"/>
  <c r="T152" i="36"/>
  <c r="S154" i="36"/>
  <c r="S152" i="36"/>
  <c r="AA154" i="36"/>
  <c r="AA152" i="36"/>
  <c r="W152" i="36"/>
  <c r="W154" i="36"/>
  <c r="Z154" i="36"/>
  <c r="Z152" i="36"/>
  <c r="AB154" i="36"/>
  <c r="AB152" i="36"/>
  <c r="I152" i="36"/>
  <c r="I154" i="36"/>
  <c r="J152" i="36"/>
  <c r="J154" i="36"/>
  <c r="M152" i="36"/>
  <c r="M154" i="36"/>
  <c r="K154" i="36"/>
  <c r="K152" i="36"/>
  <c r="R152" i="36"/>
  <c r="R154" i="36"/>
  <c r="E152" i="36"/>
  <c r="E154" i="36"/>
  <c r="X154" i="36"/>
  <c r="X152" i="36"/>
  <c r="Y152" i="36"/>
  <c r="Y154" i="36"/>
  <c r="F152" i="36"/>
  <c r="F154" i="36"/>
  <c r="N154" i="36"/>
  <c r="N152" i="36"/>
  <c r="O152" i="36"/>
  <c r="O154" i="36"/>
  <c r="AC154" i="36"/>
  <c r="AC152" i="36"/>
  <c r="A10" i="10" l="1"/>
  <c r="A10" i="11"/>
  <c r="A10" i="12"/>
  <c r="A10" i="13"/>
  <c r="A10" i="14"/>
  <c r="A10" i="15"/>
  <c r="A10" i="16"/>
  <c r="AC141" i="13" l="1"/>
  <c r="AC152" i="13" s="1"/>
  <c r="Q141" i="13"/>
  <c r="Q152" i="13" s="1"/>
  <c r="M141" i="13"/>
  <c r="M154" i="13" s="1"/>
  <c r="AB141" i="13"/>
  <c r="AB154" i="13" s="1"/>
  <c r="Y141" i="13"/>
  <c r="Y152" i="13" s="1"/>
  <c r="I141" i="13"/>
  <c r="I154" i="13" s="1"/>
  <c r="E141" i="13"/>
  <c r="E154" i="13" s="1"/>
  <c r="U141" i="13"/>
  <c r="U152" i="13" s="1"/>
  <c r="H141" i="13"/>
  <c r="G141" i="13"/>
  <c r="AD141" i="13"/>
  <c r="N141" i="13"/>
  <c r="T141" i="13"/>
  <c r="S141" i="13"/>
  <c r="Z141" i="13"/>
  <c r="J141" i="13"/>
  <c r="W141" i="13"/>
  <c r="P141" i="13"/>
  <c r="O141" i="13"/>
  <c r="V141" i="13"/>
  <c r="F141" i="13"/>
  <c r="X141" i="13"/>
  <c r="L141" i="13"/>
  <c r="AA141" i="13"/>
  <c r="K141" i="13"/>
  <c r="R141" i="13"/>
  <c r="AC154" i="13" l="1"/>
  <c r="U154" i="13"/>
  <c r="Y154" i="13"/>
  <c r="Q154" i="13"/>
  <c r="AB152" i="13"/>
  <c r="I152" i="13"/>
  <c r="M152" i="13"/>
  <c r="E152" i="13"/>
  <c r="AA152" i="13"/>
  <c r="AA154" i="13"/>
  <c r="N152" i="13"/>
  <c r="N154" i="13"/>
  <c r="L154" i="13"/>
  <c r="L152" i="13"/>
  <c r="O154" i="13"/>
  <c r="O152" i="13"/>
  <c r="Z152" i="13"/>
  <c r="Z154" i="13"/>
  <c r="AD152" i="13"/>
  <c r="AD154" i="13"/>
  <c r="V152" i="13"/>
  <c r="V154" i="13"/>
  <c r="R152" i="13"/>
  <c r="R154" i="13"/>
  <c r="X154" i="13"/>
  <c r="X152" i="13"/>
  <c r="P154" i="13"/>
  <c r="P152" i="13"/>
  <c r="S154" i="13"/>
  <c r="S152" i="13"/>
  <c r="G154" i="13"/>
  <c r="G152" i="13"/>
  <c r="J152" i="13"/>
  <c r="J154" i="13"/>
  <c r="K154" i="13"/>
  <c r="K152" i="13"/>
  <c r="F152" i="13"/>
  <c r="F154" i="13"/>
  <c r="W154" i="13"/>
  <c r="W152" i="13"/>
  <c r="T154" i="13"/>
  <c r="T152" i="13"/>
  <c r="H154" i="13"/>
  <c r="H152" i="13"/>
  <c r="G141" i="29" l="1"/>
  <c r="G152" i="29" s="1"/>
  <c r="H154" i="29"/>
  <c r="L154" i="29"/>
  <c r="P154" i="29"/>
  <c r="T154" i="29"/>
  <c r="X154" i="29"/>
  <c r="AB154" i="29"/>
  <c r="A10" i="28"/>
  <c r="A10" i="27"/>
  <c r="A10" i="26"/>
  <c r="A10" i="25"/>
  <c r="A10" i="24"/>
  <c r="A10" i="23"/>
  <c r="A10" i="22"/>
  <c r="A10" i="21"/>
  <c r="A10" i="20"/>
  <c r="A10" i="19"/>
  <c r="A10" i="18"/>
  <c r="A10" i="35"/>
  <c r="A10" i="34"/>
  <c r="A10" i="33"/>
  <c r="A10" i="32"/>
  <c r="AB152" i="31"/>
  <c r="Y152" i="31"/>
  <c r="X152" i="31"/>
  <c r="U152" i="31"/>
  <c r="T152" i="31"/>
  <c r="Q152" i="31"/>
  <c r="P152" i="31"/>
  <c r="M152" i="31"/>
  <c r="L152" i="31"/>
  <c r="I152" i="31"/>
  <c r="H152" i="31"/>
  <c r="E152" i="31"/>
  <c r="AD154" i="31"/>
  <c r="AC154" i="31"/>
  <c r="AB154" i="31"/>
  <c r="AA152" i="31"/>
  <c r="Z154" i="31"/>
  <c r="Y154" i="31"/>
  <c r="X154" i="31"/>
  <c r="W152" i="31"/>
  <c r="V154" i="31"/>
  <c r="U154" i="31"/>
  <c r="T154" i="31"/>
  <c r="S152" i="31"/>
  <c r="R154" i="31"/>
  <c r="Q154" i="31"/>
  <c r="P154" i="31"/>
  <c r="O152" i="31"/>
  <c r="N154" i="31"/>
  <c r="M154" i="31"/>
  <c r="L154" i="31"/>
  <c r="K152" i="31"/>
  <c r="J154" i="31"/>
  <c r="I154" i="31"/>
  <c r="H154" i="31"/>
  <c r="G152" i="31"/>
  <c r="F154" i="31"/>
  <c r="E154" i="31"/>
  <c r="A10" i="31"/>
  <c r="O152" i="30"/>
  <c r="AD154" i="30"/>
  <c r="AC154" i="30"/>
  <c r="AB152" i="30"/>
  <c r="AA152" i="30"/>
  <c r="Z154" i="30"/>
  <c r="Y154" i="30"/>
  <c r="X152" i="30"/>
  <c r="W152" i="30"/>
  <c r="V154" i="30"/>
  <c r="U154" i="30"/>
  <c r="T152" i="30"/>
  <c r="S152" i="30"/>
  <c r="R154" i="30"/>
  <c r="Q154" i="30"/>
  <c r="P152" i="30"/>
  <c r="O154" i="30"/>
  <c r="N154" i="30"/>
  <c r="M154" i="30"/>
  <c r="L152" i="30"/>
  <c r="K154" i="30"/>
  <c r="J154" i="30"/>
  <c r="I154" i="30"/>
  <c r="H152" i="30"/>
  <c r="G154" i="30"/>
  <c r="F154" i="30"/>
  <c r="E154" i="30"/>
  <c r="A10" i="30"/>
  <c r="AD154" i="29"/>
  <c r="AC154" i="29"/>
  <c r="AA152" i="29"/>
  <c r="Z154" i="29"/>
  <c r="Y154" i="29"/>
  <c r="W152" i="29"/>
  <c r="V154" i="29"/>
  <c r="U154" i="29"/>
  <c r="S152" i="29"/>
  <c r="R154" i="29"/>
  <c r="Q154" i="29"/>
  <c r="O152" i="29"/>
  <c r="N154" i="29"/>
  <c r="M154" i="29"/>
  <c r="K152" i="29"/>
  <c r="J154" i="29"/>
  <c r="I154" i="29"/>
  <c r="F154" i="29"/>
  <c r="E154" i="29"/>
  <c r="A10" i="29"/>
  <c r="A10" i="17"/>
  <c r="A10" i="8"/>
  <c r="G152" i="30" l="1"/>
  <c r="K152" i="30"/>
  <c r="Y152" i="29"/>
  <c r="Q152" i="29"/>
  <c r="L152" i="29"/>
  <c r="T152" i="29"/>
  <c r="AB152" i="29"/>
  <c r="I152" i="29"/>
  <c r="E152" i="29"/>
  <c r="M152" i="29"/>
  <c r="U152" i="29"/>
  <c r="AC152" i="29"/>
  <c r="H152" i="29"/>
  <c r="P152" i="29"/>
  <c r="X152" i="29"/>
  <c r="AC152" i="31"/>
  <c r="G154" i="31"/>
  <c r="K154" i="31"/>
  <c r="O154" i="31"/>
  <c r="S154" i="31"/>
  <c r="W154" i="31"/>
  <c r="AA154" i="31"/>
  <c r="F152" i="31"/>
  <c r="J152" i="31"/>
  <c r="N152" i="31"/>
  <c r="R152" i="31"/>
  <c r="V152" i="31"/>
  <c r="Z152" i="31"/>
  <c r="AD152" i="31"/>
  <c r="E152" i="30"/>
  <c r="I152" i="30"/>
  <c r="M152" i="30"/>
  <c r="Q152" i="30"/>
  <c r="U152" i="30"/>
  <c r="Y152" i="30"/>
  <c r="AC152" i="30"/>
  <c r="S154" i="30"/>
  <c r="W154" i="30"/>
  <c r="AA154" i="30"/>
  <c r="F152" i="30"/>
  <c r="J152" i="30"/>
  <c r="N152" i="30"/>
  <c r="R152" i="30"/>
  <c r="V152" i="30"/>
  <c r="Z152" i="30"/>
  <c r="AD152" i="30"/>
  <c r="H154" i="30"/>
  <c r="L154" i="30"/>
  <c r="P154" i="30"/>
  <c r="T154" i="30"/>
  <c r="X154" i="30"/>
  <c r="AB154" i="30"/>
  <c r="K154" i="29"/>
  <c r="O154" i="29"/>
  <c r="W154" i="29"/>
  <c r="AA154" i="29"/>
  <c r="F152" i="29"/>
  <c r="J152" i="29"/>
  <c r="N152" i="29"/>
  <c r="R152" i="29"/>
  <c r="V152" i="29"/>
  <c r="Z152" i="29"/>
  <c r="AD152" i="29"/>
  <c r="G154" i="29"/>
  <c r="S154" i="29"/>
</calcChain>
</file>

<file path=xl/sharedStrings.xml><?xml version="1.0" encoding="utf-8"?>
<sst xmlns="http://schemas.openxmlformats.org/spreadsheetml/2006/main" count="168059" uniqueCount="463">
  <si>
    <t>COUNTRY:</t>
  </si>
  <si>
    <t>(as ISO2 code)</t>
  </si>
  <si>
    <t>DATE:</t>
  </si>
  <si>
    <t>(as DD.MM.YYYY)</t>
  </si>
  <si>
    <t>YEAR:</t>
  </si>
  <si>
    <t>(as YYYY, year of emissions and activity data)</t>
  </si>
  <si>
    <t>Version:</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</si>
  <si>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</si>
  <si>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</si>
  <si>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</si>
  <si>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</si>
  <si>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</si>
  <si>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</si>
  <si>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</si>
  <si>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</si>
  <si>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</si>
  <si>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</si>
  <si>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</si>
  <si>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</si>
  <si>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</si>
  <si>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</si>
  <si>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</si>
  <si>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</si>
  <si>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</si>
  <si>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</si>
  <si>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</si>
  <si>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</si>
  <si>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</si>
  <si>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</si>
  <si>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</si>
  <si>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</si>
  <si>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</si>
  <si>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</si>
  <si>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</si>
  <si>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</si>
  <si>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</si>
  <si>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</si>
  <si>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</si>
  <si>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</si>
  <si>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</si>
  <si>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</si>
  <si>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</si>
  <si>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</si>
  <si>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</si>
  <si>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</si>
  <si>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</si>
  <si>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</si>
  <si>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</si>
  <si>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</si>
  <si>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</si>
  <si>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</si>
  <si>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</si>
  <si>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</si>
  <si>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</si>
  <si>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</si>
  <si>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</si>
  <si>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</si>
  <si>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</si>
  <si>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</si>
  <si>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</si>
  <si>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</si>
  <si>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</si>
  <si>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</si>
  <si>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</si>
  <si>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</si>
  <si>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</si>
  <si>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</si>
  <si>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</si>
  <si>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</si>
  <si>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</si>
  <si>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</si>
  <si>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</si>
  <si>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</si>
  <si>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</si>
  <si>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</si>
  <si>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</si>
  <si>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</si>
  <si>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</si>
  <si>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</si>
  <si>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</si>
  <si>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</si>
  <si>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</si>
  <si>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</si>
  <si>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</si>
  <si>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</si>
  <si>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</si>
  <si>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</si>
  <si>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</si>
  <si>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</si>
  <si>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</si>
  <si>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</si>
  <si>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</si>
  <si>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</si>
  <si>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</si>
  <si>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</si>
  <si>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</si>
  <si>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</si>
  <si>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</si>
  <si>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</si>
  <si>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</si>
  <si>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</si>
  <si>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</si>
  <si>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</si>
  <si>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</si>
  <si>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</si>
  <si>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</si>
  <si>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</si>
  <si>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</si>
  <si>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</si>
  <si>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</si>
  <si>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</si>
  <si>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</si>
  <si>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</si>
  <si>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</si>
  <si>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</si>
  <si>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</si>
  <si>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</si>
  <si>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</si>
  <si>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</si>
  <si>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</si>
  <si>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</si>
  <si>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</si>
  <si>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</si>
  <si>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</si>
  <si>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</si>
  <si>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</si>
  <si>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</si>
  <si>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</si>
  <si>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1B2ai</t>
  </si>
  <si>
    <t>Fugitive emissions oil: Exploration, production, transport</t>
  </si>
  <si>
    <t>Crude oil produced [Mt]</t>
  </si>
  <si>
    <t>1B2aiv</t>
  </si>
  <si>
    <t>Crude oil refined [Mt]</t>
  </si>
  <si>
    <t>1B2av</t>
  </si>
  <si>
    <t>Distribution of oil products</t>
  </si>
  <si>
    <t>Oil consumed [Mt]</t>
  </si>
  <si>
    <t>1B2b</t>
  </si>
  <si>
    <t>Fugitive emissions from natural gas (exploration, production, processing, transmission, storage, distribution and other)</t>
  </si>
  <si>
    <t>1B2c</t>
  </si>
  <si>
    <t>Venting and flaring (oil, gas, combined oil and gas)</t>
  </si>
  <si>
    <t>Gas vented flared [TJ]</t>
  </si>
  <si>
    <t>1B2d</t>
  </si>
  <si>
    <t>(a)</t>
  </si>
  <si>
    <t>2A1</t>
  </si>
  <si>
    <t>Cement production</t>
  </si>
  <si>
    <t>Clinker produced [kt]</t>
  </si>
  <si>
    <t>2A2</t>
  </si>
  <si>
    <t>Lime production</t>
  </si>
  <si>
    <t>Lime produced [kt]</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</si>
  <si>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</si>
  <si>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</si>
  <si>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</si>
  <si>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</si>
  <si>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</si>
  <si>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</si>
  <si>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</si>
  <si>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</si>
  <si>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</si>
  <si>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</si>
  <si>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</si>
  <si>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</si>
  <si>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</si>
  <si>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</si>
  <si>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</si>
  <si>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</si>
  <si>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</si>
  <si>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</si>
  <si>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</si>
  <si>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</si>
  <si>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</si>
  <si>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</si>
  <si>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</si>
  <si>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</si>
  <si>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</si>
  <si>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</si>
  <si>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</si>
  <si>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</si>
  <si>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</si>
  <si>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</si>
  <si>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</si>
  <si>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</si>
  <si>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</si>
  <si>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</si>
  <si>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</si>
  <si>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</si>
  <si>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</si>
  <si>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</si>
  <si>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</si>
  <si>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</si>
  <si>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</si>
  <si>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</si>
  <si>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</si>
  <si>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</si>
  <si>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</si>
  <si>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</si>
  <si>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</si>
  <si>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</si>
  <si>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</si>
  <si>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</si>
  <si>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</si>
  <si>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</si>
  <si>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</si>
  <si>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</si>
  <si>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</si>
  <si>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</si>
  <si>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</si>
  <si>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</si>
  <si>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</si>
  <si>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</si>
  <si>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</si>
  <si>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</si>
  <si>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2D3b</t>
  </si>
  <si>
    <t>Road paving with asphalt</t>
  </si>
  <si>
    <t>2D3c</t>
  </si>
  <si>
    <t>Asphalt roofing</t>
  </si>
  <si>
    <t>2D3d</t>
  </si>
  <si>
    <t>Paint applied [kt]</t>
  </si>
  <si>
    <t>2D3e</t>
  </si>
  <si>
    <t>Degreasing</t>
  </si>
  <si>
    <t>Solvents used [kt]</t>
  </si>
  <si>
    <t>2D3f</t>
  </si>
  <si>
    <t>Dry cleaning</t>
  </si>
  <si>
    <t>2D3g</t>
  </si>
  <si>
    <t>Chemical products</t>
  </si>
  <si>
    <t>2D3h</t>
  </si>
  <si>
    <t>Printing</t>
  </si>
  <si>
    <t>2D3i</t>
  </si>
  <si>
    <t>Other solvent use (please specify in the IIR)</t>
  </si>
  <si>
    <t>Other product use (please specify in the IIR)</t>
  </si>
  <si>
    <t>2H1</t>
  </si>
  <si>
    <t>Pulp and paper industry</t>
  </si>
  <si>
    <t>Pulp production [kt]</t>
  </si>
  <si>
    <t>2H2</t>
  </si>
  <si>
    <t>Bread, Wine, Beer, Spirits production [kt]</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</si>
  <si>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</si>
  <si>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</si>
  <si>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</si>
  <si>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</si>
  <si>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</si>
  <si>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</si>
  <si>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</si>
  <si>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</si>
  <si>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</si>
  <si>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</si>
  <si>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</si>
  <si>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Population size (1000 head)</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</si>
  <si>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</si>
  <si>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</si>
  <si>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</si>
  <si>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</si>
  <si>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</si>
  <si>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</si>
  <si>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</si>
  <si>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</si>
  <si>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</si>
  <si>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</si>
  <si>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</si>
  <si>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</si>
  <si>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</si>
  <si>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</si>
  <si>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</si>
  <si>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</si>
  <si>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</si>
  <si>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</si>
  <si>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</si>
  <si>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</si>
  <si>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</si>
  <si>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</si>
  <si>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</si>
  <si>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</si>
  <si>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</si>
  <si>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</si>
  <si>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</si>
  <si>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</si>
  <si>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</si>
  <si>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</si>
  <si>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</si>
  <si>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</si>
  <si>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</si>
  <si>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</si>
  <si>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</si>
  <si>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</si>
  <si>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</si>
  <si>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</si>
  <si>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</si>
  <si>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</si>
  <si>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</si>
  <si>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</si>
  <si>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</si>
  <si>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</si>
  <si>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</si>
  <si>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</si>
  <si>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</si>
  <si>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</si>
  <si>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</si>
  <si>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</si>
  <si>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</si>
  <si>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</si>
  <si>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</si>
  <si>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</si>
  <si>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</si>
  <si>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</si>
  <si>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</si>
  <si>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</si>
  <si>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</si>
  <si>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</si>
  <si>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</si>
  <si>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</si>
  <si>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</si>
  <si>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</si>
  <si>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</si>
  <si>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</si>
  <si>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</si>
  <si>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</si>
  <si>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</si>
  <si>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</si>
  <si>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</si>
  <si>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</si>
  <si>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</si>
  <si>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</si>
  <si>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</si>
  <si>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</si>
  <si>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</si>
  <si>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</si>
  <si>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</si>
  <si>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</si>
  <si>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</si>
  <si>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</si>
  <si>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</si>
  <si>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</si>
  <si>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</si>
  <si>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</si>
  <si>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</si>
  <si>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</si>
  <si>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</si>
  <si>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</si>
  <si>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</si>
  <si>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</si>
  <si>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</si>
  <si>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</si>
  <si>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</si>
  <si>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</si>
  <si>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</si>
  <si>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</si>
  <si>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</si>
  <si>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</si>
  <si>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</si>
  <si>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</si>
  <si>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</si>
  <si>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</si>
  <si>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</si>
  <si>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</si>
  <si>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</si>
  <si>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</si>
  <si>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</si>
  <si>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</si>
  <si>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</si>
  <si>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</si>
  <si>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</si>
  <si>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</si>
  <si>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</si>
  <si>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</si>
  <si>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</si>
  <si>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</si>
  <si>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</si>
  <si>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</si>
  <si>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r>
      <t xml:space="preserve">POPs
</t>
    </r>
    <r>
      <rPr>
        <sz val="10"/>
        <rFont val="Arial"/>
        <family val="2"/>
      </rPr>
      <t>(from 1990)</t>
    </r>
  </si>
  <si>
    <t>COMPLIANCE TOTAL (CLRTAP)</t>
  </si>
  <si>
    <t>COMPLIANCE TOTAL (NECD)</t>
  </si>
  <si>
    <t>Sum of approved adjustments (negative value) from Annex VII (CLRTAP)</t>
  </si>
  <si>
    <t>Sum of approved adjustments from Annex VII and other flexibilities (negative value) (NECD)</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</si>
  <si>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</si>
  <si>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</si>
  <si>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</si>
  <si>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</si>
  <si>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</si>
  <si>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t>Manure management - Other animals (please specify in the IIR)</t>
  </si>
  <si>
    <t>Other waste (please specify in the IIR)</t>
  </si>
  <si>
    <t>Other (included in national total for entire territory) (please specify in the IIR)</t>
  </si>
  <si>
    <t>Manure management - Laying hens</t>
  </si>
  <si>
    <t>Manure management - Broilers</t>
  </si>
  <si>
    <t>Manure management - Turkeys</t>
  </si>
  <si>
    <t>Manure management - Other poultry</t>
  </si>
  <si>
    <r>
      <t xml:space="preserve">Activity Data
</t>
    </r>
    <r>
      <rPr>
        <sz val="10"/>
        <rFont val="Arial"/>
        <family val="2"/>
      </rPr>
      <t>(from 1990)</t>
    </r>
  </si>
  <si>
    <r>
      <t>NOx
(as NO</t>
    </r>
    <r>
      <rPr>
        <vertAlign val="subscript"/>
        <sz val="10"/>
        <rFont val="Arial"/>
        <family val="2"/>
      </rPr>
      <t>2</t>
    </r>
    <r>
      <rPr>
        <sz val="8"/>
        <rFont val="Arial"/>
        <family val="2"/>
      </rPr>
      <t>)</t>
    </r>
  </si>
  <si>
    <t>Chemical industry: Other (please specify in the IIR)</t>
  </si>
  <si>
    <t>Manure management - Swine</t>
  </si>
  <si>
    <t>Sewage sludge applied to soils</t>
  </si>
  <si>
    <r>
      <t xml:space="preserve">National total </t>
    </r>
    <r>
      <rPr>
        <sz val="9"/>
        <color indexed="8"/>
        <rFont val="Arial"/>
        <family val="2"/>
      </rPr>
      <t>(based on fuel sold)</t>
    </r>
  </si>
  <si>
    <t>Mobile combustion in manufacturing industries and construction (please specify in the IIR)</t>
  </si>
  <si>
    <t>Commercial/Institutional: Stationary</t>
  </si>
  <si>
    <t>Commercial/Institutional: Mobile</t>
  </si>
  <si>
    <t>Fugitive emissions oil: Refining and storage</t>
  </si>
  <si>
    <t>1A2gvii</t>
  </si>
  <si>
    <t>BC</t>
  </si>
  <si>
    <t>benzo(a) pyrene</t>
  </si>
  <si>
    <t>benzo(b) fluoranthene</t>
  </si>
  <si>
    <t>benzo(k) fluoranthene</t>
  </si>
  <si>
    <t>Indeno (1,2,3-cd) pyrene</t>
  </si>
  <si>
    <t>Pipeline transport</t>
  </si>
  <si>
    <t>Residential: Stationary</t>
  </si>
  <si>
    <t>Other fugitive emissions from energy production</t>
  </si>
  <si>
    <t>Glass production</t>
  </si>
  <si>
    <t>Coating applications</t>
  </si>
  <si>
    <t>2G</t>
  </si>
  <si>
    <t>Food and beverages industry</t>
  </si>
  <si>
    <t>2H3</t>
  </si>
  <si>
    <t>Manure management - Dairy cattle</t>
  </si>
  <si>
    <t>Manure management - Non-dairy cattle</t>
  </si>
  <si>
    <t>Urine and dung deposited by grazing animals</t>
  </si>
  <si>
    <t>Indirect emissions from managed soils</t>
  </si>
  <si>
    <t>International maritime navigation</t>
  </si>
  <si>
    <t>Please specify and/or provide details in the IIR</t>
  </si>
  <si>
    <t>Mileage [10^6 km]</t>
  </si>
  <si>
    <t>Sludge incinerated [kt]</t>
  </si>
  <si>
    <t>Corpses [Number]</t>
  </si>
  <si>
    <t>Total organic product [kt DC]</t>
  </si>
  <si>
    <t>Area burned [ha]</t>
  </si>
  <si>
    <t>Use of inorganic fertilizers (kg N)</t>
  </si>
  <si>
    <t>Gas throughput [TJ]</t>
  </si>
  <si>
    <t>Glass produced [kt]</t>
  </si>
  <si>
    <t>Material quarried [kt]</t>
  </si>
  <si>
    <t>Floor space constructed/demolished [m2]</t>
  </si>
  <si>
    <t>Amount [kt]</t>
  </si>
  <si>
    <t>Organic domestic waste [kt]</t>
  </si>
  <si>
    <t>Deposition [kt]</t>
  </si>
  <si>
    <t>N in feedstock [kt]</t>
  </si>
  <si>
    <t>Long name</t>
  </si>
  <si>
    <t>MK</t>
  </si>
  <si>
    <t>Introduction:</t>
  </si>
  <si>
    <t xml:space="preserve"> </t>
  </si>
  <si>
    <r>
      <rPr>
        <sz val="12"/>
        <rFont val="Arial"/>
        <family val="2"/>
      </rPr>
      <t>Annex I of the</t>
    </r>
    <r>
      <rPr>
        <b/>
        <sz val="12"/>
        <rFont val="Arial"/>
        <family val="2"/>
      </rPr>
      <t xml:space="preserve"> 2014 EMEP GUIDELINES FOR REPORTING EMISSIONS AND PROJECTIONS DATA UNDER THE CONVENTION ON LONG-RANGE TRANSBOUNDARY AIR POLLUTION</t>
    </r>
    <r>
      <rPr>
        <sz val="12"/>
        <rFont val="Arial"/>
        <family val="2"/>
      </rPr>
      <t xml:space="preserve">. This spreadsheet provides the template for reporting of emissions and activity data. </t>
    </r>
  </si>
  <si>
    <t>Summary of tables included in this spreadsheet:</t>
  </si>
  <si>
    <t>Table</t>
  </si>
  <si>
    <t>Type</t>
  </si>
  <si>
    <t>Description</t>
  </si>
  <si>
    <t>Note</t>
  </si>
  <si>
    <t>Annex I</t>
  </si>
  <si>
    <t>Reporting Template</t>
  </si>
  <si>
    <t>National totals and NFR sector emissions for the main pollutants, PM, POPs, HMs and activity data</t>
  </si>
  <si>
    <t>This table provides the reporting structure required for National sector emissions of main pollutants, particulate matter, heavy metals, POPs and activity data. For each additional emission year a new sheet can be added by pressing the button "Add a new year".</t>
  </si>
  <si>
    <t>NR</t>
  </si>
  <si>
    <t>NO</t>
  </si>
  <si>
    <t>NA</t>
  </si>
  <si>
    <t>NE</t>
  </si>
  <si>
    <t>IE</t>
  </si>
  <si>
    <t>TJ  NCV</t>
  </si>
  <si>
    <t xml:space="preserve"> NA</t>
  </si>
  <si>
    <t>Na</t>
  </si>
  <si>
    <t/>
  </si>
  <si>
    <t>v1.0</t>
  </si>
  <si>
    <t>v2.0</t>
  </si>
  <si>
    <t>v4.0</t>
  </si>
  <si>
    <t xml:space="preserve"> 05.12.2025</t>
  </si>
  <si>
    <t xml:space="preserve"> 13.02.2025</t>
  </si>
  <si>
    <t>v01</t>
  </si>
  <si>
    <t>13.02.2026</t>
  </si>
  <si>
    <t xml:space="preserve"> 13/02/2026</t>
  </si>
  <si>
    <t>v10</t>
  </si>
  <si>
    <t>13/02/2026</t>
  </si>
  <si>
    <t xml:space="preserve"> 13/01/2026</t>
  </si>
  <si>
    <t xml:space="preserve"> 13.2.2026</t>
  </si>
  <si>
    <t>0,4261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</si>
</sst>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43" formatCode="_-* #,##0.00_-;\-* #,##0.00_-;_-* &quot;-&quot;??_-;_-@_-"/>
    <numFmt numFmtId="164" formatCode="dd/mm/yyyy;@"/>
    <numFmt numFmtId="165" formatCode="#,##0.0000"/>
    <numFmt numFmtId="166" formatCode="#,##0.0"/>
    <numFmt numFmtId="167" formatCode="0.000"/>
    <numFmt numFmtId="168" formatCode="#,##0.000"/>
    <numFmt numFmtId="169" formatCode="_(* #,##0.00_);_(* \(#,##0.00\);_(* &quot;-&quot;??_);_(@_)"/>
    <numFmt numFmtId="170" formatCode="0.00000"/>
    <numFmt numFmtId="171" formatCode="0.00000000"/>
    <numFmt numFmtId="172" formatCode="0.000000"/>
    <numFmt numFmtId="173" formatCode="0.0000000"/>
    <numFmt numFmtId="174" formatCode="0.0000"/>
    <numFmt numFmtId="175" formatCode="0.0E+00"/>
    <numFmt numFmtId="176" formatCode="0.0000000000"/>
    <numFmt numFmtId="177" formatCode="#,##0.0000000"/>
    <numFmt numFmtId="178" formatCode="_-* #,##0.0000_-;\-* #,##0.0000_-;_-* &quot;-&quot;????_-;_-@_-"/>
  </numFmts>
  <fonts count="23" x14ac:knownFonts="1">
    <font>
      <sz val="11"/>
      <color theme="1"/>
      <name val="Calibri"/>
      <family val="2"/>
      <scheme val="minor"/>
    </font>
    <font>
      <sz val="10"/>
      <name val="Arial"/>
      <family val="2"/>
    </font>
    <font>
      <b/>
      <sz val="14"/>
      <name val="Arial"/>
      <family val="2"/>
    </font>
    <font>
      <b/>
      <sz val="16"/>
      <name val="Arial"/>
      <family val="2"/>
    </font>
    <font>
      <sz val="9"/>
      <color theme="1"/>
      <name val="Arial"/>
      <family val="2"/>
    </font>
    <font>
      <sz val="9"/>
      <name val="Arial"/>
      <family val="2"/>
    </font>
    <font>
      <b/>
      <sz val="10"/>
      <name val="Arial"/>
      <family val="2"/>
    </font>
    <font>
      <vertAlign val="subscript"/>
      <sz val="10"/>
      <name val="Arial"/>
      <family val="2"/>
    </font>
    <font>
      <sz val="8"/>
      <name val="Arial"/>
      <family val="2"/>
    </font>
    <font>
      <sz val="10"/>
      <color theme="1"/>
      <name val="Arial"/>
      <family val="2"/>
    </font>
    <font>
      <b/>
      <sz val="9"/>
      <name val="Arial"/>
      <family val="2"/>
    </font>
    <font>
      <b/>
      <sz val="9"/>
      <color theme="1"/>
      <name val="Arial"/>
      <family val="2"/>
    </font>
    <font>
      <sz val="9"/>
      <color indexed="8"/>
      <name val="Arial"/>
      <family val="2"/>
    </font>
    <font>
      <sz val="8"/>
      <name val="Calibri"/>
      <family val="2"/>
      <scheme val="minor"/>
    </font>
    <font>
      <b/>
      <sz val="12"/>
      <name val="Arial"/>
      <family val="2"/>
    </font>
    <font>
      <sz val="12"/>
      <name val="Arial"/>
      <family val="2"/>
    </font>
    <font>
      <i/>
      <sz val="9"/>
      <name val="Arial"/>
      <family val="2"/>
    </font>
    <font>
      <sz val="9"/>
      <name val="Times New Roman"/>
      <family val="1"/>
    </font>
    <font>
      <sz val="10"/>
      <name val="Arial"/>
      <family val="2"/>
      <charset val="204"/>
    </font>
    <font>
      <i/>
      <sz val="10"/>
      <name val="Arial"/>
      <family val="2"/>
    </font>
    <font>
      <sz val="9"/>
      <color rgb="FFFF0000"/>
      <name val="Arial"/>
      <family val="2"/>
    </font>
    <font>
      <sz val="12"/>
      <name val="Calibri"/>
      <family val="2"/>
      <scheme val="minor"/>
    </font>
    <font>
      <sz val="11"/>
      <color rgb="FF000000"/>
      <name val="Calibri"/>
      <family val="2"/>
    </font>
  </fonts>
  <fills count="18">
    <fill>
      <patternFill patternType="none"/>
    </fill>
    <fill>
      <patternFill patternType="gray125"/>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
      <patternFill patternType="solid">
        <fgColor indexed="22"/>
        <bgColor indexed="64"/>
      </patternFill>
    </fill>
    <fill>
      <patternFill patternType="solid">
        <fgColor indexed="29"/>
        <bgColor indexed="64"/>
      </patternFill>
    </fill>
    <fill>
      <patternFill patternType="solid">
        <fgColor indexed="44"/>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
      <left style="medium">
        <color rgb="FF000000"/>
      </left>
      <right style="medium">
        <color rgb="FF000000"/>
      </right>
      <top style="medium">
        <color rgb="FF000000"/>
      </top>
      <bottom/>
      <diagonal/>
    </border>
    <border>
      <left style="medium">
        <color rgb="FF000000"/>
      </left>
      <right style="medium">
        <color rgb="FF000000"/>
      </right>
      <top/>
      <bottom style="medium">
        <color rgb="FF000000"/>
      </bottom>
      <diagonal/>
    </border>
    <border>
      <left/>
      <right style="medium">
        <color rgb="FF000000"/>
      </right>
      <top style="medium">
        <color rgb="FF000000"/>
      </top>
      <bottom style="medium">
        <color rgb="FF000000"/>
      </bottom>
      <diagonal/>
    </border>
    <border>
      <left/>
      <right style="medium">
        <color rgb="FF000000"/>
      </right>
      <top style="medium">
        <color rgb="FF000000"/>
      </top>
      <bottom/>
      <diagonal/>
    </border>
    <border>
      <left/>
      <right style="medium">
        <color rgb="FF000000"/>
      </right>
      <top/>
      <bottom style="medium">
        <color rgb="FF000000"/>
      </bottom>
      <diagonal/>
    </border>
    <border>
      <left style="medium">
        <color rgb="FF000000"/>
      </left>
      <right style="medium">
        <color rgb="FF000000"/>
      </right>
      <top style="medium">
        <color rgb="FF000000"/>
      </top>
      <bottom style="medium">
        <color indexed="64"/>
      </bottom>
      <diagonal/>
    </border>
    <border>
      <left/>
      <right style="medium">
        <color rgb="FF000000"/>
      </right>
      <top style="medium">
        <color rgb="FF000000"/>
      </top>
      <bottom style="medium">
        <color indexed="64"/>
      </bottom>
      <diagonal/>
    </border>
    <border>
      <left/>
      <right/>
      <top style="medium">
        <color rgb="FF000000"/>
      </top>
      <bottom style="medium">
        <color rgb="FF000000"/>
      </bottom>
      <diagonal/>
    </border>
  </borders>
  <cellStyleXfs count="5">
    <xf numFmtId="0" fontId="0" fillId="0" borderId="0"/>
    <xf numFmtId="0" fontId="1" fillId="0" borderId="0"/>
    <xf numFmtId="0" fontId="22" fillId="0" borderId="0" applyBorder="0"/>
    <xf numFmtId="0" fontId="1" fillId="0" borderId="0"/>
    <xf numFmtId="0" fontId="18" fillId="0" borderId="0"/>
  </cellStyleXfs>
  <cellXfs count="247">
    <xf numFmtId="0" fontId="0" fillId="0" borderId="0" xfId="0"/>
    <xf numFmtId="0" fontId="1" fillId="0" borderId="0" xfId="1"/>
    <xf numFmtId="0" fontId="6" fillId="0" borderId="0" xfId="1" applyFont="1" applyAlignment="1">
      <alignment wrapText="1"/>
    </xf>
    <xf numFmtId="2" fontId="5" fillId="5" borderId="14" xfId="1" applyNumberFormat="1" applyFont="1" applyFill="1" applyBorder="1" applyAlignment="1" applyProtection="1">
      <alignment horizontal="center" vertical="center" wrapText="1"/>
      <protection locked="0"/>
    </xf>
    <xf numFmtId="0" fontId="1" fillId="6" borderId="0" xfId="1" applyFill="1"/>
    <xf numFmtId="0" fontId="5" fillId="0" borderId="0" xfId="1" applyFont="1"/>
    <xf numFmtId="0" fontId="6" fillId="0" borderId="0" xfId="1" applyFont="1"/>
    <xf numFmtId="0" fontId="1" fillId="0" borderId="6" xfId="1" applyBorder="1" applyAlignment="1">
      <alignment horizontal="center" vertical="center"/>
    </xf>
    <xf numFmtId="0" fontId="1" fillId="0" borderId="6" xfId="1" applyBorder="1" applyAlignment="1">
      <alignment horizontal="center" vertical="center" wrapText="1"/>
    </xf>
    <xf numFmtId="2" fontId="5" fillId="7" borderId="19" xfId="1" applyNumberFormat="1" applyFont="1" applyFill="1" applyBorder="1" applyAlignment="1" applyProtection="1">
      <alignment horizontal="center" vertical="center" wrapText="1"/>
      <protection locked="0"/>
    </xf>
    <xf numFmtId="2" fontId="5" fillId="2" borderId="19" xfId="1" applyNumberFormat="1" applyFont="1" applyFill="1" applyBorder="1" applyAlignment="1" applyProtection="1">
      <alignment horizontal="center" vertical="center" wrapText="1"/>
      <protection locked="0"/>
    </xf>
    <xf numFmtId="2" fontId="5" fillId="8" borderId="19" xfId="1" applyNumberFormat="1" applyFont="1" applyFill="1" applyBorder="1" applyAlignment="1" applyProtection="1">
      <alignment horizontal="center" vertical="center" wrapText="1"/>
      <protection locked="0"/>
    </xf>
    <xf numFmtId="0" fontId="5" fillId="0" borderId="0" xfId="1" applyFont="1" applyAlignment="1">
      <alignment horizontal="center" vertical="center" wrapText="1"/>
    </xf>
    <xf numFmtId="0" fontId="5" fillId="0" borderId="0" xfId="1" applyFont="1" applyAlignment="1">
      <alignment horizontal="left" vertical="center"/>
    </xf>
    <xf numFmtId="0" fontId="1" fillId="0" borderId="0" xfId="1" applyAlignment="1">
      <alignment horizontal="center" vertical="center" wrapText="1"/>
    </xf>
    <xf numFmtId="0" fontId="9" fillId="0" borderId="0" xfId="1" applyFont="1"/>
    <xf numFmtId="2" fontId="5" fillId="11" borderId="19" xfId="1" applyNumberFormat="1" applyFont="1" applyFill="1" applyBorder="1" applyAlignment="1" applyProtection="1">
      <alignment horizontal="center" vertical="center" wrapText="1"/>
      <protection locked="0"/>
    </xf>
    <xf numFmtId="0" fontId="1" fillId="3" borderId="0" xfId="1" applyFill="1" applyAlignment="1" applyProtection="1">
      <alignment horizontal="left" vertical="center"/>
      <protection locked="0"/>
    </xf>
    <xf numFmtId="0" fontId="5" fillId="0" borderId="0" xfId="1" applyFont="1" applyAlignment="1">
      <alignment horizontal="left" vertical="center" wrapText="1"/>
    </xf>
    <xf numFmtId="2" fontId="5" fillId="10" borderId="19" xfId="1" applyNumberFormat="1" applyFont="1" applyFill="1" applyBorder="1" applyAlignment="1" applyProtection="1">
      <alignment horizontal="center" vertical="center" wrapText="1"/>
      <protection locked="0"/>
    </xf>
    <xf numFmtId="2" fontId="5" fillId="13" borderId="19" xfId="1" applyNumberFormat="1" applyFont="1" applyFill="1" applyBorder="1" applyAlignment="1" applyProtection="1">
      <alignment horizontal="center" vertical="center" wrapText="1"/>
      <protection locked="0"/>
    </xf>
    <xf numFmtId="2" fontId="5" fillId="14" borderId="19" xfId="1" applyNumberFormat="1" applyFont="1" applyFill="1" applyBorder="1" applyAlignment="1" applyProtection="1">
      <alignment horizontal="center" vertical="center" wrapText="1"/>
      <protection locked="0"/>
    </xf>
    <xf numFmtId="2" fontId="5" fillId="0" borderId="14" xfId="1" applyNumberFormat="1" applyFont="1" applyBorder="1" applyAlignment="1" applyProtection="1">
      <alignment horizontal="center" vertical="center" wrapText="1"/>
      <protection locked="0"/>
    </xf>
    <xf numFmtId="0" fontId="3" fillId="0" borderId="0" xfId="1" applyFont="1" applyAlignment="1">
      <alignment vertical="center"/>
    </xf>
    <xf numFmtId="0" fontId="1" fillId="0" borderId="0" xfId="1" applyAlignment="1">
      <alignment horizontal="left"/>
    </xf>
    <xf numFmtId="0" fontId="4" fillId="0" borderId="0" xfId="1" applyFont="1" applyAlignment="1">
      <alignment wrapText="1"/>
    </xf>
    <xf numFmtId="0" fontId="1" fillId="0" borderId="0" xfId="1" applyAlignment="1">
      <alignment vertical="center"/>
    </xf>
    <xf numFmtId="0" fontId="4" fillId="0" borderId="0" xfId="1" applyFont="1" applyAlignment="1">
      <alignment vertical="center" wrapText="1"/>
    </xf>
    <xf numFmtId="0" fontId="1" fillId="0" borderId="0" xfId="1" applyAlignment="1">
      <alignment wrapText="1"/>
    </xf>
    <xf numFmtId="0" fontId="6" fillId="0" borderId="2" xfId="1" applyFont="1" applyBorder="1"/>
    <xf numFmtId="0" fontId="1" fillId="0" borderId="3" xfId="1" applyBorder="1" applyAlignment="1">
      <alignment horizontal="left"/>
    </xf>
    <xf numFmtId="0" fontId="4" fillId="0" borderId="3" xfId="1" applyFont="1" applyBorder="1" applyAlignment="1">
      <alignment wrapText="1"/>
    </xf>
    <xf numFmtId="0" fontId="1" fillId="0" borderId="3" xfId="1" applyBorder="1"/>
    <xf numFmtId="0" fontId="6" fillId="4" borderId="8" xfId="1" applyFont="1" applyFill="1" applyBorder="1" applyAlignment="1">
      <alignment wrapText="1"/>
    </xf>
    <xf numFmtId="0" fontId="1" fillId="4" borderId="11" xfId="1" applyFill="1" applyBorder="1" applyAlignment="1">
      <alignment horizontal="center" textRotation="90"/>
    </xf>
    <xf numFmtId="0" fontId="1" fillId="4" borderId="11" xfId="1" applyFill="1" applyBorder="1"/>
    <xf numFmtId="0" fontId="10" fillId="5" borderId="14" xfId="1" applyFont="1" applyFill="1" applyBorder="1" applyAlignment="1">
      <alignment horizontal="center" vertical="center" wrapText="1"/>
    </xf>
    <xf numFmtId="0" fontId="11" fillId="5" borderId="14" xfId="1" applyFont="1" applyFill="1" applyBorder="1" applyAlignment="1">
      <alignment horizontal="center" vertical="center" wrapText="1"/>
    </xf>
    <xf numFmtId="0" fontId="10" fillId="4" borderId="15" xfId="1" applyFont="1" applyFill="1" applyBorder="1" applyAlignment="1">
      <alignment horizontal="center" vertical="center" wrapText="1"/>
    </xf>
    <xf numFmtId="0" fontId="10" fillId="5" borderId="16" xfId="1" applyFont="1" applyFill="1" applyBorder="1" applyAlignment="1">
      <alignment horizontal="center" vertical="center" wrapText="1"/>
    </xf>
    <xf numFmtId="0" fontId="5" fillId="0" borderId="16" xfId="1" applyFont="1" applyBorder="1" applyAlignment="1" applyProtection="1">
      <alignment horizontal="left" vertical="center" wrapText="1"/>
      <protection locked="0"/>
    </xf>
    <xf numFmtId="0" fontId="5" fillId="11" borderId="19" xfId="1" applyFont="1" applyFill="1" applyBorder="1" applyAlignment="1" applyProtection="1">
      <alignment horizontal="left" vertical="center" wrapText="1"/>
      <protection locked="0"/>
    </xf>
    <xf numFmtId="0" fontId="5" fillId="0" borderId="6" xfId="1" applyFont="1" applyBorder="1" applyAlignment="1">
      <alignment horizontal="left" vertical="center" wrapText="1"/>
    </xf>
    <xf numFmtId="0" fontId="5" fillId="7" borderId="19" xfId="1" applyFont="1" applyFill="1" applyBorder="1" applyAlignment="1" applyProtection="1">
      <alignment horizontal="left" vertical="center" wrapText="1"/>
      <protection locked="0"/>
    </xf>
    <xf numFmtId="0" fontId="5" fillId="2" borderId="19" xfId="1" applyFont="1" applyFill="1" applyBorder="1" applyAlignment="1" applyProtection="1">
      <alignment horizontal="left" vertical="center" wrapText="1"/>
      <protection locked="0"/>
    </xf>
    <xf numFmtId="0" fontId="5" fillId="8" borderId="19" xfId="1" applyFont="1" applyFill="1" applyBorder="1" applyAlignment="1" applyProtection="1">
      <alignment horizontal="left" vertical="center" wrapText="1"/>
      <protection locked="0"/>
    </xf>
    <xf numFmtId="0" fontId="5" fillId="0" borderId="7" xfId="1" applyFont="1" applyBorder="1" applyAlignment="1" applyProtection="1">
      <alignment horizontal="left" vertical="center" wrapText="1"/>
      <protection locked="0"/>
    </xf>
    <xf numFmtId="0" fontId="5" fillId="9" borderId="7" xfId="1" applyFont="1" applyFill="1" applyBorder="1" applyAlignment="1">
      <alignment horizontal="left" vertical="center"/>
    </xf>
    <xf numFmtId="0" fontId="5" fillId="10" borderId="19" xfId="1" applyFont="1" applyFill="1" applyBorder="1" applyAlignment="1" applyProtection="1">
      <alignment horizontal="left" vertical="center" wrapText="1"/>
      <protection locked="0"/>
    </xf>
    <xf numFmtId="0" fontId="5" fillId="13" borderId="19" xfId="1" applyFont="1" applyFill="1" applyBorder="1" applyAlignment="1" applyProtection="1">
      <alignment horizontal="left" vertical="center" wrapText="1"/>
      <protection locked="0"/>
    </xf>
    <xf numFmtId="0" fontId="5" fillId="14" borderId="19" xfId="1" applyFont="1" applyFill="1" applyBorder="1" applyAlignment="1" applyProtection="1">
      <alignment horizontal="left" vertical="center" wrapText="1"/>
      <protection locked="0"/>
    </xf>
    <xf numFmtId="0" fontId="5" fillId="4" borderId="15" xfId="1" applyFont="1" applyFill="1" applyBorder="1" applyAlignment="1">
      <alignment horizontal="center" vertical="center" wrapText="1"/>
    </xf>
    <xf numFmtId="0" fontId="5" fillId="12" borderId="20" xfId="1" applyFont="1" applyFill="1" applyBorder="1" applyAlignment="1">
      <alignment horizontal="center" vertical="center" wrapText="1"/>
    </xf>
    <xf numFmtId="0" fontId="1" fillId="0" borderId="3" xfId="1" applyBorder="1" applyAlignment="1">
      <alignment horizontal="center" vertical="center"/>
    </xf>
    <xf numFmtId="0" fontId="5" fillId="4" borderId="11" xfId="1" applyFont="1" applyFill="1" applyBorder="1" applyAlignment="1">
      <alignment horizontal="center" vertical="center" wrapText="1"/>
    </xf>
    <xf numFmtId="0" fontId="5" fillId="12" borderId="11" xfId="1" applyFont="1" applyFill="1" applyBorder="1" applyAlignment="1">
      <alignment horizontal="center" vertical="center" wrapText="1"/>
    </xf>
    <xf numFmtId="0" fontId="5" fillId="4" borderId="21" xfId="1" applyFont="1" applyFill="1" applyBorder="1" applyAlignment="1">
      <alignment horizontal="center" vertical="center" wrapText="1"/>
    </xf>
    <xf numFmtId="0" fontId="5" fillId="0" borderId="6" xfId="1" applyFont="1" applyBorder="1" applyAlignment="1">
      <alignment horizontal="center" vertical="center" wrapText="1"/>
    </xf>
    <xf numFmtId="0" fontId="5" fillId="4" borderId="8" xfId="1" applyFont="1" applyFill="1" applyBorder="1" applyAlignment="1">
      <alignment horizontal="center" vertical="center" wrapText="1"/>
    </xf>
    <xf numFmtId="0" fontId="5" fillId="12" borderId="21" xfId="1" applyFont="1" applyFill="1" applyBorder="1" applyAlignment="1">
      <alignment horizontal="center" vertical="center" wrapText="1"/>
    </xf>
    <xf numFmtId="0" fontId="5" fillId="0" borderId="14" xfId="1" applyFont="1" applyBorder="1" applyAlignment="1">
      <alignment horizontal="left" vertical="center" wrapText="1"/>
    </xf>
    <xf numFmtId="0" fontId="4" fillId="0" borderId="14" xfId="1" applyFont="1" applyBorder="1" applyAlignment="1">
      <alignment horizontal="left" vertical="center" wrapText="1"/>
    </xf>
    <xf numFmtId="0" fontId="5" fillId="0" borderId="14" xfId="1" applyFont="1" applyBorder="1" applyAlignment="1" applyProtection="1">
      <alignment horizontal="center" vertical="center" wrapText="1"/>
      <protection locked="0"/>
    </xf>
    <xf numFmtId="0" fontId="5" fillId="5" borderId="14" xfId="1" applyFont="1" applyFill="1" applyBorder="1" applyAlignment="1" applyProtection="1">
      <alignment horizontal="center" vertical="center" wrapText="1"/>
      <protection locked="0"/>
    </xf>
    <xf numFmtId="0" fontId="5" fillId="5" borderId="14" xfId="1" applyFont="1" applyFill="1" applyBorder="1" applyAlignment="1">
      <alignment horizontal="left" vertical="center" wrapText="1"/>
    </xf>
    <xf numFmtId="0" fontId="5" fillId="0" borderId="17" xfId="1" applyFont="1" applyBorder="1" applyAlignment="1">
      <alignment horizontal="left" vertical="center" wrapText="1"/>
    </xf>
    <xf numFmtId="0" fontId="4" fillId="5" borderId="14" xfId="1" applyFont="1" applyFill="1" applyBorder="1" applyAlignment="1">
      <alignment horizontal="left" vertical="center" wrapText="1"/>
    </xf>
    <xf numFmtId="0" fontId="5" fillId="0" borderId="14" xfId="1" applyFont="1" applyBorder="1" applyAlignment="1" applyProtection="1">
      <alignment horizontal="center" vertical="center"/>
      <protection locked="0"/>
    </xf>
    <xf numFmtId="0" fontId="5" fillId="5" borderId="14" xfId="1" applyFont="1" applyFill="1" applyBorder="1" applyAlignment="1">
      <alignment vertical="center" wrapText="1"/>
    </xf>
    <xf numFmtId="0" fontId="5" fillId="0" borderId="18" xfId="1" applyFont="1" applyBorder="1" applyAlignment="1" applyProtection="1">
      <alignment horizontal="left" vertical="center"/>
      <protection locked="0"/>
    </xf>
    <xf numFmtId="0" fontId="4" fillId="0" borderId="17" xfId="1" applyFont="1" applyBorder="1" applyAlignment="1">
      <alignment horizontal="left" vertical="center" wrapText="1"/>
    </xf>
    <xf numFmtId="0" fontId="4" fillId="5" borderId="14" xfId="1" applyFont="1" applyFill="1" applyBorder="1" applyAlignment="1">
      <alignment vertical="center" wrapText="1"/>
    </xf>
    <xf numFmtId="0" fontId="4" fillId="5" borderId="17" xfId="1" applyFont="1" applyFill="1" applyBorder="1" applyAlignment="1">
      <alignment horizontal="left" vertical="center" wrapText="1"/>
    </xf>
    <xf numFmtId="0" fontId="5" fillId="5" borderId="14" xfId="1" applyFont="1" applyFill="1" applyBorder="1" applyAlignment="1">
      <alignment horizontal="left" vertical="center"/>
    </xf>
    <xf numFmtId="0" fontId="5" fillId="5" borderId="14" xfId="1" applyFont="1" applyFill="1" applyBorder="1" applyAlignment="1" applyProtection="1">
      <alignment horizontal="center" vertical="center"/>
      <protection locked="0"/>
    </xf>
    <xf numFmtId="0" fontId="5" fillId="0" borderId="14" xfId="1" applyFont="1" applyBorder="1" applyAlignment="1">
      <alignment vertical="center" wrapText="1"/>
    </xf>
    <xf numFmtId="0" fontId="4" fillId="0" borderId="14" xfId="1" applyFont="1" applyBorder="1" applyAlignment="1">
      <alignment vertical="center" wrapText="1"/>
    </xf>
    <xf numFmtId="0" fontId="5" fillId="0" borderId="14" xfId="1" applyFont="1" applyBorder="1" applyAlignment="1">
      <alignment vertical="center"/>
    </xf>
    <xf numFmtId="0" fontId="4" fillId="5" borderId="1" xfId="1" applyFont="1" applyFill="1" applyBorder="1" applyAlignment="1">
      <alignment horizontal="left" vertical="center" wrapText="1"/>
    </xf>
    <xf numFmtId="0" fontId="5" fillId="11" borderId="19" xfId="1" applyFont="1" applyFill="1" applyBorder="1" applyAlignment="1" applyProtection="1">
      <alignment horizontal="center" vertical="center" wrapText="1"/>
      <protection locked="0"/>
    </xf>
    <xf numFmtId="0" fontId="10" fillId="11" borderId="19" xfId="1" applyFont="1" applyFill="1" applyBorder="1" applyAlignment="1" applyProtection="1">
      <alignment horizontal="left" vertical="center" wrapText="1"/>
      <protection locked="0"/>
    </xf>
    <xf numFmtId="0" fontId="4" fillId="11" borderId="19" xfId="1" applyFont="1" applyFill="1" applyBorder="1" applyAlignment="1" applyProtection="1">
      <alignment horizontal="left" vertical="center" wrapText="1"/>
      <protection locked="0"/>
    </xf>
    <xf numFmtId="0" fontId="5" fillId="0" borderId="6" xfId="1" applyFont="1" applyBorder="1" applyAlignment="1">
      <alignment vertical="center"/>
    </xf>
    <xf numFmtId="0" fontId="4" fillId="0" borderId="6" xfId="1" applyFont="1" applyBorder="1" applyAlignment="1" applyProtection="1">
      <alignment horizontal="left" vertical="center" wrapText="1"/>
      <protection locked="0"/>
    </xf>
    <xf numFmtId="0" fontId="5" fillId="0" borderId="6" xfId="1" applyFont="1" applyBorder="1" applyAlignment="1" applyProtection="1">
      <alignment horizontal="center" vertical="center" wrapText="1"/>
      <protection locked="0"/>
    </xf>
    <xf numFmtId="0" fontId="5" fillId="7" borderId="8" xfId="1" applyFont="1" applyFill="1" applyBorder="1" applyAlignment="1" applyProtection="1">
      <alignment vertical="center" wrapText="1"/>
      <protection locked="0"/>
    </xf>
    <xf numFmtId="0" fontId="4" fillId="7" borderId="19" xfId="1" applyFont="1" applyFill="1" applyBorder="1" applyAlignment="1" applyProtection="1">
      <alignment horizontal="left" vertical="center" wrapText="1"/>
      <protection locked="0"/>
    </xf>
    <xf numFmtId="0" fontId="5" fillId="7" borderId="19" xfId="1" applyFont="1" applyFill="1" applyBorder="1" applyAlignment="1" applyProtection="1">
      <alignment horizontal="center" vertical="center" wrapText="1"/>
      <protection locked="0"/>
    </xf>
    <xf numFmtId="0" fontId="5" fillId="2" borderId="19" xfId="1" applyFont="1" applyFill="1" applyBorder="1" applyAlignment="1" applyProtection="1">
      <alignment horizontal="center" vertical="center" wrapText="1"/>
      <protection locked="0"/>
    </xf>
    <xf numFmtId="0" fontId="4" fillId="2" borderId="19" xfId="1" applyFont="1" applyFill="1" applyBorder="1" applyAlignment="1" applyProtection="1">
      <alignment horizontal="left" vertical="center" wrapText="1"/>
      <protection locked="0"/>
    </xf>
    <xf numFmtId="0" fontId="5" fillId="8" borderId="19" xfId="1" applyFont="1" applyFill="1" applyBorder="1" applyAlignment="1" applyProtection="1">
      <alignment horizontal="center" vertical="center" wrapText="1"/>
      <protection locked="0"/>
    </xf>
    <xf numFmtId="0" fontId="10" fillId="8" borderId="19" xfId="1" applyFont="1" applyFill="1" applyBorder="1" applyAlignment="1" applyProtection="1">
      <alignment horizontal="left" vertical="center" wrapText="1"/>
      <protection locked="0"/>
    </xf>
    <xf numFmtId="0" fontId="4" fillId="8" borderId="19" xfId="1" applyFont="1" applyFill="1" applyBorder="1" applyAlignment="1" applyProtection="1">
      <alignment horizontal="left" vertical="center" wrapText="1"/>
      <protection locked="0"/>
    </xf>
    <xf numFmtId="0" fontId="5" fillId="0" borderId="4" xfId="1" applyFont="1" applyBorder="1" applyAlignment="1" applyProtection="1">
      <alignment horizontal="center" vertical="center" wrapText="1"/>
      <protection locked="0"/>
    </xf>
    <xf numFmtId="0" fontId="5" fillId="0" borderId="6" xfId="1" applyFont="1" applyBorder="1" applyAlignment="1" applyProtection="1">
      <alignment horizontal="left" vertical="center" wrapText="1"/>
      <protection locked="0"/>
    </xf>
    <xf numFmtId="0" fontId="5" fillId="9" borderId="4" xfId="1" quotePrefix="1" applyFont="1" applyFill="1" applyBorder="1" applyAlignment="1">
      <alignment horizontal="left" vertical="center"/>
    </xf>
    <xf numFmtId="0" fontId="5" fillId="9" borderId="6" xfId="1" applyFont="1" applyFill="1" applyBorder="1" applyAlignment="1">
      <alignment horizontal="left" vertical="center"/>
    </xf>
    <xf numFmtId="0" fontId="4" fillId="10" borderId="19" xfId="1" applyFont="1" applyFill="1" applyBorder="1" applyAlignment="1" applyProtection="1">
      <alignment horizontal="left" vertical="center" wrapText="1"/>
      <protection locked="0"/>
    </xf>
    <xf numFmtId="0" fontId="5" fillId="10" borderId="19" xfId="1" applyFont="1" applyFill="1" applyBorder="1" applyAlignment="1" applyProtection="1">
      <alignment horizontal="center" vertical="center" wrapText="1"/>
      <protection locked="0"/>
    </xf>
    <xf numFmtId="0" fontId="4" fillId="13" borderId="19" xfId="1" applyFont="1" applyFill="1" applyBorder="1" applyAlignment="1" applyProtection="1">
      <alignment horizontal="left" vertical="center" wrapText="1"/>
      <protection locked="0"/>
    </xf>
    <xf numFmtId="0" fontId="5" fillId="13" borderId="19" xfId="1" applyFont="1" applyFill="1" applyBorder="1" applyAlignment="1" applyProtection="1">
      <alignment horizontal="center" vertical="center" wrapText="1"/>
      <protection locked="0"/>
    </xf>
    <xf numFmtId="0" fontId="4" fillId="14" borderId="19" xfId="1" applyFont="1" applyFill="1" applyBorder="1" applyAlignment="1" applyProtection="1">
      <alignment horizontal="left" vertical="center" wrapText="1"/>
      <protection locked="0"/>
    </xf>
    <xf numFmtId="0" fontId="5" fillId="14" borderId="19" xfId="1" applyFont="1" applyFill="1" applyBorder="1" applyAlignment="1" applyProtection="1">
      <alignment horizontal="center" vertical="center" wrapText="1"/>
      <protection locked="0"/>
    </xf>
    <xf numFmtId="0" fontId="5" fillId="0" borderId="0" xfId="1" applyFont="1" applyProtection="1">
      <protection locked="0"/>
    </xf>
    <xf numFmtId="0" fontId="1" fillId="0" borderId="8" xfId="1" applyBorder="1" applyAlignment="1">
      <alignment horizontal="center" vertical="center" wrapText="1"/>
    </xf>
    <xf numFmtId="0" fontId="1" fillId="0" borderId="8" xfId="1" applyBorder="1" applyAlignment="1">
      <alignment horizontal="center" vertical="center"/>
    </xf>
    <xf numFmtId="0" fontId="9" fillId="0" borderId="8" xfId="1" applyFont="1" applyBorder="1" applyAlignment="1">
      <alignment horizontal="center" vertical="center" wrapText="1"/>
    </xf>
    <xf numFmtId="0" fontId="1" fillId="0" borderId="8" xfId="1" applyBorder="1" applyAlignment="1">
      <alignment vertical="center" wrapText="1"/>
    </xf>
    <xf numFmtId="0" fontId="1" fillId="0" borderId="11" xfId="1" applyBorder="1" applyAlignment="1">
      <alignment vertical="center" wrapText="1"/>
    </xf>
    <xf numFmtId="0" fontId="1" fillId="0" borderId="12" xfId="1" applyBorder="1" applyAlignment="1">
      <alignment vertical="center"/>
    </xf>
    <xf numFmtId="0" fontId="1" fillId="0" borderId="18" xfId="1" applyBorder="1" applyAlignment="1">
      <alignment vertical="center"/>
    </xf>
    <xf numFmtId="0" fontId="4" fillId="0" borderId="0" xfId="0" applyFont="1" applyAlignment="1">
      <alignment vertical="top" wrapText="1"/>
    </xf>
    <xf numFmtId="0" fontId="0" fillId="0" borderId="0" xfId="0" applyAlignment="1">
      <alignment vertical="top"/>
    </xf>
    <xf numFmtId="0" fontId="5" fillId="0" borderId="0" xfId="1" applyFont="1" applyAlignment="1">
      <alignment vertical="top"/>
    </xf>
    <xf numFmtId="0" fontId="10" fillId="0" borderId="0" xfId="1" applyFont="1" applyAlignment="1">
      <alignment horizontal="right" vertical="top"/>
    </xf>
    <xf numFmtId="0" fontId="10" fillId="0" borderId="0" xfId="1" applyFont="1" applyAlignment="1">
      <alignment vertical="top"/>
    </xf>
    <xf numFmtId="0" fontId="1" fillId="0" borderId="0" xfId="1" applyAlignment="1">
      <alignment vertical="top"/>
    </xf>
    <xf numFmtId="14" fontId="1" fillId="3" borderId="0" xfId="1" applyNumberFormat="1" applyFill="1" applyAlignment="1" applyProtection="1">
      <alignment horizontal="left" vertical="center"/>
      <protection locked="0"/>
    </xf>
    <xf numFmtId="0" fontId="2" fillId="0" borderId="0" xfId="0" applyFont="1"/>
    <xf numFmtId="0" fontId="14" fillId="0" borderId="0" xfId="0" applyFont="1"/>
    <xf numFmtId="0" fontId="14" fillId="15" borderId="1" xfId="0" applyFont="1" applyFill="1" applyBorder="1"/>
    <xf numFmtId="0" fontId="15" fillId="0" borderId="1" xfId="0" applyFont="1" applyBorder="1" applyAlignment="1">
      <alignment vertical="center" wrapText="1"/>
    </xf>
    <xf numFmtId="0" fontId="15" fillId="0" borderId="1" xfId="0" applyFont="1" applyBorder="1" applyAlignment="1">
      <alignment vertical="center"/>
    </xf>
    <xf numFmtId="0" fontId="15" fillId="0" borderId="0" xfId="0" applyFont="1" applyAlignment="1">
      <alignment wrapText="1"/>
    </xf>
    <xf numFmtId="0" fontId="15" fillId="0" borderId="0" xfId="0" applyFont="1"/>
    <xf numFmtId="164" fontId="0" fillId="0" borderId="0" xfId="0" applyNumberFormat="1" applyAlignment="1">
      <alignment horizontal="center"/>
    </xf>
    <xf numFmtId="0" fontId="0" fillId="0" borderId="0" xfId="0" applyAlignment="1">
      <alignment horizontal="center"/>
    </xf>
    <xf numFmtId="49" fontId="5" fillId="0" borderId="14" xfId="1" applyNumberFormat="1" applyFont="1" applyBorder="1" applyAlignment="1" applyProtection="1">
      <alignment horizontal="center" vertical="center" wrapText="1"/>
      <protection locked="0"/>
    </xf>
    <xf numFmtId="49" fontId="16" fillId="0" borderId="16" xfId="1" applyNumberFormat="1" applyFont="1" applyBorder="1" applyAlignment="1" applyProtection="1">
      <alignment horizontal="left" vertical="center" wrapText="1"/>
      <protection locked="0"/>
    </xf>
    <xf numFmtId="0" fontId="1" fillId="0" borderId="0" xfId="1" applyProtection="1">
      <protection locked="0"/>
    </xf>
    <xf numFmtId="0" fontId="5" fillId="0" borderId="22" xfId="1" applyFont="1" applyBorder="1" applyAlignment="1" applyProtection="1">
      <alignment horizontal="center" vertical="center" wrapText="1"/>
      <protection locked="0"/>
    </xf>
    <xf numFmtId="0" fontId="1" fillId="0" borderId="19" xfId="1" applyBorder="1" applyAlignment="1">
      <alignment horizontal="center" vertical="center"/>
    </xf>
    <xf numFmtId="0" fontId="1" fillId="0" borderId="19" xfId="1" applyBorder="1" applyAlignment="1">
      <alignment horizontal="center"/>
    </xf>
    <xf numFmtId="49" fontId="5" fillId="5" borderId="14" xfId="1" applyNumberFormat="1" applyFont="1" applyFill="1" applyBorder="1" applyAlignment="1" applyProtection="1">
      <alignment horizontal="center" vertical="center" wrapText="1"/>
      <protection locked="0"/>
    </xf>
    <xf numFmtId="0" fontId="17" fillId="0" borderId="18" xfId="1" applyFont="1" applyBorder="1" applyAlignment="1" applyProtection="1">
      <alignment horizontal="left" vertical="center"/>
      <protection locked="0"/>
    </xf>
    <xf numFmtId="0" fontId="5" fillId="16" borderId="19" xfId="1" applyFont="1" applyFill="1" applyBorder="1" applyAlignment="1" applyProtection="1">
      <alignment horizontal="center" vertical="center" wrapText="1"/>
      <protection locked="0"/>
    </xf>
    <xf numFmtId="0" fontId="5" fillId="4" borderId="20" xfId="1" applyFont="1" applyFill="1" applyBorder="1" applyAlignment="1">
      <alignment horizontal="center" vertical="center" wrapText="1"/>
    </xf>
    <xf numFmtId="49" fontId="16" fillId="16" borderId="19" xfId="1" applyNumberFormat="1" applyFont="1" applyFill="1" applyBorder="1" applyAlignment="1" applyProtection="1">
      <alignment horizontal="left" vertical="center" wrapText="1"/>
      <protection locked="0"/>
    </xf>
    <xf numFmtId="0" fontId="5" fillId="0" borderId="19" xfId="1" applyFont="1" applyBorder="1" applyAlignment="1" applyProtection="1">
      <alignment horizontal="center" vertical="center" wrapText="1"/>
      <protection locked="0"/>
    </xf>
    <xf numFmtId="49" fontId="16" fillId="10" borderId="19" xfId="1" applyNumberFormat="1" applyFont="1" applyFill="1" applyBorder="1" applyAlignment="1" applyProtection="1">
      <alignment horizontal="left" vertical="center" wrapText="1"/>
      <protection locked="0"/>
    </xf>
    <xf numFmtId="0" fontId="5" fillId="17" borderId="19" xfId="1" applyFont="1" applyFill="1" applyBorder="1" applyAlignment="1" applyProtection="1">
      <alignment horizontal="center" vertical="center" wrapText="1"/>
      <protection locked="0"/>
    </xf>
    <xf numFmtId="49" fontId="16" fillId="17" borderId="19" xfId="1" applyNumberFormat="1" applyFont="1" applyFill="1" applyBorder="1" applyAlignment="1" applyProtection="1">
      <alignment horizontal="left" vertical="center" wrapText="1"/>
      <protection locked="0"/>
    </xf>
    <xf numFmtId="165" fontId="1" fillId="0" borderId="19" xfId="0" applyNumberFormat="1" applyFont="1" applyBorder="1" applyAlignment="1">
      <alignment horizontal="center" vertical="center"/>
    </xf>
    <xf numFmtId="165" fontId="1" fillId="0" borderId="18" xfId="0" applyNumberFormat="1" applyFont="1" applyBorder="1" applyAlignment="1">
      <alignment horizontal="center" vertical="center"/>
    </xf>
    <xf numFmtId="165" fontId="1" fillId="0" borderId="18" xfId="0" applyNumberFormat="1" applyFont="1" applyBorder="1" applyAlignment="1">
      <alignment horizontal="center" vertical="center" wrapText="1"/>
    </xf>
    <xf numFmtId="165" fontId="18" fillId="0" borderId="0" xfId="0" applyNumberFormat="1" applyFont="1" applyAlignment="1">
      <alignment horizontal="center" vertical="center"/>
    </xf>
    <xf numFmtId="165" fontId="18" fillId="0" borderId="19" xfId="0" applyNumberFormat="1" applyFont="1" applyBorder="1" applyAlignment="1">
      <alignment horizontal="center" vertical="center"/>
    </xf>
    <xf numFmtId="0" fontId="1" fillId="0" borderId="18" xfId="0" applyFont="1" applyBorder="1" applyAlignment="1">
      <alignment horizontal="center" vertical="center" wrapText="1"/>
    </xf>
    <xf numFmtId="0" fontId="19" fillId="0" borderId="18" xfId="0" applyFont="1" applyBorder="1" applyAlignment="1">
      <alignment horizontal="center" vertical="center" wrapText="1"/>
    </xf>
    <xf numFmtId="166" fontId="1" fillId="0" borderId="18" xfId="0" applyNumberFormat="1" applyFont="1" applyBorder="1" applyAlignment="1">
      <alignment horizontal="center" vertical="center" wrapText="1"/>
    </xf>
    <xf numFmtId="166" fontId="19" fillId="0" borderId="18" xfId="0" applyNumberFormat="1" applyFont="1" applyBorder="1" applyAlignment="1">
      <alignment horizontal="center" vertical="center" wrapText="1"/>
    </xf>
    <xf numFmtId="0" fontId="19" fillId="0" borderId="18" xfId="0" applyFont="1" applyBorder="1" applyAlignment="1">
      <alignment horizontal="center" vertical="center"/>
    </xf>
    <xf numFmtId="167" fontId="5" fillId="0" borderId="14" xfId="1" applyNumberFormat="1" applyFont="1" applyBorder="1" applyAlignment="1" applyProtection="1">
      <alignment horizontal="center" vertical="center" wrapText="1"/>
      <protection locked="0"/>
    </xf>
    <xf numFmtId="166" fontId="19" fillId="0" borderId="18" xfId="0" applyNumberFormat="1" applyFont="1" applyBorder="1" applyAlignment="1">
      <alignment horizontal="center" vertical="center"/>
    </xf>
    <xf numFmtId="168" fontId="1" fillId="0" borderId="19" xfId="0" applyNumberFormat="1" applyFont="1" applyBorder="1" applyAlignment="1">
      <alignment horizontal="center" vertical="center"/>
    </xf>
    <xf numFmtId="165" fontId="1" fillId="0" borderId="21" xfId="0" applyNumberFormat="1" applyFont="1" applyBorder="1" applyAlignment="1">
      <alignment horizontal="center" vertical="center"/>
    </xf>
    <xf numFmtId="0" fontId="19" fillId="0" borderId="7" xfId="0" applyFont="1" applyBorder="1" applyAlignment="1">
      <alignment horizontal="center" vertical="center" wrapText="1"/>
    </xf>
    <xf numFmtId="0" fontId="5" fillId="0" borderId="17" xfId="1" applyFont="1" applyBorder="1" applyAlignment="1" applyProtection="1">
      <alignment horizontal="center" vertical="center" wrapText="1"/>
      <protection locked="0"/>
    </xf>
    <xf numFmtId="0" fontId="5" fillId="4" borderId="11" xfId="1" applyFont="1" applyFill="1" applyBorder="1" applyAlignment="1">
      <alignment horizontal="center" vertical="center"/>
    </xf>
    <xf numFmtId="0" fontId="5" fillId="0" borderId="24" xfId="1" applyFont="1" applyBorder="1" applyAlignment="1" applyProtection="1">
      <alignment horizontal="center" vertical="center" wrapText="1"/>
      <protection locked="0"/>
    </xf>
    <xf numFmtId="0" fontId="5" fillId="0" borderId="25" xfId="1" applyFont="1" applyBorder="1" applyAlignment="1" applyProtection="1">
      <alignment horizontal="center" vertical="center" wrapText="1"/>
      <protection locked="0"/>
    </xf>
    <xf numFmtId="0" fontId="5" fillId="0" borderId="19" xfId="1" applyFont="1" applyBorder="1" applyAlignment="1">
      <alignment horizontal="center" vertical="center"/>
    </xf>
    <xf numFmtId="0" fontId="5" fillId="0" borderId="7" xfId="1" applyFont="1" applyBorder="1" applyAlignment="1">
      <alignment horizontal="center" vertical="center"/>
    </xf>
    <xf numFmtId="0" fontId="5" fillId="0" borderId="26" xfId="1" applyFont="1" applyBorder="1" applyAlignment="1" applyProtection="1">
      <alignment horizontal="center" vertical="center" wrapText="1"/>
      <protection locked="0"/>
    </xf>
    <xf numFmtId="0" fontId="5" fillId="0" borderId="23" xfId="1" applyFont="1" applyBorder="1" applyAlignment="1" applyProtection="1">
      <alignment horizontal="center" vertical="center" wrapText="1"/>
      <protection locked="0"/>
    </xf>
    <xf numFmtId="0" fontId="5" fillId="0" borderId="18" xfId="1" applyFont="1" applyBorder="1" applyAlignment="1" applyProtection="1">
      <alignment horizontal="center" vertical="center" wrapText="1"/>
      <protection locked="0"/>
    </xf>
    <xf numFmtId="0" fontId="5" fillId="0" borderId="17" xfId="1" applyFont="1" applyBorder="1" applyAlignment="1" applyProtection="1">
      <alignment horizontal="center" vertical="center"/>
      <protection locked="0"/>
    </xf>
    <xf numFmtId="0" fontId="4" fillId="0" borderId="14" xfId="1" applyFont="1" applyBorder="1" applyAlignment="1" applyProtection="1">
      <alignment horizontal="center" vertical="center" wrapText="1"/>
      <protection locked="0"/>
    </xf>
    <xf numFmtId="0" fontId="20" fillId="4" borderId="15" xfId="1" applyFont="1" applyFill="1" applyBorder="1" applyAlignment="1">
      <alignment horizontal="center" vertical="center" wrapText="1"/>
    </xf>
    <xf numFmtId="0" fontId="5" fillId="0" borderId="14" xfId="1" quotePrefix="1" applyFont="1" applyBorder="1" applyAlignment="1" applyProtection="1">
      <alignment horizontal="center" vertical="center" wrapText="1"/>
      <protection locked="0"/>
    </xf>
    <xf numFmtId="0" fontId="5" fillId="4" borderId="8" xfId="1" applyFont="1" applyFill="1" applyBorder="1" applyAlignment="1">
      <alignment horizontal="center" vertical="center"/>
    </xf>
    <xf numFmtId="49" fontId="16" fillId="17" borderId="19" xfId="1" applyNumberFormat="1" applyFont="1" applyFill="1" applyBorder="1" applyAlignment="1" applyProtection="1">
      <alignment horizontal="left" vertical="top" wrapText="1"/>
      <protection locked="0"/>
    </xf>
    <xf numFmtId="2" fontId="5" fillId="0" borderId="24" xfId="1" applyNumberFormat="1" applyFont="1" applyBorder="1" applyAlignment="1" applyProtection="1">
      <alignment horizontal="center" vertical="center" wrapText="1"/>
      <protection locked="0"/>
    </xf>
    <xf numFmtId="1" fontId="5" fillId="0" borderId="24" xfId="1" applyNumberFormat="1" applyFont="1" applyBorder="1" applyAlignment="1" applyProtection="1">
      <alignment horizontal="center" vertical="center" wrapText="1"/>
      <protection locked="0"/>
    </xf>
    <xf numFmtId="169" fontId="21" fillId="0" borderId="14" xfId="1" applyNumberFormat="1" applyFont="1" applyBorder="1" applyAlignment="1" applyProtection="1">
      <alignment horizontal="center" vertical="center" wrapText="1"/>
      <protection locked="0"/>
    </xf>
    <xf numFmtId="169" fontId="21" fillId="0" borderId="27" xfId="1" applyNumberFormat="1" applyFont="1" applyBorder="1" applyAlignment="1" applyProtection="1">
      <alignment horizontal="center" vertical="center" wrapText="1"/>
      <protection locked="0"/>
    </xf>
    <xf numFmtId="1" fontId="5" fillId="0" borderId="14" xfId="1" applyNumberFormat="1" applyFont="1" applyBorder="1" applyAlignment="1" applyProtection="1">
      <alignment horizontal="center" vertical="center" wrapText="1"/>
      <protection locked="0"/>
    </xf>
    <xf numFmtId="170" fontId="5" fillId="0" borderId="14" xfId="1" applyNumberFormat="1" applyFont="1" applyBorder="1" applyAlignment="1" applyProtection="1">
      <alignment horizontal="center" vertical="center" wrapText="1"/>
      <protection locked="0"/>
    </xf>
    <xf numFmtId="171" fontId="5" fillId="0" borderId="14" xfId="1" applyNumberFormat="1" applyFont="1" applyBorder="1" applyAlignment="1" applyProtection="1">
      <alignment horizontal="center" vertical="center" wrapText="1"/>
      <protection locked="0"/>
    </xf>
    <xf numFmtId="172" fontId="5" fillId="0" borderId="14" xfId="1" applyNumberFormat="1" applyFont="1" applyBorder="1" applyAlignment="1" applyProtection="1">
      <alignment horizontal="center" vertical="center" wrapText="1"/>
      <protection locked="0"/>
    </xf>
    <xf numFmtId="173" fontId="5" fillId="0" borderId="14" xfId="1" applyNumberFormat="1" applyFont="1" applyBorder="1" applyAlignment="1" applyProtection="1">
      <alignment horizontal="center" vertical="center" wrapText="1"/>
      <protection locked="0"/>
    </xf>
    <xf numFmtId="1" fontId="1" fillId="0" borderId="0" xfId="1" applyNumberFormat="1"/>
    <xf numFmtId="0" fontId="5" fillId="0" borderId="14" xfId="1" quotePrefix="1" applyFont="1" applyBorder="1" applyAlignment="1">
      <alignment horizontal="left" vertical="center" wrapText="1"/>
    </xf>
    <xf numFmtId="14" fontId="1" fillId="3" borderId="0" xfId="1" quotePrefix="1" applyNumberFormat="1" applyFill="1" applyAlignment="1" applyProtection="1">
      <alignment horizontal="left" vertical="center"/>
      <protection locked="0"/>
    </xf>
    <xf numFmtId="174" fontId="5" fillId="0" borderId="14" xfId="1" applyNumberFormat="1" applyFont="1" applyBorder="1" applyAlignment="1" applyProtection="1">
      <alignment horizontal="center" vertical="center" wrapText="1"/>
      <protection locked="0"/>
    </xf>
    <xf numFmtId="164" fontId="1" fillId="3" borderId="0" xfId="1" quotePrefix="1" applyNumberFormat="1" applyFill="1" applyAlignment="1" applyProtection="1">
      <alignment horizontal="left" vertical="center"/>
      <protection locked="0"/>
    </xf>
    <xf numFmtId="14" fontId="1" fillId="3" borderId="0" xfId="1" quotePrefix="1" applyNumberFormat="1" applyFill="1" applyAlignment="1">
      <alignment horizontal="left" vertical="center"/>
    </xf>
    <xf numFmtId="175" fontId="5" fillId="0" borderId="14" xfId="1" applyNumberFormat="1" applyFont="1" applyBorder="1" applyAlignment="1" applyProtection="1">
      <alignment horizontal="center" vertical="center" wrapText="1"/>
      <protection locked="0"/>
    </xf>
    <xf numFmtId="175" fontId="5" fillId="0" borderId="17" xfId="1" applyNumberFormat="1" applyFont="1" applyBorder="1" applyAlignment="1" applyProtection="1">
      <alignment horizontal="center" vertical="center" wrapText="1"/>
      <protection locked="0"/>
    </xf>
    <xf numFmtId="0" fontId="5" fillId="0" borderId="29" xfId="1" applyFont="1" applyBorder="1" applyAlignment="1" applyProtection="1">
      <alignment horizontal="center" vertical="center" wrapText="1"/>
      <protection locked="0"/>
    </xf>
    <xf numFmtId="0" fontId="4" fillId="0" borderId="17" xfId="1" applyFont="1" applyBorder="1" applyAlignment="1" applyProtection="1">
      <alignment horizontal="center" vertical="center" wrapText="1"/>
      <protection locked="0"/>
    </xf>
    <xf numFmtId="0" fontId="10" fillId="5" borderId="22" xfId="1" applyFont="1" applyFill="1" applyBorder="1" applyAlignment="1">
      <alignment horizontal="center" vertical="center" wrapText="1"/>
    </xf>
    <xf numFmtId="2" fontId="5" fillId="11" borderId="21" xfId="1" applyNumberFormat="1" applyFont="1" applyFill="1" applyBorder="1" applyAlignment="1" applyProtection="1">
      <alignment horizontal="center" vertical="center" wrapText="1"/>
      <protection locked="0"/>
    </xf>
    <xf numFmtId="170" fontId="4" fillId="0" borderId="14" xfId="1" applyNumberFormat="1" applyFont="1" applyBorder="1" applyAlignment="1" applyProtection="1">
      <alignment horizontal="center" vertical="center" wrapText="1"/>
      <protection locked="0"/>
    </xf>
    <xf numFmtId="172" fontId="4" fillId="0" borderId="14" xfId="1" applyNumberFormat="1" applyFont="1" applyBorder="1" applyAlignment="1" applyProtection="1">
      <alignment horizontal="center" vertical="center" wrapText="1"/>
      <protection locked="0"/>
    </xf>
    <xf numFmtId="176" fontId="5" fillId="0" borderId="14" xfId="1" applyNumberFormat="1" applyFont="1" applyBorder="1" applyAlignment="1" applyProtection="1">
      <alignment horizontal="center" vertical="center" wrapText="1"/>
      <protection locked="0"/>
    </xf>
    <xf numFmtId="0" fontId="10" fillId="0" borderId="15" xfId="1" applyFont="1" applyBorder="1" applyAlignment="1">
      <alignment horizontal="center" vertical="center" wrapText="1"/>
    </xf>
    <xf numFmtId="170" fontId="5" fillId="11" borderId="19" xfId="1" applyNumberFormat="1" applyFont="1" applyFill="1" applyBorder="1" applyAlignment="1" applyProtection="1">
      <alignment horizontal="center" vertical="center" wrapText="1"/>
      <protection locked="0"/>
    </xf>
    <xf numFmtId="173" fontId="5" fillId="11" borderId="19" xfId="1" applyNumberFormat="1" applyFont="1" applyFill="1" applyBorder="1" applyAlignment="1" applyProtection="1">
      <alignment horizontal="center" vertical="center" wrapText="1"/>
      <protection locked="0"/>
    </xf>
    <xf numFmtId="170" fontId="5" fillId="11" borderId="21" xfId="1" applyNumberFormat="1" applyFont="1" applyFill="1" applyBorder="1" applyAlignment="1" applyProtection="1">
      <alignment horizontal="center" vertical="center" wrapText="1"/>
      <protection locked="0"/>
    </xf>
    <xf numFmtId="2" fontId="5" fillId="0" borderId="27" xfId="1" applyNumberFormat="1" applyFont="1" applyBorder="1" applyAlignment="1" applyProtection="1">
      <alignment horizontal="center" vertical="center" wrapText="1"/>
      <protection locked="0"/>
    </xf>
    <xf numFmtId="2" fontId="5" fillId="0" borderId="28" xfId="1" applyNumberFormat="1" applyFont="1" applyBorder="1" applyAlignment="1" applyProtection="1">
      <alignment horizontal="center" vertical="center" wrapText="1"/>
      <protection locked="0"/>
    </xf>
    <xf numFmtId="167" fontId="5" fillId="11" borderId="19" xfId="1" applyNumberFormat="1" applyFont="1" applyFill="1" applyBorder="1" applyAlignment="1" applyProtection="1">
      <alignment horizontal="center" vertical="center" wrapText="1"/>
      <protection locked="0"/>
    </xf>
    <xf numFmtId="174" fontId="5" fillId="11" borderId="19" xfId="1" applyNumberFormat="1" applyFont="1" applyFill="1" applyBorder="1" applyAlignment="1" applyProtection="1">
      <alignment horizontal="center" vertical="center" wrapText="1"/>
      <protection locked="0"/>
    </xf>
    <xf numFmtId="43" fontId="5" fillId="0" borderId="14" xfId="1" applyNumberFormat="1" applyFont="1" applyBorder="1" applyAlignment="1" applyProtection="1">
      <alignment horizontal="center" vertical="center" wrapText="1"/>
      <protection locked="0"/>
    </xf>
    <xf numFmtId="171" fontId="5" fillId="0" borderId="17" xfId="1" applyNumberFormat="1" applyFont="1" applyBorder="1" applyAlignment="1" applyProtection="1">
      <alignment horizontal="center" vertical="center" wrapText="1"/>
      <protection locked="0"/>
    </xf>
    <xf numFmtId="174" fontId="5" fillId="0" borderId="17" xfId="1" applyNumberFormat="1" applyFont="1" applyBorder="1" applyAlignment="1" applyProtection="1">
      <alignment horizontal="center" vertical="center" wrapText="1"/>
      <protection locked="0"/>
    </xf>
    <xf numFmtId="3" fontId="5" fillId="0" borderId="14" xfId="1" applyNumberFormat="1" applyFont="1" applyBorder="1" applyAlignment="1" applyProtection="1">
      <alignment horizontal="center" vertical="center" wrapText="1"/>
      <protection locked="0"/>
    </xf>
    <xf numFmtId="168" fontId="5" fillId="0" borderId="14" xfId="1" applyNumberFormat="1" applyFont="1" applyBorder="1" applyAlignment="1" applyProtection="1">
      <alignment horizontal="center" vertical="center" wrapText="1"/>
      <protection locked="0"/>
    </xf>
    <xf numFmtId="177" fontId="5" fillId="0" borderId="14" xfId="1" applyNumberFormat="1" applyFont="1" applyBorder="1" applyAlignment="1" applyProtection="1">
      <alignment horizontal="center" vertical="center"/>
      <protection locked="0"/>
    </xf>
    <xf numFmtId="177" fontId="5" fillId="0" borderId="14" xfId="1" applyNumberFormat="1" applyFont="1" applyBorder="1" applyAlignment="1" applyProtection="1">
      <alignment horizontal="center" vertical="center" wrapText="1"/>
      <protection locked="0"/>
    </xf>
    <xf numFmtId="177" fontId="5" fillId="0" borderId="17" xfId="1" applyNumberFormat="1" applyFont="1" applyBorder="1" applyAlignment="1" applyProtection="1">
      <alignment horizontal="center" vertical="center" wrapText="1"/>
      <protection locked="0"/>
    </xf>
    <xf numFmtId="177" fontId="10" fillId="4" borderId="15" xfId="1" applyNumberFormat="1" applyFont="1" applyFill="1" applyBorder="1" applyAlignment="1">
      <alignment horizontal="center" vertical="center" wrapText="1"/>
    </xf>
    <xf numFmtId="173" fontId="5" fillId="0" borderId="14" xfId="1" applyNumberFormat="1" applyFont="1" applyBorder="1" applyAlignment="1" applyProtection="1">
      <alignment horizontal="center" vertical="center"/>
      <protection locked="0"/>
    </xf>
    <xf numFmtId="173" fontId="5" fillId="0" borderId="17" xfId="1" applyNumberFormat="1" applyFont="1" applyBorder="1" applyAlignment="1" applyProtection="1">
      <alignment horizontal="center" vertical="center" wrapText="1"/>
      <protection locked="0"/>
    </xf>
    <xf numFmtId="4" fontId="5" fillId="0" borderId="14" xfId="1" applyNumberFormat="1" applyFont="1" applyBorder="1" applyAlignment="1" applyProtection="1">
      <alignment horizontal="center" vertical="center" wrapText="1"/>
      <protection locked="0"/>
    </xf>
    <xf numFmtId="4" fontId="5" fillId="0" borderId="17" xfId="1" applyNumberFormat="1" applyFont="1" applyBorder="1" applyAlignment="1" applyProtection="1">
      <alignment horizontal="center" vertical="center" wrapText="1"/>
      <protection locked="0"/>
    </xf>
    <xf numFmtId="167" fontId="5" fillId="10" borderId="19" xfId="1" applyNumberFormat="1" applyFont="1" applyFill="1" applyBorder="1" applyAlignment="1" applyProtection="1">
      <alignment horizontal="center" vertical="center" wrapText="1"/>
      <protection locked="0"/>
    </xf>
    <xf numFmtId="167" fontId="5" fillId="14" borderId="19" xfId="1" applyNumberFormat="1" applyFont="1" applyFill="1" applyBorder="1" applyAlignment="1" applyProtection="1">
      <alignment horizontal="center" vertical="center" wrapText="1"/>
      <protection locked="0"/>
    </xf>
    <xf numFmtId="0" fontId="0" fillId="5" borderId="1" xfId="0" applyFill="1" applyBorder="1"/>
    <xf numFmtId="178" fontId="5" fillId="0" borderId="14" xfId="1" applyNumberFormat="1" applyFont="1" applyBorder="1" applyAlignment="1" applyProtection="1">
      <alignment horizontal="center" vertical="center" wrapText="1"/>
      <protection locked="0"/>
    </xf>
    <xf numFmtId="174" fontId="5" fillId="0" borderId="24" xfId="1" applyNumberFormat="1" applyFont="1" applyBorder="1" applyAlignment="1" applyProtection="1">
      <alignment horizontal="center" vertical="center" wrapText="1"/>
      <protection locked="0"/>
    </xf>
    <xf numFmtId="0" fontId="14" fillId="0" borderId="0" xfId="0" applyFont="1" applyAlignment="1">
      <alignment wrapText="1"/>
    </xf>
    <xf numFmtId="0" fontId="15" fillId="0" borderId="0" xfId="0" applyFont="1" applyAlignment="1">
      <alignment wrapText="1"/>
    </xf>
    <xf numFmtId="0" fontId="6" fillId="0" borderId="9" xfId="1" applyFont="1" applyBorder="1" applyAlignment="1">
      <alignment horizontal="center" vertical="center" wrapText="1"/>
    </xf>
    <xf numFmtId="0" fontId="6" fillId="0" borderId="5" xfId="1" applyFont="1" applyBorder="1" applyAlignment="1">
      <alignment horizontal="center" vertical="center" wrapText="1"/>
    </xf>
    <xf numFmtId="0" fontId="6" fillId="0" borderId="10" xfId="1" applyFont="1" applyBorder="1" applyAlignment="1">
      <alignment horizontal="center" vertical="center" wrapText="1"/>
    </xf>
    <xf numFmtId="0" fontId="6" fillId="0" borderId="2" xfId="1" applyFont="1" applyBorder="1" applyAlignment="1">
      <alignment horizontal="center" vertical="center" wrapText="1"/>
    </xf>
    <xf numFmtId="0" fontId="6" fillId="0" borderId="3" xfId="1" applyFont="1" applyBorder="1" applyAlignment="1">
      <alignment horizontal="center" vertical="center" wrapText="1"/>
    </xf>
    <xf numFmtId="0" fontId="6" fillId="0" borderId="18" xfId="1" applyFont="1" applyBorder="1" applyAlignment="1">
      <alignment horizontal="center" vertical="center" wrapText="1"/>
    </xf>
    <xf numFmtId="0" fontId="1" fillId="0" borderId="4" xfId="1" applyBorder="1" applyAlignment="1">
      <alignment horizontal="center"/>
    </xf>
    <xf numFmtId="0" fontId="1" fillId="0" borderId="6" xfId="1" applyBorder="1" applyAlignment="1">
      <alignment horizontal="center"/>
    </xf>
    <xf numFmtId="0" fontId="1" fillId="0" borderId="7" xfId="1" applyBorder="1" applyAlignment="1">
      <alignment horizontal="center"/>
    </xf>
    <xf numFmtId="49" fontId="4" fillId="0" borderId="0" xfId="0" applyNumberFormat="1" applyFont="1" applyAlignment="1">
      <alignment vertical="top" wrapText="1"/>
    </xf>
    <xf numFmtId="0" fontId="2" fillId="0" borderId="8" xfId="1" applyFont="1" applyBorder="1" applyAlignment="1">
      <alignment horizontal="center" vertical="center" wrapText="1"/>
    </xf>
    <xf numFmtId="0" fontId="2" fillId="0" borderId="11" xfId="1" applyFont="1" applyBorder="1" applyAlignment="1">
      <alignment horizontal="center" vertical="center" wrapText="1"/>
    </xf>
    <xf numFmtId="0" fontId="2" fillId="0" borderId="9" xfId="1" applyFont="1" applyBorder="1" applyAlignment="1">
      <alignment horizontal="center" vertical="center"/>
    </xf>
    <xf numFmtId="0" fontId="2" fillId="0" borderId="5" xfId="1" applyFont="1" applyBorder="1" applyAlignment="1">
      <alignment horizontal="center" vertical="center"/>
    </xf>
    <xf numFmtId="0" fontId="2" fillId="0" borderId="10" xfId="1" applyFont="1" applyBorder="1" applyAlignment="1">
      <alignment horizontal="center" vertical="center"/>
    </xf>
    <xf numFmtId="0" fontId="2" fillId="0" borderId="12" xfId="1" applyFont="1" applyBorder="1" applyAlignment="1">
      <alignment horizontal="center" vertical="center"/>
    </xf>
    <xf numFmtId="0" fontId="2" fillId="0" borderId="0" xfId="1" applyFont="1" applyAlignment="1">
      <alignment horizontal="center" vertical="center"/>
    </xf>
    <xf numFmtId="0" fontId="2" fillId="0" borderId="13" xfId="1" applyFont="1" applyBorder="1" applyAlignment="1">
      <alignment horizontal="center" vertical="center"/>
    </xf>
    <xf numFmtId="0" fontId="6" fillId="0" borderId="8" xfId="1" applyFont="1" applyBorder="1" applyAlignment="1">
      <alignment horizontal="center" vertical="center" wrapText="1"/>
    </xf>
    <xf numFmtId="0" fontId="6" fillId="0" borderId="21" xfId="1" applyFont="1" applyBorder="1" applyAlignment="1">
      <alignment horizontal="center" vertical="center" wrapText="1"/>
    </xf>
    <xf numFmtId="14" fontId="2" fillId="0" borderId="8" xfId="1" applyNumberFormat="1" applyFont="1" applyBorder="1" applyAlignment="1">
      <alignment horizontal="center" vertical="center" wrapText="1"/>
    </xf>
    <xf numFmtId="14" fontId="2" fillId="0" borderId="11" xfId="1" applyNumberFormat="1" applyFont="1" applyBorder="1" applyAlignment="1">
      <alignment horizontal="center" vertical="center" wrapText="1"/>
    </xf>
    <xf numFmtId="2" fontId="5" fillId="0" borderId="16" xfId="1" applyNumberFormat="1" applyFont="1" applyBorder="1" applyAlignment="1" applyProtection="1">
      <alignment horizontal="center" vertical="center" wrapText="1"/>
      <protection locked="0"/>
    </xf>
  </cellXfs>
  <cellStyles count="5">
    <cellStyle name="Normal" xfId="0" builtinId="0"/>
    <cellStyle name="Normal 12" xfId="2" xr:uid="{50361B1C-9E64-4A3A-AD1D-C839F44239B7}"/>
    <cellStyle name="Normal 2" xfId="3" xr:uid="{1481DDFF-8B8B-40DF-B6F6-D330C6DF80BF}"/>
    <cellStyle name="Normal 3" xfId="4" xr:uid="{666C64A7-6114-4208-8A77-67A444AC8890}"/>
    <cellStyle name="Standard 2" xfId="1" xr:uid="{00000000-0005-0000-0000-000001000000}"/>
  </cellStyles>
  <dxfs count="0"/>
  <tableStyles count="0" defaultTableStyle="TableStyleMedium2" defaultPivotStyle="PivotStyleLight16"/>
  <colors>
    <mruColors>
      <color rgb="FFFFFF00"/>
      <color rgb="FFCCFFFF"/>
      <color rgb="FFBFBFBF"/>
      <color rgb="FF99CCFF"/>
      <color rgb="FFFF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1.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0" Type="http://schemas.openxmlformats.org/officeDocument/2006/relationships/worksheet" Target="worksheets/sheet20.xml"/><Relationship Id="rId41"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23912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MEIC/BaziPodatoci/Vozduh/Inventar/InventoryPreparation/Inventory%202025_Podobruvanje/NFR/1.Energy/1.A%20-%20Combustion/1.A.3/1.A.3mk/NFR%201990-2023_18112025.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MEIC/BaziPodatoci/Vozduh/Inventar/InventoryPreparation/Inventory%202025_Podobruvanje/NFR/1.Energy/1.A%20-%20Combustion/1.A.3/1.A.3mk/NFR%201990-202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FR-90"/>
      <sheetName val="NFR-91"/>
      <sheetName val="NFR-92"/>
      <sheetName val="NFR-93"/>
      <sheetName val="NFR-94"/>
      <sheetName val="NFR-95"/>
      <sheetName val="NFR-96"/>
      <sheetName val="NFR-97"/>
      <sheetName val="NFR-98"/>
      <sheetName val="NFR-99"/>
      <sheetName val="NFR-00"/>
      <sheetName val="NFR-01"/>
      <sheetName val="NFR-02"/>
      <sheetName val="NFR-03"/>
      <sheetName val="NFR-04"/>
      <sheetName val="NFR-05"/>
      <sheetName val="NFR-06"/>
      <sheetName val="NFR-07"/>
      <sheetName val="NFR-08"/>
      <sheetName val="NFR-09"/>
      <sheetName val="NFR-10"/>
      <sheetName val="NFR-11"/>
      <sheetName val="NFR-12"/>
      <sheetName val="NFR-13"/>
      <sheetName val="NFR-14"/>
      <sheetName val="NFR-15"/>
      <sheetName val="NFR-16"/>
      <sheetName val="NFR-17"/>
      <sheetName val="NFR-18"/>
      <sheetName val="NFR-19"/>
      <sheetName val="NFR-20"/>
      <sheetName val="NFR-21"/>
      <sheetName val="NFR-22"/>
      <sheetName val="NFR-23"/>
      <sheetName val="List1"/>
    </sheetNames>
    <sheetDataSet>
      <sheetData sheetId="0">
        <row r="27">
          <cell r="AF27">
            <v>11135.152151751499</v>
          </cell>
          <cell r="AG27" t="str">
            <v>NA</v>
          </cell>
          <cell r="AH27" t="str">
            <v>NA</v>
          </cell>
          <cell r="AI27" t="str">
            <v>NA</v>
          </cell>
          <cell r="AJ27" t="str">
            <v>NA</v>
          </cell>
          <cell r="AK27" t="str">
            <v>NA</v>
          </cell>
        </row>
        <row r="28">
          <cell r="AF28">
            <v>1428.3177262894999</v>
          </cell>
          <cell r="AG28" t="str">
            <v>NA</v>
          </cell>
          <cell r="AH28" t="str">
            <v>NE</v>
          </cell>
          <cell r="AI28" t="str">
            <v>NA</v>
          </cell>
          <cell r="AJ28" t="str">
            <v>NA</v>
          </cell>
          <cell r="AK28" t="str">
            <v>NA</v>
          </cell>
        </row>
        <row r="29">
          <cell r="AF29">
            <v>1799.5955997372</v>
          </cell>
          <cell r="AG29" t="str">
            <v>NA</v>
          </cell>
          <cell r="AH29" t="str">
            <v>NA</v>
          </cell>
          <cell r="AI29" t="str">
            <v>NA</v>
          </cell>
          <cell r="AJ29" t="str">
            <v>NA</v>
          </cell>
          <cell r="AK29" t="str">
            <v>NA</v>
          </cell>
        </row>
        <row r="30">
          <cell r="AF30">
            <v>15.776236471300001</v>
          </cell>
          <cell r="AG30" t="str">
            <v>NA</v>
          </cell>
          <cell r="AH30" t="str">
            <v>NE</v>
          </cell>
          <cell r="AI30" t="str">
            <v>NA</v>
          </cell>
          <cell r="AJ30" t="str">
            <v>NA</v>
          </cell>
          <cell r="AK30" t="str">
            <v>NA</v>
          </cell>
        </row>
        <row r="31">
          <cell r="AF31">
            <v>39.167455297799997</v>
          </cell>
          <cell r="AG31" t="str">
            <v>NA</v>
          </cell>
          <cell r="AH31" t="str">
            <v>NA</v>
          </cell>
          <cell r="AI31" t="str">
            <v>NA</v>
          </cell>
          <cell r="AJ31" t="str">
            <v>NA</v>
          </cell>
          <cell r="AK31" t="str">
            <v>NA</v>
          </cell>
        </row>
        <row r="32">
          <cell r="AF32" t="str">
            <v>NA</v>
          </cell>
          <cell r="AG32" t="str">
            <v>NA</v>
          </cell>
          <cell r="AH32" t="str">
            <v>NA</v>
          </cell>
          <cell r="AI32" t="str">
            <v>NA</v>
          </cell>
          <cell r="AJ32" t="str">
            <v>NA</v>
          </cell>
          <cell r="AK32">
            <v>4382.6388842877304</v>
          </cell>
        </row>
        <row r="33">
          <cell r="AF33" t="str">
            <v>NA</v>
          </cell>
          <cell r="AG33" t="str">
            <v>NA</v>
          </cell>
          <cell r="AH33" t="str">
            <v>NA</v>
          </cell>
          <cell r="AI33" t="str">
            <v>NA</v>
          </cell>
          <cell r="AJ33" t="str">
            <v>NA</v>
          </cell>
          <cell r="AK33">
            <v>4382.6388842877304</v>
          </cell>
        </row>
      </sheetData>
      <sheetData sheetId="1">
        <row r="27">
          <cell r="AF27">
            <v>5539.0551412448003</v>
          </cell>
          <cell r="AG27" t="str">
            <v>NA</v>
          </cell>
          <cell r="AH27" t="str">
            <v>NA</v>
          </cell>
          <cell r="AI27" t="str">
            <v>NA</v>
          </cell>
          <cell r="AJ27" t="str">
            <v>NA</v>
          </cell>
          <cell r="AK27" t="str">
            <v>NA</v>
          </cell>
        </row>
        <row r="28">
          <cell r="AF28">
            <v>846.50534184169999</v>
          </cell>
          <cell r="AG28" t="str">
            <v>NA</v>
          </cell>
          <cell r="AH28" t="str">
            <v>NE</v>
          </cell>
          <cell r="AI28" t="str">
            <v>NA</v>
          </cell>
          <cell r="AJ28" t="str">
            <v>NA</v>
          </cell>
          <cell r="AK28" t="str">
            <v>NA</v>
          </cell>
        </row>
        <row r="29">
          <cell r="AF29">
            <v>1002.589705723</v>
          </cell>
          <cell r="AG29" t="str">
            <v>NA</v>
          </cell>
          <cell r="AH29" t="str">
            <v>NA</v>
          </cell>
          <cell r="AI29" t="str">
            <v>NA</v>
          </cell>
          <cell r="AJ29" t="str">
            <v>NA</v>
          </cell>
          <cell r="AK29" t="str">
            <v>NA</v>
          </cell>
        </row>
        <row r="30">
          <cell r="AF30">
            <v>8.6100571938999995</v>
          </cell>
          <cell r="AG30" t="str">
            <v>NA</v>
          </cell>
          <cell r="AH30" t="str">
            <v>NE</v>
          </cell>
          <cell r="AI30" t="str">
            <v>NA</v>
          </cell>
          <cell r="AJ30" t="str">
            <v>NA</v>
          </cell>
          <cell r="AK30" t="str">
            <v>NA</v>
          </cell>
        </row>
        <row r="31">
          <cell r="AF31">
            <v>27.322054984600001</v>
          </cell>
          <cell r="AG31" t="str">
            <v>NA</v>
          </cell>
          <cell r="AH31" t="str">
            <v>NA</v>
          </cell>
          <cell r="AI31" t="str">
            <v>NA</v>
          </cell>
          <cell r="AJ31" t="str">
            <v>NA</v>
          </cell>
          <cell r="AK31" t="str">
            <v>NA</v>
          </cell>
        </row>
        <row r="32">
          <cell r="AF32" t="str">
            <v>NA</v>
          </cell>
          <cell r="AG32" t="str">
            <v>NA</v>
          </cell>
          <cell r="AH32" t="str">
            <v>NA</v>
          </cell>
          <cell r="AI32" t="str">
            <v>NA</v>
          </cell>
          <cell r="AJ32" t="str">
            <v>NA</v>
          </cell>
          <cell r="AK32">
            <v>2164.2527805598911</v>
          </cell>
        </row>
        <row r="33">
          <cell r="AF33" t="str">
            <v>NA</v>
          </cell>
          <cell r="AG33" t="str">
            <v>NA</v>
          </cell>
          <cell r="AH33" t="str">
            <v>NA</v>
          </cell>
          <cell r="AI33" t="str">
            <v>NA</v>
          </cell>
          <cell r="AJ33" t="str">
            <v>NA</v>
          </cell>
          <cell r="AK33">
            <v>2164.2527805598911</v>
          </cell>
        </row>
      </sheetData>
      <sheetData sheetId="2">
        <row r="27">
          <cell r="AF27">
            <v>12160.5817705685</v>
          </cell>
          <cell r="AG27" t="str">
            <v>NA</v>
          </cell>
          <cell r="AH27" t="str">
            <v>NA</v>
          </cell>
          <cell r="AI27" t="str">
            <v>NA</v>
          </cell>
          <cell r="AJ27" t="str">
            <v>NA</v>
          </cell>
          <cell r="AK27" t="str">
            <v>NA</v>
          </cell>
        </row>
        <row r="28">
          <cell r="AF28">
            <v>1991.9687076368</v>
          </cell>
          <cell r="AG28" t="str">
            <v>NA</v>
          </cell>
          <cell r="AH28" t="str">
            <v>NE</v>
          </cell>
          <cell r="AI28" t="str">
            <v>NA</v>
          </cell>
          <cell r="AJ28" t="str">
            <v>NA</v>
          </cell>
          <cell r="AK28" t="str">
            <v>NA</v>
          </cell>
        </row>
        <row r="29">
          <cell r="AF29">
            <v>2253.1584691234002</v>
          </cell>
          <cell r="AG29" t="str">
            <v>NA</v>
          </cell>
          <cell r="AH29" t="str">
            <v>NA</v>
          </cell>
          <cell r="AI29" t="str">
            <v>NA</v>
          </cell>
          <cell r="AJ29" t="str">
            <v>NA</v>
          </cell>
          <cell r="AK29" t="str">
            <v>NA</v>
          </cell>
        </row>
        <row r="30">
          <cell r="AF30">
            <v>21.294631223900002</v>
          </cell>
          <cell r="AG30" t="str">
            <v>NA</v>
          </cell>
          <cell r="AH30" t="str">
            <v>NE</v>
          </cell>
          <cell r="AI30" t="str">
            <v>NA</v>
          </cell>
          <cell r="AJ30" t="str">
            <v>NA</v>
          </cell>
          <cell r="AK30" t="str">
            <v>NA</v>
          </cell>
        </row>
        <row r="31">
          <cell r="AF31">
            <v>45.009247909700001</v>
          </cell>
          <cell r="AG31" t="str">
            <v>NA</v>
          </cell>
          <cell r="AH31" t="str">
            <v>NA</v>
          </cell>
          <cell r="AI31" t="str">
            <v>NA</v>
          </cell>
          <cell r="AJ31" t="str">
            <v>NA</v>
          </cell>
          <cell r="AK31" t="str">
            <v>NA</v>
          </cell>
        </row>
        <row r="32">
          <cell r="AF32" t="str">
            <v>NA</v>
          </cell>
          <cell r="AG32" t="str">
            <v>NA</v>
          </cell>
          <cell r="AH32" t="str">
            <v>NA</v>
          </cell>
          <cell r="AI32" t="str">
            <v>NA</v>
          </cell>
          <cell r="AJ32" t="str">
            <v>NA</v>
          </cell>
          <cell r="AK32">
            <v>4910.6134463901299</v>
          </cell>
        </row>
        <row r="33">
          <cell r="AF33" t="str">
            <v>NA</v>
          </cell>
          <cell r="AG33" t="str">
            <v>NA</v>
          </cell>
          <cell r="AH33" t="str">
            <v>NA</v>
          </cell>
          <cell r="AI33" t="str">
            <v>NA</v>
          </cell>
          <cell r="AJ33" t="str">
            <v>NA</v>
          </cell>
          <cell r="AK33">
            <v>4910.6134463901299</v>
          </cell>
        </row>
      </sheetData>
      <sheetData sheetId="3">
        <row r="27">
          <cell r="AF27">
            <v>12166.085601951399</v>
          </cell>
          <cell r="AG27" t="str">
            <v>NA</v>
          </cell>
          <cell r="AH27" t="str">
            <v>NA</v>
          </cell>
          <cell r="AI27" t="str">
            <v>NA</v>
          </cell>
          <cell r="AJ27" t="str">
            <v>NA</v>
          </cell>
          <cell r="AK27" t="str">
            <v>NA</v>
          </cell>
        </row>
        <row r="28">
          <cell r="AF28">
            <v>2278.1070031120998</v>
          </cell>
          <cell r="AG28" t="str">
            <v>NA</v>
          </cell>
          <cell r="AH28" t="str">
            <v>NE</v>
          </cell>
          <cell r="AI28" t="str">
            <v>NA</v>
          </cell>
          <cell r="AJ28" t="str">
            <v>NA</v>
          </cell>
          <cell r="AK28" t="str">
            <v>NA</v>
          </cell>
        </row>
        <row r="29">
          <cell r="AF29">
            <v>2613.9884968633</v>
          </cell>
          <cell r="AG29" t="str">
            <v>NA</v>
          </cell>
          <cell r="AH29" t="str">
            <v>NA</v>
          </cell>
          <cell r="AI29" t="str">
            <v>NA</v>
          </cell>
          <cell r="AJ29" t="str">
            <v>NA</v>
          </cell>
          <cell r="AK29" t="str">
            <v>NA</v>
          </cell>
        </row>
        <row r="30">
          <cell r="AF30">
            <v>21.330093376400001</v>
          </cell>
          <cell r="AG30" t="str">
            <v>NA</v>
          </cell>
          <cell r="AH30" t="str">
            <v>NE</v>
          </cell>
          <cell r="AI30" t="str">
            <v>NA</v>
          </cell>
          <cell r="AJ30" t="str">
            <v>NA</v>
          </cell>
          <cell r="AK30" t="str">
            <v>NA</v>
          </cell>
        </row>
        <row r="31">
          <cell r="AF31">
            <v>48.773406514599998</v>
          </cell>
          <cell r="AG31" t="str">
            <v>NA</v>
          </cell>
          <cell r="AH31" t="str">
            <v>NA</v>
          </cell>
          <cell r="AI31" t="str">
            <v>NA</v>
          </cell>
          <cell r="AJ31" t="str">
            <v>NA</v>
          </cell>
          <cell r="AK31" t="str">
            <v>NA</v>
          </cell>
        </row>
        <row r="32">
          <cell r="AF32" t="str">
            <v>NA</v>
          </cell>
          <cell r="AG32" t="str">
            <v>NA</v>
          </cell>
          <cell r="AH32" t="str">
            <v>NA</v>
          </cell>
          <cell r="AI32" t="str">
            <v>NA</v>
          </cell>
          <cell r="AJ32" t="str">
            <v>NA</v>
          </cell>
          <cell r="AK32">
            <v>5045.0712443577659</v>
          </cell>
        </row>
        <row r="33">
          <cell r="AF33" t="str">
            <v>NA</v>
          </cell>
          <cell r="AG33" t="str">
            <v>NA</v>
          </cell>
          <cell r="AH33" t="str">
            <v>NA</v>
          </cell>
          <cell r="AI33" t="str">
            <v>NA</v>
          </cell>
          <cell r="AJ33" t="str">
            <v>NA</v>
          </cell>
          <cell r="AK33">
            <v>5045.0712443577659</v>
          </cell>
        </row>
      </sheetData>
      <sheetData sheetId="4">
        <row r="27">
          <cell r="AF27">
            <v>10830.737893518901</v>
          </cell>
          <cell r="AG27" t="str">
            <v>NA</v>
          </cell>
          <cell r="AH27" t="str">
            <v>NA</v>
          </cell>
          <cell r="AI27" t="str">
            <v>NA</v>
          </cell>
          <cell r="AJ27" t="str">
            <v>NA</v>
          </cell>
          <cell r="AK27" t="str">
            <v>NA</v>
          </cell>
        </row>
        <row r="28">
          <cell r="AF28">
            <v>1861.6166051995999</v>
          </cell>
          <cell r="AG28" t="str">
            <v>NA</v>
          </cell>
          <cell r="AH28" t="str">
            <v>NE</v>
          </cell>
          <cell r="AI28" t="str">
            <v>NA</v>
          </cell>
          <cell r="AJ28" t="str">
            <v>NA</v>
          </cell>
          <cell r="AK28" t="str">
            <v>NA</v>
          </cell>
        </row>
        <row r="29">
          <cell r="AF29">
            <v>2389.4607316134998</v>
          </cell>
          <cell r="AG29" t="str">
            <v>NA</v>
          </cell>
          <cell r="AH29" t="str">
            <v>NA</v>
          </cell>
          <cell r="AI29" t="str">
            <v>NA</v>
          </cell>
          <cell r="AJ29" t="str">
            <v>NA</v>
          </cell>
          <cell r="AK29" t="str">
            <v>NA</v>
          </cell>
        </row>
        <row r="30">
          <cell r="AF30">
            <v>10.319093528</v>
          </cell>
          <cell r="AG30" t="str">
            <v>NA</v>
          </cell>
          <cell r="AH30" t="str">
            <v>NE</v>
          </cell>
          <cell r="AI30" t="str">
            <v>NA</v>
          </cell>
          <cell r="AJ30" t="str">
            <v>NA</v>
          </cell>
          <cell r="AK30" t="str">
            <v>NA</v>
          </cell>
        </row>
        <row r="31">
          <cell r="AF31">
            <v>46.332954754200003</v>
          </cell>
          <cell r="AG31" t="str">
            <v>NA</v>
          </cell>
          <cell r="AH31" t="str">
            <v>NA</v>
          </cell>
          <cell r="AI31" t="str">
            <v>NA</v>
          </cell>
          <cell r="AJ31" t="str">
            <v>NA</v>
          </cell>
          <cell r="AK31" t="str">
            <v>NA</v>
          </cell>
        </row>
        <row r="32">
          <cell r="AF32" t="str">
            <v>NA</v>
          </cell>
          <cell r="AG32" t="str">
            <v>NA</v>
          </cell>
          <cell r="AH32" t="str">
            <v>NA</v>
          </cell>
          <cell r="AI32" t="str">
            <v>NA</v>
          </cell>
          <cell r="AJ32" t="str">
            <v>NA</v>
          </cell>
          <cell r="AK32">
            <v>4496.6657857572463</v>
          </cell>
        </row>
        <row r="33">
          <cell r="AF33" t="str">
            <v>NA</v>
          </cell>
          <cell r="AG33" t="str">
            <v>NA</v>
          </cell>
          <cell r="AH33" t="str">
            <v>NA</v>
          </cell>
          <cell r="AI33" t="str">
            <v>NA</v>
          </cell>
          <cell r="AJ33" t="str">
            <v>NA</v>
          </cell>
          <cell r="AK33">
            <v>4496.6657857572463</v>
          </cell>
        </row>
      </sheetData>
      <sheetData sheetId="5">
        <row r="27">
          <cell r="AF27">
            <v>12086.3682778283</v>
          </cell>
          <cell r="AG27" t="str">
            <v>NA</v>
          </cell>
          <cell r="AH27" t="str">
            <v>NA</v>
          </cell>
          <cell r="AI27" t="str">
            <v>NA</v>
          </cell>
          <cell r="AJ27" t="str">
            <v>NA</v>
          </cell>
          <cell r="AK27" t="str">
            <v>NA</v>
          </cell>
        </row>
        <row r="28">
          <cell r="AF28">
            <v>2109.1200464522999</v>
          </cell>
          <cell r="AG28" t="str">
            <v>NA</v>
          </cell>
          <cell r="AH28" t="str">
            <v>NE</v>
          </cell>
          <cell r="AI28" t="str">
            <v>NA</v>
          </cell>
          <cell r="AJ28" t="str">
            <v>NA</v>
          </cell>
          <cell r="AK28" t="str">
            <v>NA</v>
          </cell>
        </row>
        <row r="29">
          <cell r="AF29">
            <v>2472.3495649495999</v>
          </cell>
          <cell r="AG29" t="str">
            <v>NA</v>
          </cell>
          <cell r="AH29" t="str">
            <v>NA</v>
          </cell>
          <cell r="AI29" t="str">
            <v>NA</v>
          </cell>
          <cell r="AJ29" t="str">
            <v>NA</v>
          </cell>
          <cell r="AK29" t="str">
            <v>NA</v>
          </cell>
        </row>
        <row r="30">
          <cell r="AF30">
            <v>16.454115496099998</v>
          </cell>
          <cell r="AG30" t="str">
            <v>NA</v>
          </cell>
          <cell r="AH30" t="str">
            <v>NE</v>
          </cell>
          <cell r="AI30" t="str">
            <v>NA</v>
          </cell>
          <cell r="AJ30" t="str">
            <v>NA</v>
          </cell>
          <cell r="AK30" t="str">
            <v>NA</v>
          </cell>
        </row>
        <row r="31">
          <cell r="AF31">
            <v>40.415913957500003</v>
          </cell>
          <cell r="AG31" t="str">
            <v>NA</v>
          </cell>
          <cell r="AH31" t="str">
            <v>NA</v>
          </cell>
          <cell r="AI31" t="str">
            <v>NA</v>
          </cell>
          <cell r="AJ31" t="str">
            <v>NA</v>
          </cell>
          <cell r="AK31" t="str">
            <v>NA</v>
          </cell>
        </row>
        <row r="32">
          <cell r="AF32" t="str">
            <v>NA</v>
          </cell>
          <cell r="AG32" t="str">
            <v>NA</v>
          </cell>
          <cell r="AH32" t="str">
            <v>NA</v>
          </cell>
          <cell r="AI32" t="str">
            <v>NA</v>
          </cell>
          <cell r="AJ32" t="str">
            <v>NA</v>
          </cell>
          <cell r="AK32">
            <v>4967.6487916677561</v>
          </cell>
        </row>
        <row r="33">
          <cell r="AF33" t="str">
            <v>NA</v>
          </cell>
          <cell r="AG33" t="str">
            <v>NA</v>
          </cell>
          <cell r="AH33" t="str">
            <v>NA</v>
          </cell>
          <cell r="AI33" t="str">
            <v>NA</v>
          </cell>
          <cell r="AJ33" t="str">
            <v>NA</v>
          </cell>
          <cell r="AK33">
            <v>4967.6487916677561</v>
          </cell>
        </row>
      </sheetData>
      <sheetData sheetId="6">
        <row r="27">
          <cell r="AF27">
            <v>12379.2334202969</v>
          </cell>
          <cell r="AG27" t="str">
            <v>NA</v>
          </cell>
          <cell r="AH27" t="str">
            <v>NA</v>
          </cell>
          <cell r="AI27" t="str">
            <v>NA</v>
          </cell>
          <cell r="AJ27" t="str">
            <v>NA</v>
          </cell>
          <cell r="AK27" t="str">
            <v>NA</v>
          </cell>
        </row>
        <row r="28">
          <cell r="AF28">
            <v>2104.0476565341</v>
          </cell>
          <cell r="AG28" t="str">
            <v>NA</v>
          </cell>
          <cell r="AH28" t="str">
            <v>NE</v>
          </cell>
          <cell r="AI28" t="str">
            <v>NA</v>
          </cell>
          <cell r="AJ28" t="str">
            <v>NA</v>
          </cell>
          <cell r="AK28" t="str">
            <v>NA</v>
          </cell>
        </row>
        <row r="29">
          <cell r="AF29">
            <v>2477.3916331426999</v>
          </cell>
          <cell r="AG29" t="str">
            <v>NA</v>
          </cell>
          <cell r="AH29" t="str">
            <v>NA</v>
          </cell>
          <cell r="AI29" t="str">
            <v>NA</v>
          </cell>
          <cell r="AJ29" t="str">
            <v>NA</v>
          </cell>
          <cell r="AK29" t="str">
            <v>NA</v>
          </cell>
        </row>
        <row r="30">
          <cell r="AF30">
            <v>19.397727017299999</v>
          </cell>
          <cell r="AG30" t="str">
            <v>NA</v>
          </cell>
          <cell r="AH30" t="str">
            <v>NE</v>
          </cell>
          <cell r="AI30" t="str">
            <v>NA</v>
          </cell>
          <cell r="AJ30" t="str">
            <v>NA</v>
          </cell>
          <cell r="AK30" t="str">
            <v>NA</v>
          </cell>
        </row>
        <row r="31">
          <cell r="AF31">
            <v>38.782295956200002</v>
          </cell>
          <cell r="AG31" t="str">
            <v>NA</v>
          </cell>
          <cell r="AH31" t="str">
            <v>NA</v>
          </cell>
          <cell r="AI31" t="str">
            <v>NA</v>
          </cell>
          <cell r="AJ31" t="str">
            <v>NA</v>
          </cell>
          <cell r="AK31" t="str">
            <v>NA</v>
          </cell>
        </row>
        <row r="32">
          <cell r="AF32" t="str">
            <v>NA</v>
          </cell>
          <cell r="AG32" t="str">
            <v>NA</v>
          </cell>
          <cell r="AH32" t="str">
            <v>NA</v>
          </cell>
          <cell r="AI32" t="str">
            <v>NA</v>
          </cell>
          <cell r="AJ32" t="str">
            <v>NA</v>
          </cell>
          <cell r="AK32">
            <v>5057.3680710558228</v>
          </cell>
        </row>
        <row r="33">
          <cell r="AF33" t="str">
            <v>NA</v>
          </cell>
          <cell r="AG33" t="str">
            <v>NA</v>
          </cell>
          <cell r="AH33" t="str">
            <v>NA</v>
          </cell>
          <cell r="AI33" t="str">
            <v>NA</v>
          </cell>
          <cell r="AJ33" t="str">
            <v>NA</v>
          </cell>
          <cell r="AK33">
            <v>5057.3680710558228</v>
          </cell>
        </row>
      </sheetData>
      <sheetData sheetId="7"/>
      <sheetData sheetId="8"/>
      <sheetData sheetId="9">
        <row r="27">
          <cell r="AF27">
            <v>12851.2275016454</v>
          </cell>
          <cell r="AG27" t="str">
            <v>NA</v>
          </cell>
          <cell r="AH27" t="str">
            <v>NA</v>
          </cell>
          <cell r="AI27" t="str">
            <v>NA</v>
          </cell>
          <cell r="AJ27" t="str">
            <v>NA</v>
          </cell>
          <cell r="AK27" t="str">
            <v>NA</v>
          </cell>
        </row>
        <row r="28">
          <cell r="AF28">
            <v>1951.7526931120999</v>
          </cell>
          <cell r="AG28" t="str">
            <v>NA</v>
          </cell>
          <cell r="AH28" t="str">
            <v>NE</v>
          </cell>
          <cell r="AI28" t="str">
            <v>NA</v>
          </cell>
          <cell r="AJ28" t="str">
            <v>NA</v>
          </cell>
          <cell r="AK28" t="str">
            <v>NA</v>
          </cell>
        </row>
        <row r="29">
          <cell r="AF29">
            <v>2262.1007546841001</v>
          </cell>
          <cell r="AG29" t="str">
            <v>NA</v>
          </cell>
          <cell r="AH29" t="str">
            <v>NA</v>
          </cell>
          <cell r="AI29" t="str">
            <v>NA</v>
          </cell>
          <cell r="AJ29" t="str">
            <v>NA</v>
          </cell>
          <cell r="AK29" t="str">
            <v>NA</v>
          </cell>
        </row>
        <row r="30">
          <cell r="AF30">
            <v>23.367859577200001</v>
          </cell>
          <cell r="AG30" t="str">
            <v>NA</v>
          </cell>
          <cell r="AH30" t="str">
            <v>NE</v>
          </cell>
          <cell r="AI30" t="str">
            <v>NA</v>
          </cell>
          <cell r="AJ30" t="str">
            <v>NA</v>
          </cell>
          <cell r="AK30" t="str">
            <v>NA</v>
          </cell>
        </row>
        <row r="31">
          <cell r="AF31">
            <v>32.946485471800003</v>
          </cell>
          <cell r="AG31" t="str">
            <v>NA</v>
          </cell>
          <cell r="AH31" t="str">
            <v>NA</v>
          </cell>
          <cell r="AI31" t="str">
            <v>NA</v>
          </cell>
          <cell r="AJ31" t="str">
            <v>NA</v>
          </cell>
          <cell r="AK31" t="str">
            <v>NA</v>
          </cell>
        </row>
        <row r="32">
          <cell r="AF32" t="str">
            <v>NA</v>
          </cell>
          <cell r="AG32" t="str">
            <v>NA</v>
          </cell>
          <cell r="AH32" t="str">
            <v>NA</v>
          </cell>
          <cell r="AI32" t="str">
            <v>NA</v>
          </cell>
          <cell r="AJ32" t="str">
            <v>NA</v>
          </cell>
          <cell r="AK32">
            <v>5261.6225476842965</v>
          </cell>
        </row>
        <row r="33">
          <cell r="AF33" t="str">
            <v>NA</v>
          </cell>
          <cell r="AG33" t="str">
            <v>NA</v>
          </cell>
          <cell r="AH33" t="str">
            <v>NA</v>
          </cell>
          <cell r="AI33" t="str">
            <v>NA</v>
          </cell>
          <cell r="AJ33" t="str">
            <v>NA</v>
          </cell>
          <cell r="AK33">
            <v>5261.6225476842965</v>
          </cell>
        </row>
      </sheetData>
      <sheetData sheetId="10"/>
      <sheetData sheetId="11">
        <row r="27">
          <cell r="AF27">
            <v>10750.5051891246</v>
          </cell>
          <cell r="AG27" t="str">
            <v>NA</v>
          </cell>
          <cell r="AH27" t="str">
            <v>NA</v>
          </cell>
          <cell r="AI27" t="str">
            <v>NA</v>
          </cell>
          <cell r="AJ27" t="str">
            <v>NA</v>
          </cell>
          <cell r="AK27" t="str">
            <v>NA</v>
          </cell>
        </row>
        <row r="28">
          <cell r="AF28">
            <v>1624.7320375468</v>
          </cell>
          <cell r="AG28" t="str">
            <v>NA</v>
          </cell>
          <cell r="AH28" t="str">
            <v>NE</v>
          </cell>
          <cell r="AI28" t="str">
            <v>NA</v>
          </cell>
          <cell r="AJ28" t="str">
            <v>NA</v>
          </cell>
          <cell r="AK28" t="str">
            <v>NA</v>
          </cell>
        </row>
        <row r="29">
          <cell r="AF29">
            <v>1797.1676678443</v>
          </cell>
          <cell r="AG29" t="str">
            <v>NA</v>
          </cell>
          <cell r="AH29" t="str">
            <v>NA</v>
          </cell>
          <cell r="AI29" t="str">
            <v>NA</v>
          </cell>
          <cell r="AJ29" t="str">
            <v>NA</v>
          </cell>
          <cell r="AK29" t="str">
            <v>NA</v>
          </cell>
        </row>
        <row r="30">
          <cell r="AF30">
            <v>21.585986723600001</v>
          </cell>
          <cell r="AG30" t="str">
            <v>NA</v>
          </cell>
          <cell r="AH30" t="str">
            <v>NE</v>
          </cell>
          <cell r="AI30" t="str">
            <v>NA</v>
          </cell>
          <cell r="AJ30" t="str">
            <v>NA</v>
          </cell>
          <cell r="AK30" t="str">
            <v>NA</v>
          </cell>
        </row>
        <row r="31">
          <cell r="AF31">
            <v>30.961236840000002</v>
          </cell>
          <cell r="AG31" t="str">
            <v>NA</v>
          </cell>
          <cell r="AH31" t="str">
            <v>NA</v>
          </cell>
          <cell r="AI31" t="str">
            <v>NA</v>
          </cell>
          <cell r="AJ31" t="str">
            <v>NA</v>
          </cell>
          <cell r="AK31" t="str">
            <v>NA</v>
          </cell>
        </row>
        <row r="32">
          <cell r="AF32" t="str">
            <v>NA</v>
          </cell>
          <cell r="AG32" t="str">
            <v>NA</v>
          </cell>
          <cell r="AH32" t="str">
            <v>NA</v>
          </cell>
          <cell r="AI32" t="str">
            <v>NA</v>
          </cell>
          <cell r="AJ32" t="str">
            <v>NA</v>
          </cell>
          <cell r="AK32">
            <v>4399.290341723211</v>
          </cell>
        </row>
        <row r="33">
          <cell r="AF33" t="str">
            <v>NA</v>
          </cell>
          <cell r="AG33" t="str">
            <v>NA</v>
          </cell>
          <cell r="AH33" t="str">
            <v>NA</v>
          </cell>
          <cell r="AI33" t="str">
            <v>NA</v>
          </cell>
          <cell r="AJ33" t="str">
            <v>NA</v>
          </cell>
          <cell r="AK33">
            <v>4399.290341723211</v>
          </cell>
        </row>
      </sheetData>
      <sheetData sheetId="12"/>
      <sheetData sheetId="13">
        <row r="27">
          <cell r="AF27">
            <v>10779.413316524</v>
          </cell>
          <cell r="AG27" t="str">
            <v>NA</v>
          </cell>
          <cell r="AH27" t="str">
            <v>NA</v>
          </cell>
          <cell r="AI27" t="str">
            <v>NA</v>
          </cell>
          <cell r="AJ27" t="str">
            <v>NA</v>
          </cell>
          <cell r="AK27" t="str">
            <v>NA</v>
          </cell>
        </row>
        <row r="28">
          <cell r="AF28">
            <v>1590.0264808671</v>
          </cell>
          <cell r="AG28" t="str">
            <v>NA</v>
          </cell>
          <cell r="AH28" t="str">
            <v>NE</v>
          </cell>
          <cell r="AI28" t="str">
            <v>NA</v>
          </cell>
          <cell r="AJ28" t="str">
            <v>NA</v>
          </cell>
          <cell r="AK28" t="str">
            <v>NA</v>
          </cell>
        </row>
        <row r="29">
          <cell r="AF29">
            <v>2027.0673834018</v>
          </cell>
          <cell r="AG29" t="str">
            <v>NA</v>
          </cell>
          <cell r="AH29" t="str">
            <v>NA</v>
          </cell>
          <cell r="AI29" t="str">
            <v>NA</v>
          </cell>
          <cell r="AJ29" t="str">
            <v>NA</v>
          </cell>
          <cell r="AK29" t="str">
            <v>NA</v>
          </cell>
        </row>
        <row r="30">
          <cell r="AF30">
            <v>9.8993013805000007</v>
          </cell>
          <cell r="AG30" t="str">
            <v>NA</v>
          </cell>
          <cell r="AH30" t="str">
            <v>NE</v>
          </cell>
          <cell r="AI30" t="str">
            <v>NA</v>
          </cell>
          <cell r="AJ30" t="str">
            <v>NA</v>
          </cell>
          <cell r="AK30" t="str">
            <v>NA</v>
          </cell>
        </row>
        <row r="31">
          <cell r="AF31">
            <v>26.072150330100001</v>
          </cell>
          <cell r="AG31" t="str">
            <v>NA</v>
          </cell>
          <cell r="AH31" t="str">
            <v>NA</v>
          </cell>
          <cell r="AI31" t="str">
            <v>NA</v>
          </cell>
          <cell r="AJ31" t="str">
            <v>NA</v>
          </cell>
          <cell r="AK31" t="str">
            <v>NA</v>
          </cell>
        </row>
        <row r="32">
          <cell r="AF32" t="str">
            <v>NA</v>
          </cell>
          <cell r="AG32" t="str">
            <v>NA</v>
          </cell>
          <cell r="AH32" t="str">
            <v>NA</v>
          </cell>
          <cell r="AI32" t="str">
            <v>NA</v>
          </cell>
          <cell r="AJ32" t="str">
            <v>NA</v>
          </cell>
          <cell r="AK32">
            <v>4499.1535227837303</v>
          </cell>
        </row>
        <row r="33">
          <cell r="AF33" t="str">
            <v>NA</v>
          </cell>
          <cell r="AG33" t="str">
            <v>NA</v>
          </cell>
          <cell r="AH33" t="str">
            <v>NA</v>
          </cell>
          <cell r="AI33" t="str">
            <v>NA</v>
          </cell>
          <cell r="AJ33" t="str">
            <v>NA</v>
          </cell>
          <cell r="AK33">
            <v>4499.1535227837303</v>
          </cell>
        </row>
      </sheetData>
      <sheetData sheetId="14">
        <row r="27">
          <cell r="AF27">
            <v>10165.9901577324</v>
          </cell>
          <cell r="AG27" t="str">
            <v>NA</v>
          </cell>
          <cell r="AH27" t="str">
            <v>NA</v>
          </cell>
          <cell r="AI27" t="str">
            <v>NA</v>
          </cell>
          <cell r="AJ27" t="str">
            <v>NA</v>
          </cell>
          <cell r="AK27" t="str">
            <v>NA</v>
          </cell>
        </row>
        <row r="28">
          <cell r="AF28">
            <v>1361.4622727041001</v>
          </cell>
          <cell r="AG28" t="str">
            <v>NA</v>
          </cell>
          <cell r="AH28" t="str">
            <v>NE</v>
          </cell>
          <cell r="AI28" t="str">
            <v>NA</v>
          </cell>
          <cell r="AJ28" t="str">
            <v>NA</v>
          </cell>
          <cell r="AK28" t="str">
            <v>NA</v>
          </cell>
        </row>
        <row r="29">
          <cell r="AF29">
            <v>2241.2701755351</v>
          </cell>
          <cell r="AG29" t="str">
            <v>NA</v>
          </cell>
          <cell r="AH29" t="str">
            <v>NA</v>
          </cell>
          <cell r="AI29" t="str">
            <v>NA</v>
          </cell>
          <cell r="AJ29" t="str">
            <v>NA</v>
          </cell>
          <cell r="AK29" t="str">
            <v>NA</v>
          </cell>
        </row>
        <row r="30">
          <cell r="AF30">
            <v>17.620884889799999</v>
          </cell>
          <cell r="AG30" t="str">
            <v>NA</v>
          </cell>
          <cell r="AH30" t="str">
            <v>NE</v>
          </cell>
          <cell r="AI30" t="str">
            <v>NA</v>
          </cell>
          <cell r="AJ30" t="str">
            <v>NA</v>
          </cell>
          <cell r="AK30" t="str">
            <v>NA</v>
          </cell>
        </row>
        <row r="31">
          <cell r="AF31">
            <v>20.1608342044</v>
          </cell>
          <cell r="AG31" t="str">
            <v>NA</v>
          </cell>
          <cell r="AH31" t="str">
            <v>NA</v>
          </cell>
          <cell r="AI31" t="str">
            <v>NA</v>
          </cell>
          <cell r="AJ31" t="str">
            <v>NA</v>
          </cell>
          <cell r="AK31" t="str">
            <v>NA</v>
          </cell>
        </row>
        <row r="32">
          <cell r="AF32" t="str">
            <v>NA</v>
          </cell>
          <cell r="AG32" t="str">
            <v>NA</v>
          </cell>
          <cell r="AH32" t="str">
            <v>NA</v>
          </cell>
          <cell r="AI32" t="str">
            <v>NA</v>
          </cell>
          <cell r="AJ32" t="str">
            <v>NA</v>
          </cell>
          <cell r="AK32">
            <v>4269.7435240779814</v>
          </cell>
        </row>
        <row r="33">
          <cell r="AF33" t="str">
            <v>NA</v>
          </cell>
          <cell r="AG33" t="str">
            <v>NA</v>
          </cell>
          <cell r="AH33" t="str">
            <v>NA</v>
          </cell>
          <cell r="AI33" t="str">
            <v>NA</v>
          </cell>
          <cell r="AJ33" t="str">
            <v>NA</v>
          </cell>
          <cell r="AK33">
            <v>4269.7435240779814</v>
          </cell>
        </row>
      </sheetData>
      <sheetData sheetId="15">
        <row r="27">
          <cell r="AF27">
            <v>10187.956815560299</v>
          </cell>
          <cell r="AG27" t="str">
            <v>NA</v>
          </cell>
          <cell r="AH27" t="str">
            <v>NA</v>
          </cell>
          <cell r="AI27" t="str">
            <v>NA</v>
          </cell>
          <cell r="AJ27" t="str">
            <v>NA</v>
          </cell>
          <cell r="AK27" t="str">
            <v>NA</v>
          </cell>
        </row>
        <row r="28">
          <cell r="AF28">
            <v>1526.5133259823999</v>
          </cell>
          <cell r="AG28" t="str">
            <v>NA</v>
          </cell>
          <cell r="AH28" t="str">
            <v>NE</v>
          </cell>
          <cell r="AI28" t="str">
            <v>NA</v>
          </cell>
          <cell r="AJ28" t="str">
            <v>NA</v>
          </cell>
          <cell r="AK28" t="str">
            <v>NA</v>
          </cell>
        </row>
        <row r="29">
          <cell r="AF29">
            <v>2443.7524132852</v>
          </cell>
          <cell r="AG29" t="str">
            <v>NA</v>
          </cell>
          <cell r="AH29" t="str">
            <v>NA</v>
          </cell>
          <cell r="AI29" t="str">
            <v>NA</v>
          </cell>
          <cell r="AJ29" t="str">
            <v>NA</v>
          </cell>
          <cell r="AK29" t="str">
            <v>NA</v>
          </cell>
        </row>
        <row r="30">
          <cell r="AF30">
            <v>8.5484680453999999</v>
          </cell>
          <cell r="AG30" t="str">
            <v>NA</v>
          </cell>
          <cell r="AH30" t="str">
            <v>NE</v>
          </cell>
          <cell r="AI30" t="str">
            <v>NA</v>
          </cell>
          <cell r="AJ30" t="str">
            <v>NA</v>
          </cell>
          <cell r="AK30" t="str">
            <v>NA</v>
          </cell>
        </row>
        <row r="31">
          <cell r="AF31">
            <v>16.552558962300001</v>
          </cell>
          <cell r="AG31" t="str">
            <v>NA</v>
          </cell>
          <cell r="AH31" t="str">
            <v>NA</v>
          </cell>
          <cell r="AI31" t="str">
            <v>NA</v>
          </cell>
          <cell r="AJ31" t="str">
            <v>NA</v>
          </cell>
          <cell r="AK31" t="str">
            <v>NA</v>
          </cell>
        </row>
        <row r="32">
          <cell r="AF32" t="str">
            <v>NA</v>
          </cell>
          <cell r="AG32" t="str">
            <v>NA</v>
          </cell>
          <cell r="AH32" t="str">
            <v>NA</v>
          </cell>
          <cell r="AI32" t="str">
            <v>NA</v>
          </cell>
          <cell r="AJ32" t="str">
            <v>NA</v>
          </cell>
          <cell r="AK32">
            <v>4417.6096092175021</v>
          </cell>
        </row>
        <row r="33">
          <cell r="AF33" t="str">
            <v>NA</v>
          </cell>
          <cell r="AG33" t="str">
            <v>NA</v>
          </cell>
          <cell r="AH33" t="str">
            <v>NA</v>
          </cell>
          <cell r="AI33" t="str">
            <v>NA</v>
          </cell>
          <cell r="AJ33" t="str">
            <v>NA</v>
          </cell>
          <cell r="AK33">
            <v>4417.6096092175021</v>
          </cell>
        </row>
      </sheetData>
      <sheetData sheetId="16">
        <row r="27">
          <cell r="AF27">
            <v>10114.815945119501</v>
          </cell>
          <cell r="AG27" t="str">
            <v>NA</v>
          </cell>
          <cell r="AH27" t="str">
            <v>NA</v>
          </cell>
          <cell r="AI27" t="str">
            <v>NA</v>
          </cell>
          <cell r="AJ27" t="str">
            <v>NA</v>
          </cell>
          <cell r="AK27" t="str">
            <v>NA</v>
          </cell>
        </row>
        <row r="28">
          <cell r="AF28">
            <v>1595.4089817997999</v>
          </cell>
          <cell r="AG28" t="str">
            <v>NA</v>
          </cell>
          <cell r="AH28" t="str">
            <v>NE</v>
          </cell>
          <cell r="AI28" t="str">
            <v>NA</v>
          </cell>
          <cell r="AJ28" t="str">
            <v>NA</v>
          </cell>
          <cell r="AK28" t="str">
            <v>NA</v>
          </cell>
        </row>
        <row r="29">
          <cell r="AF29">
            <v>2408.0735842801</v>
          </cell>
          <cell r="AG29" t="str">
            <v>NA</v>
          </cell>
          <cell r="AH29" t="str">
            <v>NA</v>
          </cell>
          <cell r="AI29" t="str">
            <v>NA</v>
          </cell>
          <cell r="AJ29" t="str">
            <v>NA</v>
          </cell>
          <cell r="AK29" t="str">
            <v>NA</v>
          </cell>
        </row>
        <row r="30">
          <cell r="AF30">
            <v>14.8874576064</v>
          </cell>
          <cell r="AG30" t="str">
            <v>NA</v>
          </cell>
          <cell r="AH30" t="str">
            <v>NE</v>
          </cell>
          <cell r="AI30" t="str">
            <v>NA</v>
          </cell>
          <cell r="AJ30" t="str">
            <v>NA</v>
          </cell>
          <cell r="AK30" t="str">
            <v>NA</v>
          </cell>
        </row>
        <row r="31">
          <cell r="AF31">
            <v>15.877051074700001</v>
          </cell>
          <cell r="AG31" t="str">
            <v>NA</v>
          </cell>
          <cell r="AH31" t="str">
            <v>NA</v>
          </cell>
          <cell r="AI31" t="str">
            <v>NA</v>
          </cell>
          <cell r="AJ31" t="str">
            <v>NA</v>
          </cell>
          <cell r="AK31" t="str">
            <v>NA</v>
          </cell>
        </row>
        <row r="32">
          <cell r="AF32" t="str">
            <v>NA</v>
          </cell>
          <cell r="AG32" t="str">
            <v>NA</v>
          </cell>
          <cell r="AH32" t="str">
            <v>NA</v>
          </cell>
          <cell r="AI32" t="str">
            <v>NA</v>
          </cell>
          <cell r="AJ32" t="str">
            <v>NA</v>
          </cell>
          <cell r="AK32">
            <v>4387.1530458866291</v>
          </cell>
        </row>
        <row r="33">
          <cell r="AF33" t="str">
            <v>NA</v>
          </cell>
          <cell r="AG33" t="str">
            <v>NA</v>
          </cell>
          <cell r="AH33" t="str">
            <v>NA</v>
          </cell>
          <cell r="AI33" t="str">
            <v>NA</v>
          </cell>
          <cell r="AJ33" t="str">
            <v>NA</v>
          </cell>
          <cell r="AK33">
            <v>4387.1530458866291</v>
          </cell>
        </row>
      </sheetData>
      <sheetData sheetId="17">
        <row r="27">
          <cell r="AF27">
            <v>11220.185700747301</v>
          </cell>
          <cell r="AG27" t="str">
            <v>NA</v>
          </cell>
          <cell r="AH27" t="str">
            <v>NA</v>
          </cell>
          <cell r="AI27" t="str">
            <v>NA</v>
          </cell>
          <cell r="AJ27" t="str">
            <v>NA</v>
          </cell>
          <cell r="AK27" t="str">
            <v>NA</v>
          </cell>
        </row>
        <row r="28">
          <cell r="AF28">
            <v>1825.1197224419</v>
          </cell>
          <cell r="AG28" t="str">
            <v>NA</v>
          </cell>
          <cell r="AH28" t="str">
            <v>NE</v>
          </cell>
          <cell r="AI28" t="str">
            <v>NA</v>
          </cell>
          <cell r="AJ28" t="str">
            <v>NA</v>
          </cell>
          <cell r="AK28" t="str">
            <v>NA</v>
          </cell>
        </row>
        <row r="29">
          <cell r="AF29">
            <v>3090.2840067524999</v>
          </cell>
          <cell r="AG29" t="str">
            <v>NA</v>
          </cell>
          <cell r="AH29" t="str">
            <v>NA</v>
          </cell>
          <cell r="AI29" t="str">
            <v>NA</v>
          </cell>
          <cell r="AJ29" t="str">
            <v>NA</v>
          </cell>
          <cell r="AK29" t="str">
            <v>NA</v>
          </cell>
        </row>
        <row r="30">
          <cell r="AF30">
            <v>22.2877082294</v>
          </cell>
          <cell r="AG30" t="str">
            <v>NA</v>
          </cell>
          <cell r="AH30" t="str">
            <v>NE</v>
          </cell>
          <cell r="AI30" t="str">
            <v>NA</v>
          </cell>
          <cell r="AJ30" t="str">
            <v>NA</v>
          </cell>
          <cell r="AK30" t="str">
            <v>NA</v>
          </cell>
        </row>
        <row r="31">
          <cell r="AF31">
            <v>15.578534528800001</v>
          </cell>
          <cell r="AG31" t="str">
            <v>NA</v>
          </cell>
          <cell r="AH31" t="str">
            <v>NA</v>
          </cell>
          <cell r="AI31" t="str">
            <v>NA</v>
          </cell>
          <cell r="AJ31" t="str">
            <v>NA</v>
          </cell>
          <cell r="AK31" t="str">
            <v>NA</v>
          </cell>
        </row>
        <row r="32">
          <cell r="AF32" t="str">
            <v>NA</v>
          </cell>
          <cell r="AG32" t="str">
            <v>NA</v>
          </cell>
          <cell r="AH32" t="str">
            <v>NA</v>
          </cell>
          <cell r="AI32" t="str">
            <v>NA</v>
          </cell>
          <cell r="AJ32" t="str">
            <v>NA</v>
          </cell>
          <cell r="AK32">
            <v>4998.8847986337787</v>
          </cell>
        </row>
        <row r="33">
          <cell r="AF33" t="str">
            <v>NA</v>
          </cell>
          <cell r="AG33" t="str">
            <v>NA</v>
          </cell>
          <cell r="AH33" t="str">
            <v>NA</v>
          </cell>
          <cell r="AI33" t="str">
            <v>NA</v>
          </cell>
          <cell r="AJ33" t="str">
            <v>NA</v>
          </cell>
          <cell r="AK33">
            <v>4998.8847986337787</v>
          </cell>
        </row>
      </sheetData>
      <sheetData sheetId="18">
        <row r="27">
          <cell r="AF27">
            <v>11944.6623244355</v>
          </cell>
          <cell r="AG27" t="str">
            <v>NA</v>
          </cell>
          <cell r="AH27" t="str">
            <v>NA</v>
          </cell>
          <cell r="AI27" t="str">
            <v>NA</v>
          </cell>
          <cell r="AJ27" t="str">
            <v>NA</v>
          </cell>
          <cell r="AK27" t="str">
            <v>NA</v>
          </cell>
        </row>
        <row r="28">
          <cell r="AF28">
            <v>2095.0448725355</v>
          </cell>
          <cell r="AG28" t="str">
            <v>NA</v>
          </cell>
          <cell r="AH28" t="str">
            <v>NE</v>
          </cell>
          <cell r="AI28" t="str">
            <v>NA</v>
          </cell>
          <cell r="AJ28" t="str">
            <v>NA</v>
          </cell>
          <cell r="AK28" t="str">
            <v>NA</v>
          </cell>
        </row>
        <row r="29">
          <cell r="AF29">
            <v>2571.9114176415001</v>
          </cell>
          <cell r="AG29" t="str">
            <v>NA</v>
          </cell>
          <cell r="AH29" t="str">
            <v>NA</v>
          </cell>
          <cell r="AI29" t="str">
            <v>NA</v>
          </cell>
          <cell r="AJ29" t="str">
            <v>NA</v>
          </cell>
          <cell r="AK29" t="str">
            <v>NA</v>
          </cell>
        </row>
        <row r="30">
          <cell r="AF30">
            <v>25.493269124899999</v>
          </cell>
          <cell r="AG30" t="str">
            <v>NA</v>
          </cell>
          <cell r="AH30" t="str">
            <v>NE</v>
          </cell>
          <cell r="AI30" t="str">
            <v>NA</v>
          </cell>
          <cell r="AJ30" t="str">
            <v>NA</v>
          </cell>
          <cell r="AK30" t="str">
            <v>NA</v>
          </cell>
        </row>
        <row r="31">
          <cell r="AF31">
            <v>17.082679203800001</v>
          </cell>
          <cell r="AG31" t="str">
            <v>NA</v>
          </cell>
          <cell r="AH31" t="str">
            <v>NA</v>
          </cell>
          <cell r="AI31" t="str">
            <v>NA</v>
          </cell>
          <cell r="AJ31" t="str">
            <v>NA</v>
          </cell>
          <cell r="AK31" t="str">
            <v>NA</v>
          </cell>
        </row>
        <row r="32">
          <cell r="AF32" t="str">
            <v>NA</v>
          </cell>
          <cell r="AG32" t="str">
            <v>NA</v>
          </cell>
          <cell r="AH32" t="str">
            <v>NA</v>
          </cell>
          <cell r="AI32" t="str">
            <v>NA</v>
          </cell>
          <cell r="AJ32" t="str">
            <v>NA</v>
          </cell>
          <cell r="AK32">
            <v>5273.7159175047036</v>
          </cell>
        </row>
        <row r="33">
          <cell r="AF33" t="str">
            <v>NA</v>
          </cell>
          <cell r="AG33" t="str">
            <v>NA</v>
          </cell>
          <cell r="AH33" t="str">
            <v>NA</v>
          </cell>
          <cell r="AI33" t="str">
            <v>NA</v>
          </cell>
          <cell r="AJ33" t="str">
            <v>NA</v>
          </cell>
          <cell r="AK33">
            <v>5273.7159175047036</v>
          </cell>
        </row>
      </sheetData>
      <sheetData sheetId="19">
        <row r="27">
          <cell r="AF27">
            <v>12692.2593945878</v>
          </cell>
          <cell r="AG27" t="str">
            <v>NA</v>
          </cell>
          <cell r="AH27" t="str">
            <v>NA</v>
          </cell>
          <cell r="AI27" t="str">
            <v>NA</v>
          </cell>
          <cell r="AJ27" t="str">
            <v>NA</v>
          </cell>
          <cell r="AK27" t="str">
            <v>NA</v>
          </cell>
        </row>
        <row r="28">
          <cell r="AF28">
            <v>2474.9191547751002</v>
          </cell>
          <cell r="AG28" t="str">
            <v>NA</v>
          </cell>
          <cell r="AH28" t="str">
            <v>NE</v>
          </cell>
          <cell r="AI28" t="str">
            <v>NA</v>
          </cell>
          <cell r="AJ28" t="str">
            <v>NA</v>
          </cell>
          <cell r="AK28" t="str">
            <v>NA</v>
          </cell>
        </row>
        <row r="29">
          <cell r="AF29">
            <v>2649.1705780942002</v>
          </cell>
          <cell r="AG29" t="str">
            <v>NA</v>
          </cell>
          <cell r="AH29" t="str">
            <v>NA</v>
          </cell>
          <cell r="AI29" t="str">
            <v>NA</v>
          </cell>
          <cell r="AJ29" t="str">
            <v>NA</v>
          </cell>
          <cell r="AK29" t="str">
            <v>NA</v>
          </cell>
        </row>
        <row r="30">
          <cell r="AF30">
            <v>37.524493820300002</v>
          </cell>
          <cell r="AG30" t="str">
            <v>NA</v>
          </cell>
          <cell r="AH30" t="str">
            <v>NE</v>
          </cell>
          <cell r="AI30" t="str">
            <v>NA</v>
          </cell>
          <cell r="AJ30" t="str">
            <v>NA</v>
          </cell>
          <cell r="AK30" t="str">
            <v>NA</v>
          </cell>
        </row>
        <row r="31">
          <cell r="AF31">
            <v>14.8670981864</v>
          </cell>
          <cell r="AG31" t="str">
            <v>NA</v>
          </cell>
          <cell r="AH31" t="str">
            <v>NA</v>
          </cell>
          <cell r="AI31" t="str">
            <v>NA</v>
          </cell>
          <cell r="AJ31" t="str">
            <v>NA</v>
          </cell>
          <cell r="AK31" t="str">
            <v>NA</v>
          </cell>
        </row>
        <row r="32">
          <cell r="AF32" t="str">
            <v>NA</v>
          </cell>
          <cell r="AG32" t="str">
            <v>NA</v>
          </cell>
          <cell r="AH32" t="str">
            <v>NA</v>
          </cell>
          <cell r="AI32" t="str">
            <v>NA</v>
          </cell>
          <cell r="AJ32" t="str">
            <v>NA</v>
          </cell>
          <cell r="AK32">
            <v>5680.0127010659235</v>
          </cell>
        </row>
        <row r="33">
          <cell r="AF33" t="str">
            <v>NA</v>
          </cell>
          <cell r="AG33" t="str">
            <v>NA</v>
          </cell>
          <cell r="AH33" t="str">
            <v>NA</v>
          </cell>
          <cell r="AI33" t="str">
            <v>NA</v>
          </cell>
          <cell r="AJ33" t="str">
            <v>NA</v>
          </cell>
          <cell r="AK33">
            <v>5680.0127010659235</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FR-90"/>
      <sheetName val="NFR-91"/>
      <sheetName val="NFR-92"/>
      <sheetName val="NFR-93"/>
      <sheetName val="NFR-94"/>
      <sheetName val="NFR-95"/>
      <sheetName val="NFR-96"/>
      <sheetName val="NFR-97"/>
      <sheetName val="NFR-98"/>
      <sheetName val="NFR-99"/>
      <sheetName val="NFR-00"/>
      <sheetName val="NFR-01"/>
      <sheetName val="NFR-02"/>
      <sheetName val="NFR-03"/>
      <sheetName val="NFR-04"/>
      <sheetName val="NFR-05"/>
      <sheetName val="NFR-06"/>
      <sheetName val="NFR-07"/>
      <sheetName val="NFR-08"/>
      <sheetName val="NFR-09"/>
      <sheetName val="NFR-10"/>
      <sheetName val="NFR-11"/>
      <sheetName val="NFR-12"/>
      <sheetName val="NFR-13"/>
      <sheetName val="NFR-14"/>
      <sheetName val="NFR-15"/>
      <sheetName val="NFR-16"/>
      <sheetName val="NFR-17"/>
      <sheetName val="NFR-18"/>
      <sheetName val="NFR-19"/>
      <sheetName val="NFR-20"/>
      <sheetName val="NFR-21"/>
      <sheetName val="NFR-22"/>
      <sheetName val="NFR-23"/>
      <sheetName val="Lis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27">
          <cell r="AF27">
            <v>13705.458031018299</v>
          </cell>
          <cell r="AG27" t="str">
            <v>NA</v>
          </cell>
          <cell r="AH27" t="str">
            <v>NA</v>
          </cell>
          <cell r="AI27" t="str">
            <v>NA</v>
          </cell>
          <cell r="AJ27" t="str">
            <v>NA</v>
          </cell>
          <cell r="AK27" t="str">
            <v>NA</v>
          </cell>
        </row>
        <row r="28">
          <cell r="AF28">
            <v>2516.1920039813999</v>
          </cell>
          <cell r="AG28" t="str">
            <v>NA</v>
          </cell>
          <cell r="AH28" t="str">
            <v>NE</v>
          </cell>
          <cell r="AI28" t="str">
            <v>NA</v>
          </cell>
          <cell r="AJ28" t="str">
            <v>NA</v>
          </cell>
          <cell r="AK28" t="str">
            <v>NA</v>
          </cell>
        </row>
        <row r="29">
          <cell r="AF29">
            <v>2258.7968002206999</v>
          </cell>
          <cell r="AG29" t="str">
            <v>NA</v>
          </cell>
          <cell r="AH29" t="str">
            <v>NA</v>
          </cell>
          <cell r="AI29" t="str">
            <v>NA</v>
          </cell>
          <cell r="AJ29" t="str">
            <v>NA</v>
          </cell>
          <cell r="AK29" t="str">
            <v>NA</v>
          </cell>
        </row>
        <row r="30">
          <cell r="AF30">
            <v>33.325234544200001</v>
          </cell>
          <cell r="AG30" t="str">
            <v>NA</v>
          </cell>
          <cell r="AH30" t="str">
            <v>NE</v>
          </cell>
          <cell r="AI30" t="str">
            <v>NA</v>
          </cell>
          <cell r="AJ30" t="str">
            <v>NA</v>
          </cell>
          <cell r="AK30" t="str">
            <v>NA</v>
          </cell>
        </row>
        <row r="31">
          <cell r="AF31">
            <v>13.9282918158</v>
          </cell>
          <cell r="AG31" t="str">
            <v>NA</v>
          </cell>
          <cell r="AH31" t="str">
            <v>NA</v>
          </cell>
          <cell r="AI31" t="str">
            <v>NA</v>
          </cell>
          <cell r="AJ31" t="str">
            <v>NA</v>
          </cell>
          <cell r="AK31" t="str">
            <v>NA</v>
          </cell>
        </row>
        <row r="32">
          <cell r="AF32" t="str">
            <v>NA</v>
          </cell>
          <cell r="AG32" t="str">
            <v>NA</v>
          </cell>
          <cell r="AH32" t="str">
            <v>NA</v>
          </cell>
          <cell r="AI32" t="str">
            <v>NA</v>
          </cell>
          <cell r="AJ32" t="str">
            <v>NA</v>
          </cell>
          <cell r="AK32">
            <v>5988.3069176383342</v>
          </cell>
        </row>
        <row r="33">
          <cell r="AF33" t="str">
            <v>NA</v>
          </cell>
          <cell r="AG33" t="str">
            <v>NA</v>
          </cell>
          <cell r="AH33" t="str">
            <v>NA</v>
          </cell>
          <cell r="AI33" t="str">
            <v>NA</v>
          </cell>
          <cell r="AJ33" t="str">
            <v>NA</v>
          </cell>
          <cell r="AK33">
            <v>5988.3069176383342</v>
          </cell>
        </row>
      </sheetData>
      <sheetData sheetId="21">
        <row r="27">
          <cell r="AF27">
            <v>14814.955720333301</v>
          </cell>
          <cell r="AG27" t="str">
            <v>NA</v>
          </cell>
          <cell r="AH27" t="str">
            <v>NA</v>
          </cell>
          <cell r="AI27" t="str">
            <v>NA</v>
          </cell>
          <cell r="AJ27" t="str">
            <v>NA</v>
          </cell>
          <cell r="AK27" t="str">
            <v>NA</v>
          </cell>
        </row>
        <row r="28">
          <cell r="AF28">
            <v>2547.7075639029999</v>
          </cell>
          <cell r="AG28" t="str">
            <v>NA</v>
          </cell>
          <cell r="AH28" t="str">
            <v>NE</v>
          </cell>
          <cell r="AI28" t="str">
            <v>NA</v>
          </cell>
          <cell r="AJ28" t="str">
            <v>NA</v>
          </cell>
          <cell r="AK28" t="str">
            <v>NA</v>
          </cell>
        </row>
        <row r="29">
          <cell r="AF29">
            <v>2192.6596782431998</v>
          </cell>
          <cell r="AG29" t="str">
            <v>NA</v>
          </cell>
          <cell r="AH29" t="str">
            <v>NA</v>
          </cell>
          <cell r="AI29" t="str">
            <v>NA</v>
          </cell>
          <cell r="AJ29" t="str">
            <v>NA</v>
          </cell>
          <cell r="AK29" t="str">
            <v>NA</v>
          </cell>
        </row>
        <row r="30">
          <cell r="AF30">
            <v>35.021634273899998</v>
          </cell>
          <cell r="AG30" t="str">
            <v>NA</v>
          </cell>
          <cell r="AH30" t="str">
            <v>NE</v>
          </cell>
          <cell r="AI30" t="str">
            <v>NA</v>
          </cell>
          <cell r="AJ30" t="str">
            <v>NA</v>
          </cell>
          <cell r="AK30" t="str">
            <v>NA</v>
          </cell>
        </row>
        <row r="31">
          <cell r="AF31">
            <v>12.197821791499999</v>
          </cell>
          <cell r="AG31" t="str">
            <v>NA</v>
          </cell>
          <cell r="AH31" t="str">
            <v>NA</v>
          </cell>
          <cell r="AI31" t="str">
            <v>NA</v>
          </cell>
          <cell r="AJ31" t="str">
            <v>NA</v>
          </cell>
          <cell r="AK31" t="str">
            <v>NA</v>
          </cell>
        </row>
        <row r="32">
          <cell r="AF32" t="str">
            <v>NA</v>
          </cell>
          <cell r="AG32" t="str">
            <v>NA</v>
          </cell>
          <cell r="AH32" t="str">
            <v>NA</v>
          </cell>
          <cell r="AI32" t="str">
            <v>NA</v>
          </cell>
          <cell r="AJ32" t="str">
            <v>NA</v>
          </cell>
          <cell r="AK32">
            <v>6361.3990444027204</v>
          </cell>
        </row>
        <row r="33">
          <cell r="AF33" t="str">
            <v>NA</v>
          </cell>
          <cell r="AG33" t="str">
            <v>NA</v>
          </cell>
          <cell r="AH33" t="str">
            <v>NA</v>
          </cell>
          <cell r="AI33" t="str">
            <v>NA</v>
          </cell>
          <cell r="AJ33" t="str">
            <v>NA</v>
          </cell>
          <cell r="AK33">
            <v>6361.3990444027204</v>
          </cell>
        </row>
      </sheetData>
      <sheetData sheetId="22">
        <row r="27">
          <cell r="AF27">
            <v>14320.5407127014</v>
          </cell>
          <cell r="AG27" t="str">
            <v>NA</v>
          </cell>
          <cell r="AH27" t="str">
            <v>NA</v>
          </cell>
          <cell r="AI27" t="str">
            <v>NA</v>
          </cell>
          <cell r="AJ27" t="str">
            <v>NA</v>
          </cell>
          <cell r="AK27" t="str">
            <v>NA</v>
          </cell>
        </row>
        <row r="28">
          <cell r="AF28">
            <v>2389.5529570381</v>
          </cell>
          <cell r="AG28" t="str">
            <v>NA</v>
          </cell>
          <cell r="AH28" t="str">
            <v>NE</v>
          </cell>
          <cell r="AI28" t="str">
            <v>NA</v>
          </cell>
          <cell r="AJ28" t="str">
            <v>NA</v>
          </cell>
          <cell r="AK28" t="str">
            <v>NA</v>
          </cell>
        </row>
        <row r="29">
          <cell r="AF29">
            <v>2047.3080462865</v>
          </cell>
          <cell r="AG29" t="str">
            <v>NA</v>
          </cell>
          <cell r="AH29" t="str">
            <v>NA</v>
          </cell>
          <cell r="AI29" t="str">
            <v>NA</v>
          </cell>
          <cell r="AJ29" t="str">
            <v>NA</v>
          </cell>
          <cell r="AK29" t="str">
            <v>NA</v>
          </cell>
        </row>
        <row r="30">
          <cell r="AF30">
            <v>31.566502580200002</v>
          </cell>
          <cell r="AG30" t="str">
            <v>NA</v>
          </cell>
          <cell r="AH30" t="str">
            <v>NE</v>
          </cell>
          <cell r="AI30" t="str">
            <v>NA</v>
          </cell>
          <cell r="AJ30" t="str">
            <v>NA</v>
          </cell>
          <cell r="AK30" t="str">
            <v>NA</v>
          </cell>
        </row>
        <row r="31">
          <cell r="AF31">
            <v>11.4520653743</v>
          </cell>
          <cell r="AG31" t="str">
            <v>NA</v>
          </cell>
          <cell r="AH31" t="str">
            <v>NA</v>
          </cell>
          <cell r="AI31" t="str">
            <v>NA</v>
          </cell>
          <cell r="AJ31" t="str">
            <v>NA</v>
          </cell>
          <cell r="AK31" t="str">
            <v>NA</v>
          </cell>
        </row>
        <row r="32">
          <cell r="AF32" t="str">
            <v>NA</v>
          </cell>
          <cell r="AG32" t="str">
            <v>NA</v>
          </cell>
          <cell r="AH32" t="str">
            <v>NA</v>
          </cell>
          <cell r="AI32" t="str">
            <v>NA</v>
          </cell>
          <cell r="AJ32" t="str">
            <v>NA</v>
          </cell>
          <cell r="AK32">
            <v>6149.2983842434178</v>
          </cell>
        </row>
        <row r="33">
          <cell r="AF33" t="str">
            <v>NA</v>
          </cell>
          <cell r="AG33" t="str">
            <v>NA</v>
          </cell>
          <cell r="AH33" t="str">
            <v>NA</v>
          </cell>
          <cell r="AI33" t="str">
            <v>NA</v>
          </cell>
          <cell r="AJ33" t="str">
            <v>NA</v>
          </cell>
          <cell r="AK33">
            <v>6149.2983842434178</v>
          </cell>
        </row>
      </sheetData>
      <sheetData sheetId="23">
        <row r="27">
          <cell r="AF27">
            <v>15984.166265809499</v>
          </cell>
          <cell r="AG27" t="str">
            <v>NA</v>
          </cell>
          <cell r="AH27" t="str">
            <v>NA</v>
          </cell>
          <cell r="AI27" t="str">
            <v>NA</v>
          </cell>
          <cell r="AJ27" t="str">
            <v>NA</v>
          </cell>
          <cell r="AK27" t="str">
            <v>NA</v>
          </cell>
        </row>
        <row r="28">
          <cell r="AF28">
            <v>3048.6827133315001</v>
          </cell>
          <cell r="AG28" t="str">
            <v>NA</v>
          </cell>
          <cell r="AH28" t="str">
            <v>NE</v>
          </cell>
          <cell r="AI28" t="str">
            <v>NA</v>
          </cell>
          <cell r="AJ28" t="str">
            <v>NA</v>
          </cell>
          <cell r="AK28" t="str">
            <v>NA</v>
          </cell>
        </row>
        <row r="29">
          <cell r="AF29">
            <v>2335.7758043664999</v>
          </cell>
          <cell r="AG29" t="str">
            <v>NA</v>
          </cell>
          <cell r="AH29" t="str">
            <v>NA</v>
          </cell>
          <cell r="AI29" t="str">
            <v>NA</v>
          </cell>
          <cell r="AJ29" t="str">
            <v>NA</v>
          </cell>
          <cell r="AK29" t="str">
            <v>NA</v>
          </cell>
        </row>
        <row r="30">
          <cell r="AF30">
            <v>30.919883090199999</v>
          </cell>
          <cell r="AG30" t="str">
            <v>NA</v>
          </cell>
          <cell r="AH30" t="str">
            <v>NE</v>
          </cell>
          <cell r="AI30" t="str">
            <v>NA</v>
          </cell>
          <cell r="AJ30" t="str">
            <v>NA</v>
          </cell>
          <cell r="AK30" t="str">
            <v>NA</v>
          </cell>
        </row>
        <row r="31">
          <cell r="AF31">
            <v>10.632783892999999</v>
          </cell>
          <cell r="AG31" t="str">
            <v>NA</v>
          </cell>
          <cell r="AH31" t="str">
            <v>NA</v>
          </cell>
          <cell r="AI31" t="str">
            <v>NA</v>
          </cell>
          <cell r="AJ31" t="str">
            <v>NA</v>
          </cell>
          <cell r="AK31" t="str">
            <v>NA</v>
          </cell>
        </row>
        <row r="32">
          <cell r="AF32" t="str">
            <v>NA</v>
          </cell>
          <cell r="AG32" t="str">
            <v>NA</v>
          </cell>
          <cell r="AH32" t="str">
            <v>NA</v>
          </cell>
          <cell r="AI32" t="str">
            <v>NA</v>
          </cell>
          <cell r="AJ32" t="str">
            <v>NA</v>
          </cell>
          <cell r="AK32">
            <v>7015.9166996242229</v>
          </cell>
        </row>
        <row r="33">
          <cell r="AF33" t="str">
            <v>NA</v>
          </cell>
          <cell r="AG33" t="str">
            <v>NA</v>
          </cell>
          <cell r="AH33" t="str">
            <v>NA</v>
          </cell>
          <cell r="AI33" t="str">
            <v>NA</v>
          </cell>
          <cell r="AJ33" t="str">
            <v>NA</v>
          </cell>
          <cell r="AK33">
            <v>7015.9166996242229</v>
          </cell>
        </row>
      </sheetData>
      <sheetData sheetId="24">
        <row r="27">
          <cell r="AF27">
            <v>17070.341794742799</v>
          </cell>
          <cell r="AG27" t="str">
            <v>NA</v>
          </cell>
          <cell r="AH27" t="str">
            <v>NA</v>
          </cell>
          <cell r="AI27" t="str">
            <v>NA</v>
          </cell>
          <cell r="AJ27" t="str">
            <v>NA</v>
          </cell>
          <cell r="AK27" t="str">
            <v>NA</v>
          </cell>
        </row>
        <row r="28">
          <cell r="AF28">
            <v>2786.9720581123001</v>
          </cell>
          <cell r="AG28" t="str">
            <v>NA</v>
          </cell>
          <cell r="AH28" t="str">
            <v>NE</v>
          </cell>
          <cell r="AI28" t="str">
            <v>NA</v>
          </cell>
          <cell r="AJ28" t="str">
            <v>NA</v>
          </cell>
          <cell r="AK28" t="str">
            <v>NA</v>
          </cell>
        </row>
        <row r="29">
          <cell r="AF29">
            <v>2478.6157183243999</v>
          </cell>
          <cell r="AG29" t="str">
            <v>NA</v>
          </cell>
          <cell r="AH29" t="str">
            <v>NA</v>
          </cell>
          <cell r="AI29" t="str">
            <v>NA</v>
          </cell>
          <cell r="AJ29" t="str">
            <v>NA</v>
          </cell>
          <cell r="AK29" t="str">
            <v>NA</v>
          </cell>
        </row>
        <row r="30">
          <cell r="AF30">
            <v>29.799057903200001</v>
          </cell>
          <cell r="AG30" t="str">
            <v>NA</v>
          </cell>
          <cell r="AH30" t="str">
            <v>NE</v>
          </cell>
          <cell r="AI30" t="str">
            <v>NA</v>
          </cell>
          <cell r="AJ30" t="str">
            <v>NA</v>
          </cell>
          <cell r="AK30" t="str">
            <v>NA</v>
          </cell>
        </row>
        <row r="31">
          <cell r="AF31">
            <v>8.9811102830999996</v>
          </cell>
          <cell r="AG31" t="str">
            <v>NA</v>
          </cell>
          <cell r="AH31" t="str">
            <v>NA</v>
          </cell>
          <cell r="AI31" t="str">
            <v>NA</v>
          </cell>
          <cell r="AJ31" t="str">
            <v>NA</v>
          </cell>
          <cell r="AK31" t="str">
            <v>NA</v>
          </cell>
        </row>
        <row r="32">
          <cell r="AF32" t="str">
            <v>NA</v>
          </cell>
          <cell r="AG32" t="str">
            <v>NA</v>
          </cell>
          <cell r="AH32" t="str">
            <v>NA</v>
          </cell>
          <cell r="AI32" t="str">
            <v>NA</v>
          </cell>
          <cell r="AJ32" t="str">
            <v>NA</v>
          </cell>
          <cell r="AK32">
            <v>7351.9180682763254</v>
          </cell>
        </row>
        <row r="33">
          <cell r="AF33" t="str">
            <v>NA</v>
          </cell>
          <cell r="AG33" t="str">
            <v>NA</v>
          </cell>
          <cell r="AH33" t="str">
            <v>NA</v>
          </cell>
          <cell r="AI33" t="str">
            <v>NA</v>
          </cell>
          <cell r="AJ33" t="str">
            <v>NA</v>
          </cell>
          <cell r="AK33">
            <v>7351.9180682763254</v>
          </cell>
        </row>
      </sheetData>
      <sheetData sheetId="25">
        <row r="27">
          <cell r="AF27">
            <v>19255.815396022601</v>
          </cell>
          <cell r="AG27" t="str">
            <v>NA</v>
          </cell>
          <cell r="AH27" t="str">
            <v>NA</v>
          </cell>
          <cell r="AI27" t="str">
            <v>NA</v>
          </cell>
          <cell r="AJ27" t="str">
            <v>NA</v>
          </cell>
          <cell r="AK27" t="str">
            <v>NA</v>
          </cell>
        </row>
        <row r="28">
          <cell r="AF28">
            <v>2985.1753156996001</v>
          </cell>
          <cell r="AG28" t="str">
            <v>NA</v>
          </cell>
          <cell r="AH28" t="str">
            <v>NE</v>
          </cell>
          <cell r="AI28" t="str">
            <v>NA</v>
          </cell>
          <cell r="AJ28" t="str">
            <v>NA</v>
          </cell>
          <cell r="AK28" t="str">
            <v>NA</v>
          </cell>
        </row>
        <row r="29">
          <cell r="AF29">
            <v>2579.4929127272999</v>
          </cell>
          <cell r="AG29" t="str">
            <v>NA</v>
          </cell>
          <cell r="AH29" t="str">
            <v>NA</v>
          </cell>
          <cell r="AI29" t="str">
            <v>NA</v>
          </cell>
          <cell r="AJ29" t="str">
            <v>NA</v>
          </cell>
          <cell r="AK29" t="str">
            <v>NA</v>
          </cell>
        </row>
        <row r="30">
          <cell r="AF30">
            <v>35.756203674299996</v>
          </cell>
          <cell r="AG30" t="str">
            <v>NA</v>
          </cell>
          <cell r="AH30" t="str">
            <v>NE</v>
          </cell>
          <cell r="AI30" t="str">
            <v>NA</v>
          </cell>
          <cell r="AJ30" t="str">
            <v>NA</v>
          </cell>
          <cell r="AK30" t="str">
            <v>NA</v>
          </cell>
        </row>
        <row r="31">
          <cell r="AF31">
            <v>9.3844647362</v>
          </cell>
          <cell r="AG31" t="str">
            <v>NA</v>
          </cell>
          <cell r="AH31" t="str">
            <v>NA</v>
          </cell>
          <cell r="AI31" t="str">
            <v>NA</v>
          </cell>
          <cell r="AJ31" t="str">
            <v>NA</v>
          </cell>
          <cell r="AK31" t="str">
            <v>NA</v>
          </cell>
        </row>
        <row r="32">
          <cell r="AF32" t="str">
            <v>NA</v>
          </cell>
          <cell r="AG32" t="str">
            <v>NA</v>
          </cell>
          <cell r="AH32" t="str">
            <v>NA</v>
          </cell>
          <cell r="AI32" t="str">
            <v>NA</v>
          </cell>
          <cell r="AJ32" t="str">
            <v>NA</v>
          </cell>
          <cell r="AK32">
            <v>8270.4156539102896</v>
          </cell>
        </row>
        <row r="33">
          <cell r="AF33" t="str">
            <v>NA</v>
          </cell>
          <cell r="AG33" t="str">
            <v>NA</v>
          </cell>
          <cell r="AH33" t="str">
            <v>NA</v>
          </cell>
          <cell r="AI33" t="str">
            <v>NA</v>
          </cell>
          <cell r="AJ33" t="str">
            <v>NA</v>
          </cell>
          <cell r="AK33">
            <v>8270.4156539102896</v>
          </cell>
        </row>
      </sheetData>
      <sheetData sheetId="26">
        <row r="27">
          <cell r="AF27">
            <v>21941.5480143354</v>
          </cell>
          <cell r="AG27" t="str">
            <v>NA</v>
          </cell>
          <cell r="AH27" t="str">
            <v>NA</v>
          </cell>
          <cell r="AI27" t="str">
            <v>NA</v>
          </cell>
          <cell r="AJ27" t="str">
            <v>NA</v>
          </cell>
          <cell r="AK27" t="str">
            <v>NA</v>
          </cell>
        </row>
        <row r="28">
          <cell r="AF28">
            <v>3511.5388486800998</v>
          </cell>
          <cell r="AG28" t="str">
            <v>NA</v>
          </cell>
          <cell r="AH28" t="str">
            <v>NE</v>
          </cell>
          <cell r="AI28" t="str">
            <v>NA</v>
          </cell>
          <cell r="AJ28" t="str">
            <v>NA</v>
          </cell>
          <cell r="AK28" t="str">
            <v>NA</v>
          </cell>
        </row>
        <row r="29">
          <cell r="AF29">
            <v>2808.3574540047998</v>
          </cell>
          <cell r="AG29" t="str">
            <v>NA</v>
          </cell>
          <cell r="AH29" t="str">
            <v>NA</v>
          </cell>
          <cell r="AI29" t="str">
            <v>NA</v>
          </cell>
          <cell r="AJ29" t="str">
            <v>NA</v>
          </cell>
          <cell r="AK29" t="str">
            <v>NA</v>
          </cell>
        </row>
        <row r="30">
          <cell r="AF30">
            <v>41.940504434300003</v>
          </cell>
          <cell r="AG30" t="str">
            <v>NA</v>
          </cell>
          <cell r="AH30" t="str">
            <v>NE</v>
          </cell>
          <cell r="AI30" t="str">
            <v>NA</v>
          </cell>
          <cell r="AJ30" t="str">
            <v>NA</v>
          </cell>
          <cell r="AK30" t="str">
            <v>NA</v>
          </cell>
        </row>
        <row r="31">
          <cell r="AF31">
            <v>8.9535542182000007</v>
          </cell>
          <cell r="AG31" t="str">
            <v>NA</v>
          </cell>
          <cell r="AH31" t="str">
            <v>NA</v>
          </cell>
          <cell r="AI31" t="str">
            <v>NA</v>
          </cell>
          <cell r="AJ31" t="str">
            <v>NA</v>
          </cell>
          <cell r="AK31" t="str">
            <v>NA</v>
          </cell>
        </row>
        <row r="32">
          <cell r="AF32" t="str">
            <v>NA</v>
          </cell>
          <cell r="AG32" t="str">
            <v>NA</v>
          </cell>
          <cell r="AH32" t="str">
            <v>NA</v>
          </cell>
          <cell r="AI32" t="str">
            <v>NA</v>
          </cell>
          <cell r="AJ32" t="str">
            <v>NA</v>
          </cell>
          <cell r="AK32">
            <v>9488.0227727510228</v>
          </cell>
        </row>
        <row r="33">
          <cell r="AF33" t="str">
            <v>NA</v>
          </cell>
          <cell r="AG33" t="str">
            <v>NA</v>
          </cell>
          <cell r="AH33" t="str">
            <v>NA</v>
          </cell>
          <cell r="AI33" t="str">
            <v>NA</v>
          </cell>
          <cell r="AJ33" t="str">
            <v>NA</v>
          </cell>
          <cell r="AK33">
            <v>9488.0227727510228</v>
          </cell>
        </row>
      </sheetData>
      <sheetData sheetId="27">
        <row r="27">
          <cell r="AF27">
            <v>22709.574810491598</v>
          </cell>
          <cell r="AG27" t="str">
            <v>NA</v>
          </cell>
          <cell r="AH27" t="str">
            <v>NA</v>
          </cell>
          <cell r="AI27" t="str">
            <v>NA</v>
          </cell>
          <cell r="AJ27" t="str">
            <v>NA</v>
          </cell>
          <cell r="AK27" t="str">
            <v>NA</v>
          </cell>
        </row>
        <row r="28">
          <cell r="AF28">
            <v>3899.5692463759001</v>
          </cell>
          <cell r="AG28" t="str">
            <v>NA</v>
          </cell>
          <cell r="AH28" t="str">
            <v>NE</v>
          </cell>
          <cell r="AI28" t="str">
            <v>NA</v>
          </cell>
          <cell r="AJ28" t="str">
            <v>NA</v>
          </cell>
          <cell r="AK28" t="str">
            <v>NA</v>
          </cell>
        </row>
        <row r="29">
          <cell r="AF29">
            <v>2725.4727753553998</v>
          </cell>
          <cell r="AG29" t="str">
            <v>NA</v>
          </cell>
          <cell r="AH29" t="str">
            <v>NA</v>
          </cell>
          <cell r="AI29" t="str">
            <v>NA</v>
          </cell>
          <cell r="AJ29" t="str">
            <v>NA</v>
          </cell>
          <cell r="AK29" t="str">
            <v>NA</v>
          </cell>
        </row>
        <row r="30">
          <cell r="AF30">
            <v>52.5496881049</v>
          </cell>
          <cell r="AG30" t="str">
            <v>NA</v>
          </cell>
          <cell r="AH30" t="str">
            <v>NE</v>
          </cell>
          <cell r="AI30" t="str">
            <v>NA</v>
          </cell>
          <cell r="AJ30" t="str">
            <v>NA</v>
          </cell>
          <cell r="AK30" t="str">
            <v>NA</v>
          </cell>
        </row>
        <row r="31">
          <cell r="AF31">
            <v>8.2030536381000001</v>
          </cell>
          <cell r="AG31" t="str">
            <v>NA</v>
          </cell>
          <cell r="AH31" t="str">
            <v>NA</v>
          </cell>
          <cell r="AI31" t="str">
            <v>NA</v>
          </cell>
          <cell r="AJ31" t="str">
            <v>NA</v>
          </cell>
          <cell r="AK31" t="str">
            <v>NA</v>
          </cell>
        </row>
        <row r="32">
          <cell r="AF32" t="str">
            <v>NA</v>
          </cell>
          <cell r="AG32" t="str">
            <v>NA</v>
          </cell>
          <cell r="AH32" t="str">
            <v>NA</v>
          </cell>
          <cell r="AI32" t="str">
            <v>NA</v>
          </cell>
          <cell r="AJ32" t="str">
            <v>NA</v>
          </cell>
          <cell r="AK32">
            <v>9921.8249814212395</v>
          </cell>
        </row>
        <row r="33">
          <cell r="AF33" t="str">
            <v>NA</v>
          </cell>
          <cell r="AG33" t="str">
            <v>NA</v>
          </cell>
          <cell r="AH33" t="str">
            <v>NA</v>
          </cell>
          <cell r="AI33" t="str">
            <v>NA</v>
          </cell>
          <cell r="AJ33" t="str">
            <v>NA</v>
          </cell>
          <cell r="AK33">
            <v>9921.8249814212395</v>
          </cell>
        </row>
      </sheetData>
      <sheetData sheetId="28">
        <row r="27">
          <cell r="AF27">
            <v>22908.396484233101</v>
          </cell>
          <cell r="AG27" t="str">
            <v>NA</v>
          </cell>
          <cell r="AH27" t="str">
            <v>NA</v>
          </cell>
          <cell r="AI27" t="str">
            <v>NA</v>
          </cell>
          <cell r="AJ27" t="str">
            <v>NA</v>
          </cell>
          <cell r="AK27" t="str">
            <v>NA</v>
          </cell>
        </row>
        <row r="28">
          <cell r="AF28">
            <v>3457.8848116455001</v>
          </cell>
          <cell r="AG28" t="str">
            <v>NA</v>
          </cell>
          <cell r="AH28" t="str">
            <v>NE</v>
          </cell>
          <cell r="AI28" t="str">
            <v>NA</v>
          </cell>
          <cell r="AJ28" t="str">
            <v>NA</v>
          </cell>
          <cell r="AK28" t="str">
            <v>NA</v>
          </cell>
        </row>
        <row r="29">
          <cell r="AF29">
            <v>2944.1339731981002</v>
          </cell>
          <cell r="AG29" t="str">
            <v>NA</v>
          </cell>
          <cell r="AH29" t="str">
            <v>NA</v>
          </cell>
          <cell r="AI29" t="str">
            <v>NA</v>
          </cell>
          <cell r="AJ29" t="str">
            <v>NA</v>
          </cell>
          <cell r="AK29" t="str">
            <v>NA</v>
          </cell>
        </row>
        <row r="30">
          <cell r="AF30">
            <v>46.162305121700001</v>
          </cell>
          <cell r="AG30" t="str">
            <v>NA</v>
          </cell>
          <cell r="AH30" t="str">
            <v>NE</v>
          </cell>
          <cell r="AI30" t="str">
            <v>NA</v>
          </cell>
          <cell r="AJ30" t="str">
            <v>NA</v>
          </cell>
          <cell r="AK30" t="str">
            <v>NA</v>
          </cell>
        </row>
        <row r="31">
          <cell r="AF31">
            <v>7.8329678803</v>
          </cell>
          <cell r="AG31" t="str">
            <v>NA</v>
          </cell>
          <cell r="AH31" t="str">
            <v>NA</v>
          </cell>
          <cell r="AI31" t="str">
            <v>NA</v>
          </cell>
          <cell r="AJ31" t="str">
            <v>NA</v>
          </cell>
          <cell r="AK31" t="str">
            <v>NA</v>
          </cell>
        </row>
        <row r="32">
          <cell r="AF32" t="str">
            <v>NA</v>
          </cell>
          <cell r="AG32" t="str">
            <v>NA</v>
          </cell>
          <cell r="AH32" t="str">
            <v>NA</v>
          </cell>
          <cell r="AI32" t="str">
            <v>NA</v>
          </cell>
          <cell r="AJ32" t="str">
            <v>NA</v>
          </cell>
          <cell r="AK32">
            <v>9907.7879904140336</v>
          </cell>
        </row>
        <row r="33">
          <cell r="AF33" t="str">
            <v>NA</v>
          </cell>
          <cell r="AG33" t="str">
            <v>NA</v>
          </cell>
          <cell r="AH33" t="str">
            <v>NA</v>
          </cell>
          <cell r="AI33" t="str">
            <v>NA</v>
          </cell>
          <cell r="AJ33" t="str">
            <v>NA</v>
          </cell>
          <cell r="AK33">
            <v>9907.7879904140336</v>
          </cell>
        </row>
      </sheetData>
      <sheetData sheetId="29">
        <row r="27">
          <cell r="AF27">
            <v>24775.012291663501</v>
          </cell>
          <cell r="AG27" t="str">
            <v>NA</v>
          </cell>
          <cell r="AH27" t="str">
            <v>NA</v>
          </cell>
          <cell r="AI27" t="str">
            <v>NA</v>
          </cell>
          <cell r="AJ27" t="str">
            <v>NA</v>
          </cell>
          <cell r="AK27" t="str">
            <v>NA</v>
          </cell>
        </row>
        <row r="28">
          <cell r="AF28">
            <v>4225.2607498002999</v>
          </cell>
          <cell r="AG28" t="str">
            <v>NA</v>
          </cell>
          <cell r="AH28" t="str">
            <v>NE</v>
          </cell>
          <cell r="AI28" t="str">
            <v>NA</v>
          </cell>
          <cell r="AJ28" t="str">
            <v>NA</v>
          </cell>
          <cell r="AK28" t="str">
            <v>NA</v>
          </cell>
        </row>
        <row r="29">
          <cell r="AF29">
            <v>2616.7725087458002</v>
          </cell>
          <cell r="AG29" t="str">
            <v>NA</v>
          </cell>
          <cell r="AH29" t="str">
            <v>NA</v>
          </cell>
          <cell r="AI29" t="str">
            <v>NA</v>
          </cell>
          <cell r="AJ29" t="str">
            <v>NA</v>
          </cell>
          <cell r="AK29" t="str">
            <v>NA</v>
          </cell>
        </row>
        <row r="30">
          <cell r="AF30">
            <v>47.374045368399997</v>
          </cell>
          <cell r="AG30" t="str">
            <v>NA</v>
          </cell>
          <cell r="AH30" t="str">
            <v>NE</v>
          </cell>
          <cell r="AI30" t="str">
            <v>NA</v>
          </cell>
          <cell r="AJ30" t="str">
            <v>NA</v>
          </cell>
          <cell r="AK30" t="str">
            <v>NA</v>
          </cell>
        </row>
        <row r="31">
          <cell r="AF31">
            <v>7.0754724401000004</v>
          </cell>
          <cell r="AG31" t="str">
            <v>NA</v>
          </cell>
          <cell r="AH31" t="str">
            <v>NA</v>
          </cell>
          <cell r="AI31" t="str">
            <v>NA</v>
          </cell>
          <cell r="AJ31" t="str">
            <v>NA</v>
          </cell>
          <cell r="AK31" t="str">
            <v>NA</v>
          </cell>
        </row>
        <row r="32">
          <cell r="AF32" t="str">
            <v>NA</v>
          </cell>
          <cell r="AG32" t="str">
            <v>NA</v>
          </cell>
          <cell r="AH32" t="str">
            <v>NA</v>
          </cell>
          <cell r="AI32" t="str">
            <v>NA</v>
          </cell>
          <cell r="AJ32" t="str">
            <v>NA</v>
          </cell>
          <cell r="AK32">
            <v>10824.84845662939</v>
          </cell>
        </row>
        <row r="33">
          <cell r="AF33" t="str">
            <v>NA</v>
          </cell>
          <cell r="AG33" t="str">
            <v>NA</v>
          </cell>
          <cell r="AH33" t="str">
            <v>NA</v>
          </cell>
          <cell r="AI33" t="str">
            <v>NA</v>
          </cell>
          <cell r="AJ33" t="str">
            <v>NA</v>
          </cell>
          <cell r="AK33">
            <v>10824.84845662939</v>
          </cell>
        </row>
      </sheetData>
      <sheetData sheetId="30">
        <row r="27">
          <cell r="AF27">
            <v>21236.476735767101</v>
          </cell>
          <cell r="AG27" t="str">
            <v>NA</v>
          </cell>
          <cell r="AH27">
            <v>81.900000000000006</v>
          </cell>
          <cell r="AI27" t="str">
            <v>NA</v>
          </cell>
          <cell r="AJ27" t="str">
            <v>NA</v>
          </cell>
          <cell r="AK27" t="str">
            <v>NA</v>
          </cell>
        </row>
        <row r="28">
          <cell r="AF28">
            <v>3875.2354062603999</v>
          </cell>
          <cell r="AG28" t="str">
            <v>NA</v>
          </cell>
          <cell r="AH28" t="str">
            <v>NE</v>
          </cell>
          <cell r="AI28" t="str">
            <v>NA</v>
          </cell>
          <cell r="AJ28" t="str">
            <v>NA</v>
          </cell>
          <cell r="AK28" t="str">
            <v>NA</v>
          </cell>
        </row>
        <row r="29">
          <cell r="AF29">
            <v>1614.337611318</v>
          </cell>
          <cell r="AG29" t="str">
            <v>NA</v>
          </cell>
          <cell r="AH29" t="str">
            <v>NA</v>
          </cell>
          <cell r="AI29" t="str">
            <v>NA</v>
          </cell>
          <cell r="AJ29" t="str">
            <v>NA</v>
          </cell>
          <cell r="AK29" t="str">
            <v>NA</v>
          </cell>
        </row>
        <row r="30">
          <cell r="AF30">
            <v>11.9330760681</v>
          </cell>
          <cell r="AG30" t="str">
            <v>NA</v>
          </cell>
          <cell r="AH30" t="str">
            <v>NE</v>
          </cell>
          <cell r="AI30" t="str">
            <v>NA</v>
          </cell>
          <cell r="AJ30" t="str">
            <v>NA</v>
          </cell>
          <cell r="AK30" t="str">
            <v>NA</v>
          </cell>
        </row>
        <row r="31">
          <cell r="AF31">
            <v>3.8045786931999999</v>
          </cell>
          <cell r="AG31" t="str">
            <v>NA</v>
          </cell>
          <cell r="AH31" t="str">
            <v>NA</v>
          </cell>
          <cell r="AI31" t="str">
            <v>NA</v>
          </cell>
          <cell r="AJ31" t="str">
            <v>NA</v>
          </cell>
          <cell r="AK31" t="str">
            <v>NA</v>
          </cell>
        </row>
        <row r="32">
          <cell r="AF32" t="str">
            <v>NA</v>
          </cell>
          <cell r="AG32" t="str">
            <v>NA</v>
          </cell>
          <cell r="AH32" t="str">
            <v>NA</v>
          </cell>
          <cell r="AI32" t="str">
            <v>NA</v>
          </cell>
          <cell r="AJ32" t="str">
            <v>NA</v>
          </cell>
          <cell r="AK32">
            <v>9509.6457550137511</v>
          </cell>
        </row>
        <row r="33">
          <cell r="AF33" t="str">
            <v>NA</v>
          </cell>
          <cell r="AG33" t="str">
            <v>NA</v>
          </cell>
          <cell r="AH33" t="str">
            <v>NA</v>
          </cell>
          <cell r="AI33" t="str">
            <v>NA</v>
          </cell>
          <cell r="AJ33" t="str">
            <v>NA</v>
          </cell>
          <cell r="AK33">
            <v>9509.6457550137511</v>
          </cell>
        </row>
      </sheetData>
      <sheetData sheetId="31">
        <row r="27">
          <cell r="AF27">
            <v>24488.918624364898</v>
          </cell>
          <cell r="AG27" t="str">
            <v>NA</v>
          </cell>
          <cell r="AH27">
            <v>176.41</v>
          </cell>
          <cell r="AJ27" t="str">
            <v>NA</v>
          </cell>
          <cell r="AK27" t="str">
            <v>NA</v>
          </cell>
        </row>
        <row r="28">
          <cell r="AF28">
            <v>4556.7568919286996</v>
          </cell>
          <cell r="AG28" t="str">
            <v>NA</v>
          </cell>
          <cell r="AH28" t="str">
            <v>NE</v>
          </cell>
          <cell r="AJ28" t="str">
            <v>NA</v>
          </cell>
          <cell r="AK28" t="str">
            <v>NA</v>
          </cell>
        </row>
        <row r="29">
          <cell r="AF29">
            <v>1573.4904157251001</v>
          </cell>
          <cell r="AG29" t="str">
            <v>NA</v>
          </cell>
          <cell r="AH29" t="str">
            <v>NA</v>
          </cell>
          <cell r="AJ29" t="str">
            <v>NA</v>
          </cell>
          <cell r="AK29" t="str">
            <v>NA</v>
          </cell>
        </row>
        <row r="30">
          <cell r="AF30">
            <v>13.037680290600001</v>
          </cell>
          <cell r="AG30" t="str">
            <v>NA</v>
          </cell>
          <cell r="AH30" t="str">
            <v>NE</v>
          </cell>
          <cell r="AJ30" t="str">
            <v>NA</v>
          </cell>
          <cell r="AK30" t="str">
            <v>NA</v>
          </cell>
        </row>
        <row r="31">
          <cell r="AF31">
            <v>4.4430591241000004</v>
          </cell>
          <cell r="AG31" t="str">
            <v>NA</v>
          </cell>
          <cell r="AH31" t="str">
            <v>NA</v>
          </cell>
          <cell r="AJ31" t="str">
            <v>NA</v>
          </cell>
          <cell r="AK31" t="str">
            <v>NA</v>
          </cell>
        </row>
        <row r="32">
          <cell r="AF32" t="str">
            <v>NA</v>
          </cell>
          <cell r="AG32" t="str">
            <v>NA</v>
          </cell>
          <cell r="AH32" t="str">
            <v>NA</v>
          </cell>
          <cell r="AI32" t="str">
            <v>NA</v>
          </cell>
          <cell r="AJ32" t="str">
            <v>NA</v>
          </cell>
          <cell r="AK32">
            <v>10992.146580270537</v>
          </cell>
        </row>
        <row r="33">
          <cell r="AF33" t="str">
            <v>NA</v>
          </cell>
          <cell r="AG33" t="str">
            <v>NA</v>
          </cell>
          <cell r="AH33" t="str">
            <v>NA</v>
          </cell>
          <cell r="AI33" t="str">
            <v>NA</v>
          </cell>
          <cell r="AJ33" t="str">
            <v>NA</v>
          </cell>
          <cell r="AK33">
            <v>10992.146580270537</v>
          </cell>
        </row>
      </sheetData>
      <sheetData sheetId="32">
        <row r="27">
          <cell r="AF27">
            <v>24898.3722147671</v>
          </cell>
          <cell r="AG27" t="str">
            <v>NA</v>
          </cell>
          <cell r="AH27">
            <v>78.159999999799993</v>
          </cell>
          <cell r="AJ27" t="str">
            <v>NA</v>
          </cell>
          <cell r="AK27" t="str">
            <v>NA</v>
          </cell>
        </row>
        <row r="28">
          <cell r="AF28">
            <v>4591.5469126039998</v>
          </cell>
          <cell r="AG28" t="str">
            <v>NA</v>
          </cell>
          <cell r="AH28" t="str">
            <v>NE</v>
          </cell>
          <cell r="AJ28" t="str">
            <v>NA</v>
          </cell>
          <cell r="AK28" t="str">
            <v>NA</v>
          </cell>
        </row>
        <row r="29">
          <cell r="AF29">
            <v>1535.4738717241</v>
          </cell>
          <cell r="AG29" t="str">
            <v>NA</v>
          </cell>
          <cell r="AH29">
            <v>0</v>
          </cell>
          <cell r="AJ29" t="str">
            <v>NA</v>
          </cell>
          <cell r="AK29" t="str">
            <v>NA</v>
          </cell>
        </row>
        <row r="30">
          <cell r="AF30">
            <v>13.9710519539</v>
          </cell>
          <cell r="AG30" t="str">
            <v>NA</v>
          </cell>
          <cell r="AH30" t="str">
            <v>NE</v>
          </cell>
          <cell r="AJ30" t="str">
            <v>NA</v>
          </cell>
          <cell r="AK30" t="str">
            <v>NA</v>
          </cell>
        </row>
        <row r="31">
          <cell r="AF31">
            <v>4.6896194069000003</v>
          </cell>
          <cell r="AG31" t="str">
            <v>NA</v>
          </cell>
          <cell r="AH31" t="str">
            <v>NA</v>
          </cell>
          <cell r="AJ31" t="str">
            <v>NA</v>
          </cell>
          <cell r="AK31" t="str">
            <v>NA</v>
          </cell>
        </row>
        <row r="32">
          <cell r="AF32" t="str">
            <v>NA</v>
          </cell>
          <cell r="AG32" t="str">
            <v>NA</v>
          </cell>
          <cell r="AH32" t="str">
            <v>NA</v>
          </cell>
          <cell r="AI32" t="str">
            <v>NA</v>
          </cell>
          <cell r="AJ32" t="str">
            <v>NA</v>
          </cell>
          <cell r="AK32">
            <v>11123.74529659684</v>
          </cell>
        </row>
        <row r="33">
          <cell r="AF33" t="str">
            <v>NA</v>
          </cell>
          <cell r="AG33" t="str">
            <v>NA</v>
          </cell>
          <cell r="AH33" t="str">
            <v>NA</v>
          </cell>
          <cell r="AI33" t="str">
            <v>NA</v>
          </cell>
          <cell r="AJ33" t="str">
            <v>NA</v>
          </cell>
          <cell r="AK33">
            <v>11123.74529659684</v>
          </cell>
        </row>
      </sheetData>
      <sheetData sheetId="33">
        <row r="27">
          <cell r="AF27">
            <v>21056.560462568199</v>
          </cell>
          <cell r="AG27" t="str">
            <v>NA</v>
          </cell>
          <cell r="AJ27" t="str">
            <v>NA</v>
          </cell>
          <cell r="AK27" t="str">
            <v>NA</v>
          </cell>
        </row>
        <row r="28">
          <cell r="AF28">
            <v>7654.0740969226999</v>
          </cell>
          <cell r="AG28" t="str">
            <v>NA</v>
          </cell>
          <cell r="AH28" t="str">
            <v>NE</v>
          </cell>
          <cell r="AJ28" t="str">
            <v>NA</v>
          </cell>
          <cell r="AK28" t="str">
            <v>NA</v>
          </cell>
        </row>
        <row r="29">
          <cell r="AF29">
            <v>4465.3472520797995</v>
          </cell>
          <cell r="AG29" t="str">
            <v>NA</v>
          </cell>
          <cell r="AH29">
            <v>73.39</v>
          </cell>
          <cell r="AJ29" t="str">
            <v>NA</v>
          </cell>
          <cell r="AK29" t="str">
            <v>NA</v>
          </cell>
        </row>
        <row r="30">
          <cell r="AF30">
            <v>37.775882015699999</v>
          </cell>
          <cell r="AG30" t="str">
            <v>NA</v>
          </cell>
          <cell r="AH30" t="str">
            <v>NE</v>
          </cell>
          <cell r="AJ30" t="str">
            <v>NA</v>
          </cell>
          <cell r="AK30" t="str">
            <v>NA</v>
          </cell>
        </row>
        <row r="31">
          <cell r="AF31">
            <v>4.9354634180000003</v>
          </cell>
          <cell r="AG31" t="str">
            <v>NA</v>
          </cell>
          <cell r="AH31" t="str">
            <v>NA</v>
          </cell>
          <cell r="AJ31" t="str">
            <v>NA</v>
          </cell>
          <cell r="AK31" t="str">
            <v>NA</v>
          </cell>
        </row>
        <row r="32">
          <cell r="AF32" t="str">
            <v>NA</v>
          </cell>
          <cell r="AG32" t="str">
            <v>NA</v>
          </cell>
          <cell r="AH32" t="str">
            <v>NA</v>
          </cell>
          <cell r="AI32" t="str">
            <v>NA</v>
          </cell>
          <cell r="AJ32" t="str">
            <v>NA</v>
          </cell>
          <cell r="AK32">
            <v>9856.3270912011139</v>
          </cell>
        </row>
        <row r="33">
          <cell r="AF33" t="str">
            <v>NA</v>
          </cell>
          <cell r="AG33" t="str">
            <v>NA</v>
          </cell>
          <cell r="AH33" t="str">
            <v>NA</v>
          </cell>
          <cell r="AI33" t="str">
            <v>NA</v>
          </cell>
          <cell r="AJ33" t="str">
            <v>NA</v>
          </cell>
          <cell r="AK33">
            <v>9856.3270912011139</v>
          </cell>
        </row>
      </sheetData>
      <sheetData sheetId="3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sheetPr>
  <dimension ref="A1:E22"/>
  <sheetViews>
    <sheetView workbookViewId="0">
      <selection activeCell="C25" sqref="C25"/>
    </sheetView>
  </sheetViews>
  <sheetFormatPr defaultColWidth="11.42578125" defaultRowHeight="15" x14ac:dyDescent="0.25"/>
  <cols>
    <col min="1" max="1" width="19.140625" customWidth="1"/>
    <col min="2" max="2" width="23.7109375" customWidth="1"/>
    <col min="3" max="3" width="39.7109375" customWidth="1"/>
    <col min="4" max="4" width="73.85546875" customWidth="1"/>
    <col min="5" max="5" width="45.85546875" customWidth="1"/>
    <col min="6" max="6" width="45.28515625" customWidth="1"/>
    <col min="257" max="257" width="22.140625" customWidth="1"/>
    <col min="258" max="258" width="29.28515625" customWidth="1"/>
    <col min="259" max="259" width="39.7109375" customWidth="1"/>
    <col min="260" max="260" width="73.85546875" customWidth="1"/>
    <col min="261" max="261" width="45.85546875" customWidth="1"/>
    <col min="262" max="262" width="45.28515625" customWidth="1"/>
    <col min="513" max="513" width="22.140625" customWidth="1"/>
    <col min="514" max="514" width="29.28515625" customWidth="1"/>
    <col min="515" max="515" width="39.7109375" customWidth="1"/>
    <col min="516" max="516" width="73.85546875" customWidth="1"/>
    <col min="517" max="517" width="45.85546875" customWidth="1"/>
    <col min="518" max="518" width="45.28515625" customWidth="1"/>
    <col min="769" max="769" width="22.140625" customWidth="1"/>
    <col min="770" max="770" width="29.28515625" customWidth="1"/>
    <col min="771" max="771" width="39.7109375" customWidth="1"/>
    <col min="772" max="772" width="73.85546875" customWidth="1"/>
    <col min="773" max="773" width="45.85546875" customWidth="1"/>
    <col min="774" max="774" width="45.28515625" customWidth="1"/>
    <col min="1025" max="1025" width="22.140625" customWidth="1"/>
    <col min="1026" max="1026" width="29.28515625" customWidth="1"/>
    <col min="1027" max="1027" width="39.7109375" customWidth="1"/>
    <col min="1028" max="1028" width="73.85546875" customWidth="1"/>
    <col min="1029" max="1029" width="45.85546875" customWidth="1"/>
    <col min="1030" max="1030" width="45.28515625" customWidth="1"/>
    <col min="1281" max="1281" width="22.140625" customWidth="1"/>
    <col min="1282" max="1282" width="29.28515625" customWidth="1"/>
    <col min="1283" max="1283" width="39.7109375" customWidth="1"/>
    <col min="1284" max="1284" width="73.85546875" customWidth="1"/>
    <col min="1285" max="1285" width="45.85546875" customWidth="1"/>
    <col min="1286" max="1286" width="45.28515625" customWidth="1"/>
    <col min="1537" max="1537" width="22.140625" customWidth="1"/>
    <col min="1538" max="1538" width="29.28515625" customWidth="1"/>
    <col min="1539" max="1539" width="39.7109375" customWidth="1"/>
    <col min="1540" max="1540" width="73.85546875" customWidth="1"/>
    <col min="1541" max="1541" width="45.85546875" customWidth="1"/>
    <col min="1542" max="1542" width="45.28515625" customWidth="1"/>
    <col min="1793" max="1793" width="22.140625" customWidth="1"/>
    <col min="1794" max="1794" width="29.28515625" customWidth="1"/>
    <col min="1795" max="1795" width="39.7109375" customWidth="1"/>
    <col min="1796" max="1796" width="73.85546875" customWidth="1"/>
    <col min="1797" max="1797" width="45.85546875" customWidth="1"/>
    <col min="1798" max="1798" width="45.28515625" customWidth="1"/>
    <col min="2049" max="2049" width="22.140625" customWidth="1"/>
    <col min="2050" max="2050" width="29.28515625" customWidth="1"/>
    <col min="2051" max="2051" width="39.7109375" customWidth="1"/>
    <col min="2052" max="2052" width="73.85546875" customWidth="1"/>
    <col min="2053" max="2053" width="45.85546875" customWidth="1"/>
    <col min="2054" max="2054" width="45.28515625" customWidth="1"/>
    <col min="2305" max="2305" width="22.140625" customWidth="1"/>
    <col min="2306" max="2306" width="29.28515625" customWidth="1"/>
    <col min="2307" max="2307" width="39.7109375" customWidth="1"/>
    <col min="2308" max="2308" width="73.85546875" customWidth="1"/>
    <col min="2309" max="2309" width="45.85546875" customWidth="1"/>
    <col min="2310" max="2310" width="45.28515625" customWidth="1"/>
    <col min="2561" max="2561" width="22.140625" customWidth="1"/>
    <col min="2562" max="2562" width="29.28515625" customWidth="1"/>
    <col min="2563" max="2563" width="39.7109375" customWidth="1"/>
    <col min="2564" max="2564" width="73.85546875" customWidth="1"/>
    <col min="2565" max="2565" width="45.85546875" customWidth="1"/>
    <col min="2566" max="2566" width="45.28515625" customWidth="1"/>
    <col min="2817" max="2817" width="22.140625" customWidth="1"/>
    <col min="2818" max="2818" width="29.28515625" customWidth="1"/>
    <col min="2819" max="2819" width="39.7109375" customWidth="1"/>
    <col min="2820" max="2820" width="73.85546875" customWidth="1"/>
    <col min="2821" max="2821" width="45.85546875" customWidth="1"/>
    <col min="2822" max="2822" width="45.28515625" customWidth="1"/>
    <col min="3073" max="3073" width="22.140625" customWidth="1"/>
    <col min="3074" max="3074" width="29.28515625" customWidth="1"/>
    <col min="3075" max="3075" width="39.7109375" customWidth="1"/>
    <col min="3076" max="3076" width="73.85546875" customWidth="1"/>
    <col min="3077" max="3077" width="45.85546875" customWidth="1"/>
    <col min="3078" max="3078" width="45.28515625" customWidth="1"/>
    <col min="3329" max="3329" width="22.140625" customWidth="1"/>
    <col min="3330" max="3330" width="29.28515625" customWidth="1"/>
    <col min="3331" max="3331" width="39.7109375" customWidth="1"/>
    <col min="3332" max="3332" width="73.85546875" customWidth="1"/>
    <col min="3333" max="3333" width="45.85546875" customWidth="1"/>
    <col min="3334" max="3334" width="45.28515625" customWidth="1"/>
    <col min="3585" max="3585" width="22.140625" customWidth="1"/>
    <col min="3586" max="3586" width="29.28515625" customWidth="1"/>
    <col min="3587" max="3587" width="39.7109375" customWidth="1"/>
    <col min="3588" max="3588" width="73.85546875" customWidth="1"/>
    <col min="3589" max="3589" width="45.85546875" customWidth="1"/>
    <col min="3590" max="3590" width="45.28515625" customWidth="1"/>
    <col min="3841" max="3841" width="22.140625" customWidth="1"/>
    <col min="3842" max="3842" width="29.28515625" customWidth="1"/>
    <col min="3843" max="3843" width="39.7109375" customWidth="1"/>
    <col min="3844" max="3844" width="73.85546875" customWidth="1"/>
    <col min="3845" max="3845" width="45.85546875" customWidth="1"/>
    <col min="3846" max="3846" width="45.28515625" customWidth="1"/>
    <col min="4097" max="4097" width="22.140625" customWidth="1"/>
    <col min="4098" max="4098" width="29.28515625" customWidth="1"/>
    <col min="4099" max="4099" width="39.7109375" customWidth="1"/>
    <col min="4100" max="4100" width="73.85546875" customWidth="1"/>
    <col min="4101" max="4101" width="45.85546875" customWidth="1"/>
    <col min="4102" max="4102" width="45.28515625" customWidth="1"/>
    <col min="4353" max="4353" width="22.140625" customWidth="1"/>
    <col min="4354" max="4354" width="29.28515625" customWidth="1"/>
    <col min="4355" max="4355" width="39.7109375" customWidth="1"/>
    <col min="4356" max="4356" width="73.85546875" customWidth="1"/>
    <col min="4357" max="4357" width="45.85546875" customWidth="1"/>
    <col min="4358" max="4358" width="45.28515625" customWidth="1"/>
    <col min="4609" max="4609" width="22.140625" customWidth="1"/>
    <col min="4610" max="4610" width="29.28515625" customWidth="1"/>
    <col min="4611" max="4611" width="39.7109375" customWidth="1"/>
    <col min="4612" max="4612" width="73.85546875" customWidth="1"/>
    <col min="4613" max="4613" width="45.85546875" customWidth="1"/>
    <col min="4614" max="4614" width="45.28515625" customWidth="1"/>
    <col min="4865" max="4865" width="22.140625" customWidth="1"/>
    <col min="4866" max="4866" width="29.28515625" customWidth="1"/>
    <col min="4867" max="4867" width="39.7109375" customWidth="1"/>
    <col min="4868" max="4868" width="73.85546875" customWidth="1"/>
    <col min="4869" max="4869" width="45.85546875" customWidth="1"/>
    <col min="4870" max="4870" width="45.28515625" customWidth="1"/>
    <col min="5121" max="5121" width="22.140625" customWidth="1"/>
    <col min="5122" max="5122" width="29.28515625" customWidth="1"/>
    <col min="5123" max="5123" width="39.7109375" customWidth="1"/>
    <col min="5124" max="5124" width="73.85546875" customWidth="1"/>
    <col min="5125" max="5125" width="45.85546875" customWidth="1"/>
    <col min="5126" max="5126" width="45.28515625" customWidth="1"/>
    <col min="5377" max="5377" width="22.140625" customWidth="1"/>
    <col min="5378" max="5378" width="29.28515625" customWidth="1"/>
    <col min="5379" max="5379" width="39.7109375" customWidth="1"/>
    <col min="5380" max="5380" width="73.85546875" customWidth="1"/>
    <col min="5381" max="5381" width="45.85546875" customWidth="1"/>
    <col min="5382" max="5382" width="45.28515625" customWidth="1"/>
    <col min="5633" max="5633" width="22.140625" customWidth="1"/>
    <col min="5634" max="5634" width="29.28515625" customWidth="1"/>
    <col min="5635" max="5635" width="39.7109375" customWidth="1"/>
    <col min="5636" max="5636" width="73.85546875" customWidth="1"/>
    <col min="5637" max="5637" width="45.85546875" customWidth="1"/>
    <col min="5638" max="5638" width="45.28515625" customWidth="1"/>
    <col min="5889" max="5889" width="22.140625" customWidth="1"/>
    <col min="5890" max="5890" width="29.28515625" customWidth="1"/>
    <col min="5891" max="5891" width="39.7109375" customWidth="1"/>
    <col min="5892" max="5892" width="73.85546875" customWidth="1"/>
    <col min="5893" max="5893" width="45.85546875" customWidth="1"/>
    <col min="5894" max="5894" width="45.28515625" customWidth="1"/>
    <col min="6145" max="6145" width="22.140625" customWidth="1"/>
    <col min="6146" max="6146" width="29.28515625" customWidth="1"/>
    <col min="6147" max="6147" width="39.7109375" customWidth="1"/>
    <col min="6148" max="6148" width="73.85546875" customWidth="1"/>
    <col min="6149" max="6149" width="45.85546875" customWidth="1"/>
    <col min="6150" max="6150" width="45.28515625" customWidth="1"/>
    <col min="6401" max="6401" width="22.140625" customWidth="1"/>
    <col min="6402" max="6402" width="29.28515625" customWidth="1"/>
    <col min="6403" max="6403" width="39.7109375" customWidth="1"/>
    <col min="6404" max="6404" width="73.85546875" customWidth="1"/>
    <col min="6405" max="6405" width="45.85546875" customWidth="1"/>
    <col min="6406" max="6406" width="45.28515625" customWidth="1"/>
    <col min="6657" max="6657" width="22.140625" customWidth="1"/>
    <col min="6658" max="6658" width="29.28515625" customWidth="1"/>
    <col min="6659" max="6659" width="39.7109375" customWidth="1"/>
    <col min="6660" max="6660" width="73.85546875" customWidth="1"/>
    <col min="6661" max="6661" width="45.85546875" customWidth="1"/>
    <col min="6662" max="6662" width="45.28515625" customWidth="1"/>
    <col min="6913" max="6913" width="22.140625" customWidth="1"/>
    <col min="6914" max="6914" width="29.28515625" customWidth="1"/>
    <col min="6915" max="6915" width="39.7109375" customWidth="1"/>
    <col min="6916" max="6916" width="73.85546875" customWidth="1"/>
    <col min="6917" max="6917" width="45.85546875" customWidth="1"/>
    <col min="6918" max="6918" width="45.28515625" customWidth="1"/>
    <col min="7169" max="7169" width="22.140625" customWidth="1"/>
    <col min="7170" max="7170" width="29.28515625" customWidth="1"/>
    <col min="7171" max="7171" width="39.7109375" customWidth="1"/>
    <col min="7172" max="7172" width="73.85546875" customWidth="1"/>
    <col min="7173" max="7173" width="45.85546875" customWidth="1"/>
    <col min="7174" max="7174" width="45.28515625" customWidth="1"/>
    <col min="7425" max="7425" width="22.140625" customWidth="1"/>
    <col min="7426" max="7426" width="29.28515625" customWidth="1"/>
    <col min="7427" max="7427" width="39.7109375" customWidth="1"/>
    <col min="7428" max="7428" width="73.85546875" customWidth="1"/>
    <col min="7429" max="7429" width="45.85546875" customWidth="1"/>
    <col min="7430" max="7430" width="45.28515625" customWidth="1"/>
    <col min="7681" max="7681" width="22.140625" customWidth="1"/>
    <col min="7682" max="7682" width="29.28515625" customWidth="1"/>
    <col min="7683" max="7683" width="39.7109375" customWidth="1"/>
    <col min="7684" max="7684" width="73.85546875" customWidth="1"/>
    <col min="7685" max="7685" width="45.85546875" customWidth="1"/>
    <col min="7686" max="7686" width="45.28515625" customWidth="1"/>
    <col min="7937" max="7937" width="22.140625" customWidth="1"/>
    <col min="7938" max="7938" width="29.28515625" customWidth="1"/>
    <col min="7939" max="7939" width="39.7109375" customWidth="1"/>
    <col min="7940" max="7940" width="73.85546875" customWidth="1"/>
    <col min="7941" max="7941" width="45.85546875" customWidth="1"/>
    <col min="7942" max="7942" width="45.28515625" customWidth="1"/>
    <col min="8193" max="8193" width="22.140625" customWidth="1"/>
    <col min="8194" max="8194" width="29.28515625" customWidth="1"/>
    <col min="8195" max="8195" width="39.7109375" customWidth="1"/>
    <col min="8196" max="8196" width="73.85546875" customWidth="1"/>
    <col min="8197" max="8197" width="45.85546875" customWidth="1"/>
    <col min="8198" max="8198" width="45.28515625" customWidth="1"/>
    <col min="8449" max="8449" width="22.140625" customWidth="1"/>
    <col min="8450" max="8450" width="29.28515625" customWidth="1"/>
    <col min="8451" max="8451" width="39.7109375" customWidth="1"/>
    <col min="8452" max="8452" width="73.85546875" customWidth="1"/>
    <col min="8453" max="8453" width="45.85546875" customWidth="1"/>
    <col min="8454" max="8454" width="45.28515625" customWidth="1"/>
    <col min="8705" max="8705" width="22.140625" customWidth="1"/>
    <col min="8706" max="8706" width="29.28515625" customWidth="1"/>
    <col min="8707" max="8707" width="39.7109375" customWidth="1"/>
    <col min="8708" max="8708" width="73.85546875" customWidth="1"/>
    <col min="8709" max="8709" width="45.85546875" customWidth="1"/>
    <col min="8710" max="8710" width="45.28515625" customWidth="1"/>
    <col min="8961" max="8961" width="22.140625" customWidth="1"/>
    <col min="8962" max="8962" width="29.28515625" customWidth="1"/>
    <col min="8963" max="8963" width="39.7109375" customWidth="1"/>
    <col min="8964" max="8964" width="73.85546875" customWidth="1"/>
    <col min="8965" max="8965" width="45.85546875" customWidth="1"/>
    <col min="8966" max="8966" width="45.28515625" customWidth="1"/>
    <col min="9217" max="9217" width="22.140625" customWidth="1"/>
    <col min="9218" max="9218" width="29.28515625" customWidth="1"/>
    <col min="9219" max="9219" width="39.7109375" customWidth="1"/>
    <col min="9220" max="9220" width="73.85546875" customWidth="1"/>
    <col min="9221" max="9221" width="45.85546875" customWidth="1"/>
    <col min="9222" max="9222" width="45.28515625" customWidth="1"/>
    <col min="9473" max="9473" width="22.140625" customWidth="1"/>
    <col min="9474" max="9474" width="29.28515625" customWidth="1"/>
    <col min="9475" max="9475" width="39.7109375" customWidth="1"/>
    <col min="9476" max="9476" width="73.85546875" customWidth="1"/>
    <col min="9477" max="9477" width="45.85546875" customWidth="1"/>
    <col min="9478" max="9478" width="45.28515625" customWidth="1"/>
    <col min="9729" max="9729" width="22.140625" customWidth="1"/>
    <col min="9730" max="9730" width="29.28515625" customWidth="1"/>
    <col min="9731" max="9731" width="39.7109375" customWidth="1"/>
    <col min="9732" max="9732" width="73.85546875" customWidth="1"/>
    <col min="9733" max="9733" width="45.85546875" customWidth="1"/>
    <col min="9734" max="9734" width="45.28515625" customWidth="1"/>
    <col min="9985" max="9985" width="22.140625" customWidth="1"/>
    <col min="9986" max="9986" width="29.28515625" customWidth="1"/>
    <col min="9987" max="9987" width="39.7109375" customWidth="1"/>
    <col min="9988" max="9988" width="73.85546875" customWidth="1"/>
    <col min="9989" max="9989" width="45.85546875" customWidth="1"/>
    <col min="9990" max="9990" width="45.28515625" customWidth="1"/>
    <col min="10241" max="10241" width="22.140625" customWidth="1"/>
    <col min="10242" max="10242" width="29.28515625" customWidth="1"/>
    <col min="10243" max="10243" width="39.7109375" customWidth="1"/>
    <col min="10244" max="10244" width="73.85546875" customWidth="1"/>
    <col min="10245" max="10245" width="45.85546875" customWidth="1"/>
    <col min="10246" max="10246" width="45.28515625" customWidth="1"/>
    <col min="10497" max="10497" width="22.140625" customWidth="1"/>
    <col min="10498" max="10498" width="29.28515625" customWidth="1"/>
    <col min="10499" max="10499" width="39.7109375" customWidth="1"/>
    <col min="10500" max="10500" width="73.85546875" customWidth="1"/>
    <col min="10501" max="10501" width="45.85546875" customWidth="1"/>
    <col min="10502" max="10502" width="45.28515625" customWidth="1"/>
    <col min="10753" max="10753" width="22.140625" customWidth="1"/>
    <col min="10754" max="10754" width="29.28515625" customWidth="1"/>
    <col min="10755" max="10755" width="39.7109375" customWidth="1"/>
    <col min="10756" max="10756" width="73.85546875" customWidth="1"/>
    <col min="10757" max="10757" width="45.85546875" customWidth="1"/>
    <col min="10758" max="10758" width="45.28515625" customWidth="1"/>
    <col min="11009" max="11009" width="22.140625" customWidth="1"/>
    <col min="11010" max="11010" width="29.28515625" customWidth="1"/>
    <col min="11011" max="11011" width="39.7109375" customWidth="1"/>
    <col min="11012" max="11012" width="73.85546875" customWidth="1"/>
    <col min="11013" max="11013" width="45.85546875" customWidth="1"/>
    <col min="11014" max="11014" width="45.28515625" customWidth="1"/>
    <col min="11265" max="11265" width="22.140625" customWidth="1"/>
    <col min="11266" max="11266" width="29.28515625" customWidth="1"/>
    <col min="11267" max="11267" width="39.7109375" customWidth="1"/>
    <col min="11268" max="11268" width="73.85546875" customWidth="1"/>
    <col min="11269" max="11269" width="45.85546875" customWidth="1"/>
    <col min="11270" max="11270" width="45.28515625" customWidth="1"/>
    <col min="11521" max="11521" width="22.140625" customWidth="1"/>
    <col min="11522" max="11522" width="29.28515625" customWidth="1"/>
    <col min="11523" max="11523" width="39.7109375" customWidth="1"/>
    <col min="11524" max="11524" width="73.85546875" customWidth="1"/>
    <col min="11525" max="11525" width="45.85546875" customWidth="1"/>
    <col min="11526" max="11526" width="45.28515625" customWidth="1"/>
    <col min="11777" max="11777" width="22.140625" customWidth="1"/>
    <col min="11778" max="11778" width="29.28515625" customWidth="1"/>
    <col min="11779" max="11779" width="39.7109375" customWidth="1"/>
    <col min="11780" max="11780" width="73.85546875" customWidth="1"/>
    <col min="11781" max="11781" width="45.85546875" customWidth="1"/>
    <col min="11782" max="11782" width="45.28515625" customWidth="1"/>
    <col min="12033" max="12033" width="22.140625" customWidth="1"/>
    <col min="12034" max="12034" width="29.28515625" customWidth="1"/>
    <col min="12035" max="12035" width="39.7109375" customWidth="1"/>
    <col min="12036" max="12036" width="73.85546875" customWidth="1"/>
    <col min="12037" max="12037" width="45.85546875" customWidth="1"/>
    <col min="12038" max="12038" width="45.28515625" customWidth="1"/>
    <col min="12289" max="12289" width="22.140625" customWidth="1"/>
    <col min="12290" max="12290" width="29.28515625" customWidth="1"/>
    <col min="12291" max="12291" width="39.7109375" customWidth="1"/>
    <col min="12292" max="12292" width="73.85546875" customWidth="1"/>
    <col min="12293" max="12293" width="45.85546875" customWidth="1"/>
    <col min="12294" max="12294" width="45.28515625" customWidth="1"/>
    <col min="12545" max="12545" width="22.140625" customWidth="1"/>
    <col min="12546" max="12546" width="29.28515625" customWidth="1"/>
    <col min="12547" max="12547" width="39.7109375" customWidth="1"/>
    <col min="12548" max="12548" width="73.85546875" customWidth="1"/>
    <col min="12549" max="12549" width="45.85546875" customWidth="1"/>
    <col min="12550" max="12550" width="45.28515625" customWidth="1"/>
    <col min="12801" max="12801" width="22.140625" customWidth="1"/>
    <col min="12802" max="12802" width="29.28515625" customWidth="1"/>
    <col min="12803" max="12803" width="39.7109375" customWidth="1"/>
    <col min="12804" max="12804" width="73.85546875" customWidth="1"/>
    <col min="12805" max="12805" width="45.85546875" customWidth="1"/>
    <col min="12806" max="12806" width="45.28515625" customWidth="1"/>
    <col min="13057" max="13057" width="22.140625" customWidth="1"/>
    <col min="13058" max="13058" width="29.28515625" customWidth="1"/>
    <col min="13059" max="13059" width="39.7109375" customWidth="1"/>
    <col min="13060" max="13060" width="73.85546875" customWidth="1"/>
    <col min="13061" max="13061" width="45.85546875" customWidth="1"/>
    <col min="13062" max="13062" width="45.28515625" customWidth="1"/>
    <col min="13313" max="13313" width="22.140625" customWidth="1"/>
    <col min="13314" max="13314" width="29.28515625" customWidth="1"/>
    <col min="13315" max="13315" width="39.7109375" customWidth="1"/>
    <col min="13316" max="13316" width="73.85546875" customWidth="1"/>
    <col min="13317" max="13317" width="45.85546875" customWidth="1"/>
    <col min="13318" max="13318" width="45.28515625" customWidth="1"/>
    <col min="13569" max="13569" width="22.140625" customWidth="1"/>
    <col min="13570" max="13570" width="29.28515625" customWidth="1"/>
    <col min="13571" max="13571" width="39.7109375" customWidth="1"/>
    <col min="13572" max="13572" width="73.85546875" customWidth="1"/>
    <col min="13573" max="13573" width="45.85546875" customWidth="1"/>
    <col min="13574" max="13574" width="45.28515625" customWidth="1"/>
    <col min="13825" max="13825" width="22.140625" customWidth="1"/>
    <col min="13826" max="13826" width="29.28515625" customWidth="1"/>
    <col min="13827" max="13827" width="39.7109375" customWidth="1"/>
    <col min="13828" max="13828" width="73.85546875" customWidth="1"/>
    <col min="13829" max="13829" width="45.85546875" customWidth="1"/>
    <col min="13830" max="13830" width="45.28515625" customWidth="1"/>
    <col min="14081" max="14081" width="22.140625" customWidth="1"/>
    <col min="14082" max="14082" width="29.28515625" customWidth="1"/>
    <col min="14083" max="14083" width="39.7109375" customWidth="1"/>
    <col min="14084" max="14084" width="73.85546875" customWidth="1"/>
    <col min="14085" max="14085" width="45.85546875" customWidth="1"/>
    <col min="14086" max="14086" width="45.28515625" customWidth="1"/>
    <col min="14337" max="14337" width="22.140625" customWidth="1"/>
    <col min="14338" max="14338" width="29.28515625" customWidth="1"/>
    <col min="14339" max="14339" width="39.7109375" customWidth="1"/>
    <col min="14340" max="14340" width="73.85546875" customWidth="1"/>
    <col min="14341" max="14341" width="45.85546875" customWidth="1"/>
    <col min="14342" max="14342" width="45.28515625" customWidth="1"/>
    <col min="14593" max="14593" width="22.140625" customWidth="1"/>
    <col min="14594" max="14594" width="29.28515625" customWidth="1"/>
    <col min="14595" max="14595" width="39.7109375" customWidth="1"/>
    <col min="14596" max="14596" width="73.85546875" customWidth="1"/>
    <col min="14597" max="14597" width="45.85546875" customWidth="1"/>
    <col min="14598" max="14598" width="45.28515625" customWidth="1"/>
    <col min="14849" max="14849" width="22.140625" customWidth="1"/>
    <col min="14850" max="14850" width="29.28515625" customWidth="1"/>
    <col min="14851" max="14851" width="39.7109375" customWidth="1"/>
    <col min="14852" max="14852" width="73.85546875" customWidth="1"/>
    <col min="14853" max="14853" width="45.85546875" customWidth="1"/>
    <col min="14854" max="14854" width="45.28515625" customWidth="1"/>
    <col min="15105" max="15105" width="22.140625" customWidth="1"/>
    <col min="15106" max="15106" width="29.28515625" customWidth="1"/>
    <col min="15107" max="15107" width="39.7109375" customWidth="1"/>
    <col min="15108" max="15108" width="73.85546875" customWidth="1"/>
    <col min="15109" max="15109" width="45.85546875" customWidth="1"/>
    <col min="15110" max="15110" width="45.28515625" customWidth="1"/>
    <col min="15361" max="15361" width="22.140625" customWidth="1"/>
    <col min="15362" max="15362" width="29.28515625" customWidth="1"/>
    <col min="15363" max="15363" width="39.7109375" customWidth="1"/>
    <col min="15364" max="15364" width="73.85546875" customWidth="1"/>
    <col min="15365" max="15365" width="45.85546875" customWidth="1"/>
    <col min="15366" max="15366" width="45.28515625" customWidth="1"/>
    <col min="15617" max="15617" width="22.140625" customWidth="1"/>
    <col min="15618" max="15618" width="29.28515625" customWidth="1"/>
    <col min="15619" max="15619" width="39.7109375" customWidth="1"/>
    <col min="15620" max="15620" width="73.85546875" customWidth="1"/>
    <col min="15621" max="15621" width="45.85546875" customWidth="1"/>
    <col min="15622" max="15622" width="45.28515625" customWidth="1"/>
    <col min="15873" max="15873" width="22.140625" customWidth="1"/>
    <col min="15874" max="15874" width="29.28515625" customWidth="1"/>
    <col min="15875" max="15875" width="39.7109375" customWidth="1"/>
    <col min="15876" max="15876" width="73.85546875" customWidth="1"/>
    <col min="15877" max="15877" width="45.85546875" customWidth="1"/>
    <col min="15878" max="15878" width="45.28515625" customWidth="1"/>
    <col min="16129" max="16129" width="22.140625" customWidth="1"/>
    <col min="16130" max="16130" width="29.28515625" customWidth="1"/>
    <col min="16131" max="16131" width="39.7109375" customWidth="1"/>
    <col min="16132" max="16132" width="73.85546875" customWidth="1"/>
    <col min="16133" max="16133" width="45.85546875" customWidth="1"/>
    <col min="16134" max="16134" width="45.28515625" customWidth="1"/>
  </cols>
  <sheetData>
    <row r="1" spans="1:5" ht="18" x14ac:dyDescent="0.25">
      <c r="A1" s="118" t="s">
        <v>429</v>
      </c>
    </row>
    <row r="2" spans="1:5" x14ac:dyDescent="0.25">
      <c r="A2" t="s">
        <v>430</v>
      </c>
    </row>
    <row r="3" spans="1:5" s="124" customFormat="1" ht="15.75" customHeight="1" x14ac:dyDescent="0.2">
      <c r="A3" s="222" t="s">
        <v>431</v>
      </c>
      <c r="B3" s="223"/>
      <c r="C3" s="223"/>
      <c r="D3" s="223"/>
      <c r="E3" s="123"/>
    </row>
    <row r="5" spans="1:5" ht="15.75" x14ac:dyDescent="0.25">
      <c r="A5" s="119" t="s">
        <v>432</v>
      </c>
    </row>
    <row r="6" spans="1:5" s="124" customFormat="1" ht="15.75" x14ac:dyDescent="0.25">
      <c r="A6" s="120" t="s">
        <v>433</v>
      </c>
      <c r="B6" s="120" t="s">
        <v>434</v>
      </c>
      <c r="C6" s="120" t="s">
        <v>435</v>
      </c>
      <c r="D6" s="120" t="s">
        <v>436</v>
      </c>
    </row>
    <row r="7" spans="1:5" ht="60" x14ac:dyDescent="0.25">
      <c r="A7" s="121" t="s">
        <v>437</v>
      </c>
      <c r="B7" s="122" t="s">
        <v>438</v>
      </c>
      <c r="C7" s="121" t="s">
        <v>439</v>
      </c>
      <c r="D7" s="121" t="s">
        <v>440</v>
      </c>
    </row>
    <row r="8" spans="1:5" x14ac:dyDescent="0.25">
      <c r="A8" s="125"/>
    </row>
    <row r="9" spans="1:5" x14ac:dyDescent="0.25">
      <c r="A9" s="126"/>
    </row>
    <row r="10" spans="1:5" x14ac:dyDescent="0.25">
      <c r="A10" s="126"/>
    </row>
    <row r="11" spans="1:5" x14ac:dyDescent="0.25">
      <c r="A11" s="126"/>
    </row>
    <row r="12" spans="1:5" x14ac:dyDescent="0.25">
      <c r="A12" s="126"/>
    </row>
    <row r="13" spans="1:5" x14ac:dyDescent="0.25">
      <c r="A13" s="126"/>
    </row>
    <row r="14" spans="1:5" x14ac:dyDescent="0.25">
      <c r="A14" s="126"/>
    </row>
    <row r="15" spans="1:5" x14ac:dyDescent="0.25">
      <c r="A15" s="126"/>
    </row>
    <row r="16" spans="1:5" x14ac:dyDescent="0.25">
      <c r="A16" s="126"/>
    </row>
    <row r="17" spans="1:1" x14ac:dyDescent="0.25">
      <c r="A17" s="126"/>
    </row>
    <row r="18" spans="1:1" x14ac:dyDescent="0.25">
      <c r="A18" s="126"/>
    </row>
    <row r="19" spans="1:1" x14ac:dyDescent="0.25">
      <c r="A19" s="126"/>
    </row>
    <row r="20" spans="1:1" x14ac:dyDescent="0.25">
      <c r="A20" s="126"/>
    </row>
    <row r="21" spans="1:1" x14ac:dyDescent="0.25">
      <c r="A21" s="126"/>
    </row>
    <row r="22" spans="1:1" x14ac:dyDescent="0.25">
      <c r="A22" s="126"/>
    </row>
  </sheetData>
  <mergeCells count="1">
    <mergeCell ref="A3:D3"/>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5" tint="0.39997558519241921"/>
  </sheetPr>
  <dimension ref="A1:AL170"/>
  <sheetViews>
    <sheetView workbookViewId="0">
      <selection activeCell="B7" sqref="B7"/>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3" t="s">
        <v>457</v>
      </c>
      <c r="C5" s="27" t="s">
        <v>3</v>
      </c>
      <c r="R5" s="2"/>
      <c r="S5" s="2"/>
      <c r="T5" s="2"/>
      <c r="U5" s="2"/>
      <c r="V5" s="2"/>
    </row>
    <row r="6" spans="1:38" x14ac:dyDescent="0.2">
      <c r="A6" s="26" t="s">
        <v>4</v>
      </c>
      <c r="B6" s="17">
        <v>1980</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34" t="str">
        <f>B4&amp;": "&amp;B5&amp;": "&amp;B6</f>
        <v>MK:  13/02/2026: 1980</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3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3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127"/>
      <c r="E14" s="62" t="s">
        <v>441</v>
      </c>
      <c r="F14" s="62" t="s">
        <v>441</v>
      </c>
      <c r="G14" s="62">
        <v>39.159700000000001</v>
      </c>
      <c r="H14" s="62" t="s">
        <v>441</v>
      </c>
      <c r="I14" s="62" t="s">
        <v>441</v>
      </c>
      <c r="J14" s="62" t="s">
        <v>441</v>
      </c>
      <c r="K14" s="62" t="s">
        <v>441</v>
      </c>
      <c r="L14" s="62" t="s">
        <v>441</v>
      </c>
      <c r="M14" s="62" t="s">
        <v>441</v>
      </c>
      <c r="N14" s="62" t="s">
        <v>441</v>
      </c>
      <c r="O14" s="62" t="s">
        <v>441</v>
      </c>
      <c r="P14" s="62" t="s">
        <v>441</v>
      </c>
      <c r="Q14" s="62" t="s">
        <v>441</v>
      </c>
      <c r="R14" s="62" t="s">
        <v>441</v>
      </c>
      <c r="S14" s="62" t="s">
        <v>441</v>
      </c>
      <c r="T14" s="62" t="s">
        <v>441</v>
      </c>
      <c r="U14" s="62" t="s">
        <v>441</v>
      </c>
      <c r="V14" s="62" t="s">
        <v>441</v>
      </c>
      <c r="W14" s="62" t="s">
        <v>441</v>
      </c>
      <c r="X14" s="62" t="s">
        <v>441</v>
      </c>
      <c r="Y14" s="62" t="s">
        <v>441</v>
      </c>
      <c r="Z14" s="62" t="s">
        <v>441</v>
      </c>
      <c r="AA14" s="62" t="s">
        <v>441</v>
      </c>
      <c r="AB14" s="62" t="s">
        <v>441</v>
      </c>
      <c r="AC14" s="62" t="s">
        <v>441</v>
      </c>
      <c r="AD14" s="62" t="s">
        <v>441</v>
      </c>
      <c r="AE14" s="51"/>
      <c r="AF14" s="62">
        <v>4711.15069839025</v>
      </c>
      <c r="AG14" s="62">
        <v>18626</v>
      </c>
      <c r="AH14" s="62" t="s">
        <v>442</v>
      </c>
      <c r="AI14" s="62" t="s">
        <v>442</v>
      </c>
      <c r="AJ14" s="62" t="s">
        <v>443</v>
      </c>
      <c r="AK14" s="62" t="s">
        <v>443</v>
      </c>
      <c r="AL14" s="128" t="s">
        <v>49</v>
      </c>
    </row>
    <row r="15" spans="1:38" ht="26.25" customHeight="1" thickBot="1" x14ac:dyDescent="0.25">
      <c r="A15" s="60" t="s">
        <v>53</v>
      </c>
      <c r="B15" s="60" t="s">
        <v>54</v>
      </c>
      <c r="C15" s="61" t="s">
        <v>55</v>
      </c>
      <c r="D15" s="127"/>
      <c r="E15" s="62" t="s">
        <v>441</v>
      </c>
      <c r="F15" s="62" t="s">
        <v>441</v>
      </c>
      <c r="G15" s="62" t="s">
        <v>442</v>
      </c>
      <c r="H15" s="62" t="s">
        <v>441</v>
      </c>
      <c r="I15" s="62" t="s">
        <v>441</v>
      </c>
      <c r="J15" s="62" t="s">
        <v>441</v>
      </c>
      <c r="K15" s="62" t="s">
        <v>441</v>
      </c>
      <c r="L15" s="62" t="s">
        <v>441</v>
      </c>
      <c r="M15" s="62" t="s">
        <v>441</v>
      </c>
      <c r="N15" s="62" t="s">
        <v>441</v>
      </c>
      <c r="O15" s="62" t="s">
        <v>441</v>
      </c>
      <c r="P15" s="62" t="s">
        <v>441</v>
      </c>
      <c r="Q15" s="62" t="s">
        <v>441</v>
      </c>
      <c r="R15" s="62" t="s">
        <v>441</v>
      </c>
      <c r="S15" s="62" t="s">
        <v>441</v>
      </c>
      <c r="T15" s="62" t="s">
        <v>441</v>
      </c>
      <c r="U15" s="62" t="s">
        <v>441</v>
      </c>
      <c r="V15" s="62" t="s">
        <v>441</v>
      </c>
      <c r="W15" s="62" t="s">
        <v>441</v>
      </c>
      <c r="X15" s="62" t="s">
        <v>441</v>
      </c>
      <c r="Y15" s="62" t="s">
        <v>441</v>
      </c>
      <c r="Z15" s="62" t="s">
        <v>441</v>
      </c>
      <c r="AA15" s="62" t="s">
        <v>441</v>
      </c>
      <c r="AB15" s="62" t="s">
        <v>441</v>
      </c>
      <c r="AC15" s="62" t="s">
        <v>441</v>
      </c>
      <c r="AD15" s="62" t="s">
        <v>441</v>
      </c>
      <c r="AE15" s="51"/>
      <c r="AF15" s="62" t="s">
        <v>443</v>
      </c>
      <c r="AG15" s="62" t="s">
        <v>442</v>
      </c>
      <c r="AH15" s="62" t="s">
        <v>442</v>
      </c>
      <c r="AI15" s="62" t="s">
        <v>442</v>
      </c>
      <c r="AJ15" s="62" t="s">
        <v>443</v>
      </c>
      <c r="AK15" s="62" t="s">
        <v>443</v>
      </c>
      <c r="AL15" s="128" t="s">
        <v>49</v>
      </c>
    </row>
    <row r="16" spans="1:38" ht="26.25" customHeight="1" thickBot="1" x14ac:dyDescent="0.25">
      <c r="A16" s="60" t="s">
        <v>53</v>
      </c>
      <c r="B16" s="60" t="s">
        <v>56</v>
      </c>
      <c r="C16" s="61" t="s">
        <v>57</v>
      </c>
      <c r="D16" s="127"/>
      <c r="E16" s="62" t="s">
        <v>441</v>
      </c>
      <c r="F16" s="62" t="s">
        <v>441</v>
      </c>
      <c r="G16" s="62" t="s">
        <v>444</v>
      </c>
      <c r="H16" s="62" t="s">
        <v>441</v>
      </c>
      <c r="I16" s="62" t="s">
        <v>441</v>
      </c>
      <c r="J16" s="62" t="s">
        <v>441</v>
      </c>
      <c r="K16" s="62" t="s">
        <v>441</v>
      </c>
      <c r="L16" s="62" t="s">
        <v>441</v>
      </c>
      <c r="M16" s="62" t="s">
        <v>441</v>
      </c>
      <c r="N16" s="62" t="s">
        <v>441</v>
      </c>
      <c r="O16" s="62" t="s">
        <v>441</v>
      </c>
      <c r="P16" s="62" t="s">
        <v>441</v>
      </c>
      <c r="Q16" s="62" t="s">
        <v>441</v>
      </c>
      <c r="R16" s="62" t="s">
        <v>441</v>
      </c>
      <c r="S16" s="62" t="s">
        <v>441</v>
      </c>
      <c r="T16" s="62" t="s">
        <v>441</v>
      </c>
      <c r="U16" s="62" t="s">
        <v>441</v>
      </c>
      <c r="V16" s="62" t="s">
        <v>441</v>
      </c>
      <c r="W16" s="62" t="s">
        <v>441</v>
      </c>
      <c r="X16" s="62" t="s">
        <v>441</v>
      </c>
      <c r="Y16" s="62" t="s">
        <v>441</v>
      </c>
      <c r="Z16" s="62" t="s">
        <v>441</v>
      </c>
      <c r="AA16" s="62" t="s">
        <v>441</v>
      </c>
      <c r="AB16" s="62" t="s">
        <v>441</v>
      </c>
      <c r="AC16" s="62" t="s">
        <v>441</v>
      </c>
      <c r="AD16" s="62" t="s">
        <v>441</v>
      </c>
      <c r="AE16" s="51"/>
      <c r="AF16" s="62" t="s">
        <v>442</v>
      </c>
      <c r="AG16" s="62" t="s">
        <v>442</v>
      </c>
      <c r="AH16" s="62" t="s">
        <v>442</v>
      </c>
      <c r="AI16" s="62" t="s">
        <v>442</v>
      </c>
      <c r="AJ16" s="62" t="s">
        <v>443</v>
      </c>
      <c r="AK16" s="62" t="s">
        <v>443</v>
      </c>
      <c r="AL16" s="128" t="s">
        <v>49</v>
      </c>
    </row>
    <row r="17" spans="1:38" ht="26.25" customHeight="1" thickBot="1" x14ac:dyDescent="0.25">
      <c r="A17" s="60" t="s">
        <v>53</v>
      </c>
      <c r="B17" s="60" t="s">
        <v>58</v>
      </c>
      <c r="C17" s="61" t="s">
        <v>59</v>
      </c>
      <c r="D17" s="127"/>
      <c r="E17" s="62" t="s">
        <v>441</v>
      </c>
      <c r="F17" s="62" t="s">
        <v>441</v>
      </c>
      <c r="G17" s="62">
        <v>1.6909282258</v>
      </c>
      <c r="H17" s="62" t="s">
        <v>441</v>
      </c>
      <c r="I17" s="62" t="s">
        <v>441</v>
      </c>
      <c r="J17" s="62" t="s">
        <v>441</v>
      </c>
      <c r="K17" s="62" t="s">
        <v>441</v>
      </c>
      <c r="L17" s="62" t="s">
        <v>441</v>
      </c>
      <c r="M17" s="62" t="s">
        <v>441</v>
      </c>
      <c r="N17" s="62" t="s">
        <v>441</v>
      </c>
      <c r="O17" s="62" t="s">
        <v>441</v>
      </c>
      <c r="P17" s="62" t="s">
        <v>441</v>
      </c>
      <c r="Q17" s="62" t="s">
        <v>441</v>
      </c>
      <c r="R17" s="62" t="s">
        <v>441</v>
      </c>
      <c r="S17" s="62" t="s">
        <v>441</v>
      </c>
      <c r="T17" s="62" t="s">
        <v>441</v>
      </c>
      <c r="U17" s="62" t="s">
        <v>441</v>
      </c>
      <c r="V17" s="62" t="s">
        <v>441</v>
      </c>
      <c r="W17" s="62" t="s">
        <v>441</v>
      </c>
      <c r="X17" s="62" t="s">
        <v>441</v>
      </c>
      <c r="Y17" s="62" t="s">
        <v>441</v>
      </c>
      <c r="Z17" s="62" t="s">
        <v>441</v>
      </c>
      <c r="AA17" s="62" t="s">
        <v>441</v>
      </c>
      <c r="AB17" s="62" t="s">
        <v>441</v>
      </c>
      <c r="AC17" s="62" t="s">
        <v>441</v>
      </c>
      <c r="AD17" s="62" t="s">
        <v>441</v>
      </c>
      <c r="AE17" s="51"/>
      <c r="AF17" s="62">
        <v>3104.2507999999998</v>
      </c>
      <c r="AG17" s="62" t="s">
        <v>442</v>
      </c>
      <c r="AH17" s="62" t="s">
        <v>442</v>
      </c>
      <c r="AI17" s="62" t="s">
        <v>442</v>
      </c>
      <c r="AJ17" s="62" t="s">
        <v>443</v>
      </c>
      <c r="AK17" s="62" t="s">
        <v>443</v>
      </c>
      <c r="AL17" s="128" t="s">
        <v>49</v>
      </c>
    </row>
    <row r="18" spans="1:38" ht="26.25" customHeight="1" thickBot="1" x14ac:dyDescent="0.25">
      <c r="A18" s="60" t="s">
        <v>53</v>
      </c>
      <c r="B18" s="60" t="s">
        <v>60</v>
      </c>
      <c r="C18" s="61" t="s">
        <v>61</v>
      </c>
      <c r="D18" s="127"/>
      <c r="E18" s="62" t="s">
        <v>441</v>
      </c>
      <c r="F18" s="62" t="s">
        <v>441</v>
      </c>
      <c r="G18" s="62">
        <v>2.9236223725000001</v>
      </c>
      <c r="H18" s="62" t="s">
        <v>441</v>
      </c>
      <c r="I18" s="62" t="s">
        <v>441</v>
      </c>
      <c r="J18" s="62" t="s">
        <v>441</v>
      </c>
      <c r="K18" s="62" t="s">
        <v>441</v>
      </c>
      <c r="L18" s="62" t="s">
        <v>441</v>
      </c>
      <c r="M18" s="62" t="s">
        <v>441</v>
      </c>
      <c r="N18" s="62" t="s">
        <v>441</v>
      </c>
      <c r="O18" s="62" t="s">
        <v>441</v>
      </c>
      <c r="P18" s="62" t="s">
        <v>441</v>
      </c>
      <c r="Q18" s="62" t="s">
        <v>441</v>
      </c>
      <c r="R18" s="62" t="s">
        <v>441</v>
      </c>
      <c r="S18" s="62" t="s">
        <v>441</v>
      </c>
      <c r="T18" s="62" t="s">
        <v>441</v>
      </c>
      <c r="U18" s="62" t="s">
        <v>441</v>
      </c>
      <c r="V18" s="62" t="s">
        <v>441</v>
      </c>
      <c r="W18" s="62" t="s">
        <v>441</v>
      </c>
      <c r="X18" s="62" t="s">
        <v>441</v>
      </c>
      <c r="Y18" s="62" t="s">
        <v>441</v>
      </c>
      <c r="Z18" s="62" t="s">
        <v>441</v>
      </c>
      <c r="AA18" s="62" t="s">
        <v>441</v>
      </c>
      <c r="AB18" s="62" t="s">
        <v>441</v>
      </c>
      <c r="AC18" s="62" t="s">
        <v>441</v>
      </c>
      <c r="AD18" s="62" t="s">
        <v>441</v>
      </c>
      <c r="AE18" s="51"/>
      <c r="AF18" s="62">
        <v>631.51429999999993</v>
      </c>
      <c r="AG18" s="62" t="s">
        <v>442</v>
      </c>
      <c r="AH18" s="62" t="s">
        <v>444</v>
      </c>
      <c r="AI18" s="62" t="s">
        <v>442</v>
      </c>
      <c r="AJ18" s="62" t="s">
        <v>443</v>
      </c>
      <c r="AK18" s="62" t="s">
        <v>443</v>
      </c>
      <c r="AL18" s="128" t="s">
        <v>49</v>
      </c>
    </row>
    <row r="19" spans="1:38" ht="26.25" customHeight="1" thickBot="1" x14ac:dyDescent="0.25">
      <c r="A19" s="60" t="s">
        <v>53</v>
      </c>
      <c r="B19" s="60" t="s">
        <v>62</v>
      </c>
      <c r="C19" s="61" t="s">
        <v>63</v>
      </c>
      <c r="D19" s="127"/>
      <c r="E19" s="62" t="s">
        <v>441</v>
      </c>
      <c r="F19" s="62" t="s">
        <v>441</v>
      </c>
      <c r="G19" s="62">
        <v>1.2991552388000001</v>
      </c>
      <c r="H19" s="62" t="s">
        <v>441</v>
      </c>
      <c r="I19" s="62" t="s">
        <v>441</v>
      </c>
      <c r="J19" s="62" t="s">
        <v>441</v>
      </c>
      <c r="K19" s="62" t="s">
        <v>441</v>
      </c>
      <c r="L19" s="62" t="s">
        <v>441</v>
      </c>
      <c r="M19" s="62" t="s">
        <v>441</v>
      </c>
      <c r="N19" s="62" t="s">
        <v>441</v>
      </c>
      <c r="O19" s="62" t="s">
        <v>441</v>
      </c>
      <c r="P19" s="62" t="s">
        <v>441</v>
      </c>
      <c r="Q19" s="62" t="s">
        <v>441</v>
      </c>
      <c r="R19" s="62" t="s">
        <v>441</v>
      </c>
      <c r="S19" s="62" t="s">
        <v>441</v>
      </c>
      <c r="T19" s="62" t="s">
        <v>441</v>
      </c>
      <c r="U19" s="62" t="s">
        <v>441</v>
      </c>
      <c r="V19" s="62" t="s">
        <v>441</v>
      </c>
      <c r="W19" s="62" t="s">
        <v>441</v>
      </c>
      <c r="X19" s="62" t="s">
        <v>441</v>
      </c>
      <c r="Y19" s="62" t="s">
        <v>441</v>
      </c>
      <c r="Z19" s="62" t="s">
        <v>441</v>
      </c>
      <c r="AA19" s="62" t="s">
        <v>441</v>
      </c>
      <c r="AB19" s="62" t="s">
        <v>441</v>
      </c>
      <c r="AC19" s="62" t="s">
        <v>441</v>
      </c>
      <c r="AD19" s="62" t="s">
        <v>441</v>
      </c>
      <c r="AE19" s="51"/>
      <c r="AF19" s="62">
        <v>890.67220000000009</v>
      </c>
      <c r="AG19" s="62">
        <v>102.54</v>
      </c>
      <c r="AH19" s="62" t="s">
        <v>442</v>
      </c>
      <c r="AI19" s="62" t="s">
        <v>442</v>
      </c>
      <c r="AJ19" s="62" t="s">
        <v>442</v>
      </c>
      <c r="AK19" s="62" t="s">
        <v>443</v>
      </c>
      <c r="AL19" s="128" t="s">
        <v>49</v>
      </c>
    </row>
    <row r="20" spans="1:38" ht="26.25" customHeight="1" thickBot="1" x14ac:dyDescent="0.25">
      <c r="A20" s="60" t="s">
        <v>53</v>
      </c>
      <c r="B20" s="60" t="s">
        <v>64</v>
      </c>
      <c r="C20" s="61" t="s">
        <v>65</v>
      </c>
      <c r="D20" s="127"/>
      <c r="E20" s="62" t="s">
        <v>441</v>
      </c>
      <c r="F20" s="62" t="s">
        <v>441</v>
      </c>
      <c r="G20" s="62" t="s">
        <v>445</v>
      </c>
      <c r="H20" s="62" t="s">
        <v>441</v>
      </c>
      <c r="I20" s="62" t="s">
        <v>441</v>
      </c>
      <c r="J20" s="62" t="s">
        <v>441</v>
      </c>
      <c r="K20" s="62" t="s">
        <v>441</v>
      </c>
      <c r="L20" s="62" t="s">
        <v>441</v>
      </c>
      <c r="M20" s="62" t="s">
        <v>441</v>
      </c>
      <c r="N20" s="62" t="s">
        <v>441</v>
      </c>
      <c r="O20" s="62" t="s">
        <v>441</v>
      </c>
      <c r="P20" s="62" t="s">
        <v>441</v>
      </c>
      <c r="Q20" s="62" t="s">
        <v>441</v>
      </c>
      <c r="R20" s="62" t="s">
        <v>441</v>
      </c>
      <c r="S20" s="62" t="s">
        <v>441</v>
      </c>
      <c r="T20" s="62" t="s">
        <v>441</v>
      </c>
      <c r="U20" s="62" t="s">
        <v>441</v>
      </c>
      <c r="V20" s="62" t="s">
        <v>441</v>
      </c>
      <c r="W20" s="62" t="s">
        <v>441</v>
      </c>
      <c r="X20" s="62" t="s">
        <v>441</v>
      </c>
      <c r="Y20" s="62" t="s">
        <v>441</v>
      </c>
      <c r="Z20" s="62" t="s">
        <v>441</v>
      </c>
      <c r="AA20" s="62" t="s">
        <v>441</v>
      </c>
      <c r="AB20" s="62" t="s">
        <v>441</v>
      </c>
      <c r="AC20" s="62" t="s">
        <v>441</v>
      </c>
      <c r="AD20" s="62" t="s">
        <v>441</v>
      </c>
      <c r="AE20" s="51"/>
      <c r="AF20" s="62" t="s">
        <v>445</v>
      </c>
      <c r="AG20" s="62" t="s">
        <v>445</v>
      </c>
      <c r="AH20" s="62" t="s">
        <v>444</v>
      </c>
      <c r="AI20" s="62" t="s">
        <v>442</v>
      </c>
      <c r="AJ20" s="62" t="s">
        <v>442</v>
      </c>
      <c r="AK20" s="62" t="s">
        <v>443</v>
      </c>
      <c r="AL20" s="128" t="s">
        <v>49</v>
      </c>
    </row>
    <row r="21" spans="1:38" ht="26.25" customHeight="1" thickBot="1" x14ac:dyDescent="0.25">
      <c r="A21" s="60" t="s">
        <v>53</v>
      </c>
      <c r="B21" s="60" t="s">
        <v>66</v>
      </c>
      <c r="C21" s="61" t="s">
        <v>67</v>
      </c>
      <c r="D21" s="127"/>
      <c r="E21" s="62" t="s">
        <v>441</v>
      </c>
      <c r="F21" s="62" t="s">
        <v>441</v>
      </c>
      <c r="G21" s="62" t="s">
        <v>445</v>
      </c>
      <c r="H21" s="62" t="s">
        <v>441</v>
      </c>
      <c r="I21" s="62" t="s">
        <v>441</v>
      </c>
      <c r="J21" s="62" t="s">
        <v>441</v>
      </c>
      <c r="K21" s="62" t="s">
        <v>441</v>
      </c>
      <c r="L21" s="62" t="s">
        <v>441</v>
      </c>
      <c r="M21" s="62" t="s">
        <v>441</v>
      </c>
      <c r="N21" s="62" t="s">
        <v>441</v>
      </c>
      <c r="O21" s="62" t="s">
        <v>441</v>
      </c>
      <c r="P21" s="62" t="s">
        <v>441</v>
      </c>
      <c r="Q21" s="62" t="s">
        <v>441</v>
      </c>
      <c r="R21" s="62" t="s">
        <v>441</v>
      </c>
      <c r="S21" s="62" t="s">
        <v>441</v>
      </c>
      <c r="T21" s="62" t="s">
        <v>441</v>
      </c>
      <c r="U21" s="62" t="s">
        <v>441</v>
      </c>
      <c r="V21" s="62" t="s">
        <v>441</v>
      </c>
      <c r="W21" s="62" t="s">
        <v>441</v>
      </c>
      <c r="X21" s="62" t="s">
        <v>441</v>
      </c>
      <c r="Y21" s="62" t="s">
        <v>441</v>
      </c>
      <c r="Z21" s="62" t="s">
        <v>441</v>
      </c>
      <c r="AA21" s="62" t="s">
        <v>441</v>
      </c>
      <c r="AB21" s="62" t="s">
        <v>441</v>
      </c>
      <c r="AC21" s="62" t="s">
        <v>441</v>
      </c>
      <c r="AD21" s="62" t="s">
        <v>441</v>
      </c>
      <c r="AE21" s="51"/>
      <c r="AF21" s="62" t="s">
        <v>445</v>
      </c>
      <c r="AG21" s="62" t="s">
        <v>445</v>
      </c>
      <c r="AH21" s="62" t="s">
        <v>445</v>
      </c>
      <c r="AI21" s="62" t="s">
        <v>445</v>
      </c>
      <c r="AJ21" s="62" t="s">
        <v>445</v>
      </c>
      <c r="AK21" s="62" t="s">
        <v>443</v>
      </c>
      <c r="AL21" s="128" t="s">
        <v>49</v>
      </c>
    </row>
    <row r="22" spans="1:38" ht="26.25" customHeight="1" thickBot="1" x14ac:dyDescent="0.25">
      <c r="A22" s="60" t="s">
        <v>53</v>
      </c>
      <c r="B22" s="64" t="s">
        <v>68</v>
      </c>
      <c r="C22" s="61" t="s">
        <v>69</v>
      </c>
      <c r="D22" s="127"/>
      <c r="E22" s="62" t="s">
        <v>441</v>
      </c>
      <c r="F22" s="62" t="s">
        <v>441</v>
      </c>
      <c r="G22" s="62">
        <v>13.7403410158</v>
      </c>
      <c r="H22" s="62" t="s">
        <v>441</v>
      </c>
      <c r="I22" s="62" t="s">
        <v>441</v>
      </c>
      <c r="J22" s="62" t="s">
        <v>441</v>
      </c>
      <c r="K22" s="62" t="s">
        <v>441</v>
      </c>
      <c r="L22" s="62" t="s">
        <v>441</v>
      </c>
      <c r="M22" s="62" t="s">
        <v>441</v>
      </c>
      <c r="N22" s="62" t="s">
        <v>441</v>
      </c>
      <c r="O22" s="62" t="s">
        <v>441</v>
      </c>
      <c r="P22" s="62" t="s">
        <v>441</v>
      </c>
      <c r="Q22" s="62" t="s">
        <v>441</v>
      </c>
      <c r="R22" s="62" t="s">
        <v>441</v>
      </c>
      <c r="S22" s="62" t="s">
        <v>441</v>
      </c>
      <c r="T22" s="62" t="s">
        <v>441</v>
      </c>
      <c r="U22" s="62" t="s">
        <v>441</v>
      </c>
      <c r="V22" s="62" t="s">
        <v>441</v>
      </c>
      <c r="W22" s="62" t="s">
        <v>441</v>
      </c>
      <c r="X22" s="62" t="s">
        <v>441</v>
      </c>
      <c r="Y22" s="62" t="s">
        <v>441</v>
      </c>
      <c r="Z22" s="62" t="s">
        <v>441</v>
      </c>
      <c r="AA22" s="62" t="s">
        <v>441</v>
      </c>
      <c r="AB22" s="62" t="s">
        <v>441</v>
      </c>
      <c r="AC22" s="62" t="s">
        <v>441</v>
      </c>
      <c r="AD22" s="62" t="s">
        <v>441</v>
      </c>
      <c r="AE22" s="51"/>
      <c r="AF22" s="62">
        <v>9643.9069999999992</v>
      </c>
      <c r="AG22" s="62" t="s">
        <v>442</v>
      </c>
      <c r="AH22" s="62" t="s">
        <v>442</v>
      </c>
      <c r="AI22" s="62" t="s">
        <v>442</v>
      </c>
      <c r="AJ22" s="62" t="s">
        <v>442</v>
      </c>
      <c r="AK22" s="62" t="s">
        <v>443</v>
      </c>
      <c r="AL22" s="128" t="s">
        <v>49</v>
      </c>
    </row>
    <row r="23" spans="1:38" ht="26.25" customHeight="1" thickBot="1" x14ac:dyDescent="0.25">
      <c r="A23" s="60" t="s">
        <v>70</v>
      </c>
      <c r="B23" s="64" t="s">
        <v>393</v>
      </c>
      <c r="C23" s="61" t="s">
        <v>389</v>
      </c>
      <c r="D23" s="129"/>
      <c r="E23" s="62" t="s">
        <v>441</v>
      </c>
      <c r="F23" s="62" t="s">
        <v>441</v>
      </c>
      <c r="G23" s="62">
        <v>3.3000000000000002E-2</v>
      </c>
      <c r="H23" s="62" t="s">
        <v>441</v>
      </c>
      <c r="I23" s="62" t="s">
        <v>441</v>
      </c>
      <c r="J23" s="62" t="s">
        <v>441</v>
      </c>
      <c r="K23" s="62" t="s">
        <v>441</v>
      </c>
      <c r="L23" s="62" t="s">
        <v>441</v>
      </c>
      <c r="M23" s="62" t="s">
        <v>441</v>
      </c>
      <c r="N23" s="62" t="s">
        <v>441</v>
      </c>
      <c r="O23" s="62" t="s">
        <v>441</v>
      </c>
      <c r="P23" s="62" t="s">
        <v>441</v>
      </c>
      <c r="Q23" s="62" t="s">
        <v>441</v>
      </c>
      <c r="R23" s="62" t="s">
        <v>441</v>
      </c>
      <c r="S23" s="62" t="s">
        <v>441</v>
      </c>
      <c r="T23" s="62" t="s">
        <v>441</v>
      </c>
      <c r="U23" s="62" t="s">
        <v>441</v>
      </c>
      <c r="V23" s="62" t="s">
        <v>441</v>
      </c>
      <c r="W23" s="62" t="s">
        <v>441</v>
      </c>
      <c r="X23" s="62" t="s">
        <v>441</v>
      </c>
      <c r="Y23" s="62" t="s">
        <v>441</v>
      </c>
      <c r="Z23" s="62" t="s">
        <v>441</v>
      </c>
      <c r="AA23" s="62" t="s">
        <v>441</v>
      </c>
      <c r="AB23" s="62" t="s">
        <v>441</v>
      </c>
      <c r="AC23" s="62" t="s">
        <v>441</v>
      </c>
      <c r="AD23" s="62" t="s">
        <v>441</v>
      </c>
      <c r="AE23" s="51"/>
      <c r="AF23" s="62">
        <v>8870</v>
      </c>
      <c r="AG23" s="62">
        <v>368</v>
      </c>
      <c r="AH23" s="62" t="s">
        <v>442</v>
      </c>
      <c r="AI23" s="62" t="s">
        <v>442</v>
      </c>
      <c r="AJ23" s="62" t="s">
        <v>442</v>
      </c>
      <c r="AK23" s="62" t="s">
        <v>443</v>
      </c>
      <c r="AL23" s="128" t="s">
        <v>49</v>
      </c>
    </row>
    <row r="24" spans="1:38" ht="26.25" customHeight="1" thickBot="1" x14ac:dyDescent="0.25">
      <c r="A24" s="65" t="s">
        <v>53</v>
      </c>
      <c r="B24" s="64" t="s">
        <v>71</v>
      </c>
      <c r="C24" s="61" t="s">
        <v>72</v>
      </c>
      <c r="D24" s="127"/>
      <c r="E24" s="62" t="s">
        <v>441</v>
      </c>
      <c r="F24" s="62" t="s">
        <v>441</v>
      </c>
      <c r="G24" s="62" t="s">
        <v>445</v>
      </c>
      <c r="H24" s="62" t="s">
        <v>441</v>
      </c>
      <c r="I24" s="62" t="s">
        <v>441</v>
      </c>
      <c r="J24" s="62" t="s">
        <v>441</v>
      </c>
      <c r="K24" s="62" t="s">
        <v>441</v>
      </c>
      <c r="L24" s="62" t="s">
        <v>441</v>
      </c>
      <c r="M24" s="62" t="s">
        <v>441</v>
      </c>
      <c r="N24" s="62" t="s">
        <v>441</v>
      </c>
      <c r="O24" s="62" t="s">
        <v>441</v>
      </c>
      <c r="P24" s="62" t="s">
        <v>441</v>
      </c>
      <c r="Q24" s="62" t="s">
        <v>441</v>
      </c>
      <c r="R24" s="62" t="s">
        <v>441</v>
      </c>
      <c r="S24" s="62" t="s">
        <v>441</v>
      </c>
      <c r="T24" s="62" t="s">
        <v>441</v>
      </c>
      <c r="U24" s="62" t="s">
        <v>441</v>
      </c>
      <c r="V24" s="62" t="s">
        <v>441</v>
      </c>
      <c r="W24" s="62" t="s">
        <v>441</v>
      </c>
      <c r="X24" s="62" t="s">
        <v>441</v>
      </c>
      <c r="Y24" s="62" t="s">
        <v>441</v>
      </c>
      <c r="Z24" s="62" t="s">
        <v>441</v>
      </c>
      <c r="AA24" s="62" t="s">
        <v>441</v>
      </c>
      <c r="AB24" s="62" t="s">
        <v>441</v>
      </c>
      <c r="AC24" s="62" t="s">
        <v>441</v>
      </c>
      <c r="AD24" s="62" t="s">
        <v>441</v>
      </c>
      <c r="AE24" s="51"/>
      <c r="AF24" s="62" t="s">
        <v>444</v>
      </c>
      <c r="AG24" s="62" t="s">
        <v>445</v>
      </c>
      <c r="AH24" s="62" t="s">
        <v>444</v>
      </c>
      <c r="AI24" s="62" t="s">
        <v>444</v>
      </c>
      <c r="AJ24" s="62" t="s">
        <v>443</v>
      </c>
      <c r="AK24" s="62" t="s">
        <v>443</v>
      </c>
      <c r="AL24" s="128" t="s">
        <v>49</v>
      </c>
    </row>
    <row r="25" spans="1:38" ht="26.25" customHeight="1" thickBot="1" x14ac:dyDescent="0.25">
      <c r="A25" s="60" t="s">
        <v>73</v>
      </c>
      <c r="B25" s="64" t="s">
        <v>74</v>
      </c>
      <c r="C25" s="66" t="s">
        <v>75</v>
      </c>
      <c r="D25" s="127"/>
      <c r="E25" s="62" t="s">
        <v>441</v>
      </c>
      <c r="F25" s="62" t="s">
        <v>441</v>
      </c>
      <c r="G25" s="62">
        <v>3.3000000000000002E-2</v>
      </c>
      <c r="H25" s="62" t="s">
        <v>441</v>
      </c>
      <c r="I25" s="62" t="s">
        <v>441</v>
      </c>
      <c r="J25" s="62" t="s">
        <v>441</v>
      </c>
      <c r="K25" s="62" t="s">
        <v>441</v>
      </c>
      <c r="L25" s="62" t="s">
        <v>441</v>
      </c>
      <c r="M25" s="62" t="s">
        <v>441</v>
      </c>
      <c r="N25" s="62" t="s">
        <v>441</v>
      </c>
      <c r="O25" s="62" t="s">
        <v>441</v>
      </c>
      <c r="P25" s="62" t="s">
        <v>441</v>
      </c>
      <c r="Q25" s="62" t="s">
        <v>441</v>
      </c>
      <c r="R25" s="62" t="s">
        <v>441</v>
      </c>
      <c r="S25" s="62" t="s">
        <v>441</v>
      </c>
      <c r="T25" s="62" t="s">
        <v>441</v>
      </c>
      <c r="U25" s="62" t="s">
        <v>441</v>
      </c>
      <c r="V25" s="62" t="s">
        <v>441</v>
      </c>
      <c r="W25" s="62" t="s">
        <v>441</v>
      </c>
      <c r="X25" s="62" t="s">
        <v>441</v>
      </c>
      <c r="Y25" s="62" t="s">
        <v>441</v>
      </c>
      <c r="Z25" s="62" t="s">
        <v>441</v>
      </c>
      <c r="AA25" s="62" t="s">
        <v>441</v>
      </c>
      <c r="AB25" s="62" t="s">
        <v>441</v>
      </c>
      <c r="AC25" s="62" t="s">
        <v>441</v>
      </c>
      <c r="AD25" s="62" t="s">
        <v>441</v>
      </c>
      <c r="AE25" s="51"/>
      <c r="AF25" s="62" t="s">
        <v>444</v>
      </c>
      <c r="AG25" s="62" t="s">
        <v>443</v>
      </c>
      <c r="AH25" s="62" t="s">
        <v>443</v>
      </c>
      <c r="AI25" s="62" t="s">
        <v>444</v>
      </c>
      <c r="AJ25" s="62" t="s">
        <v>443</v>
      </c>
      <c r="AK25" s="62" t="s">
        <v>443</v>
      </c>
      <c r="AL25" s="128" t="s">
        <v>49</v>
      </c>
    </row>
    <row r="26" spans="1:38" ht="26.25" customHeight="1" thickBot="1" x14ac:dyDescent="0.25">
      <c r="A26" s="60" t="s">
        <v>73</v>
      </c>
      <c r="B26" s="60" t="s">
        <v>76</v>
      </c>
      <c r="C26" s="61" t="s">
        <v>77</v>
      </c>
      <c r="D26" s="127"/>
      <c r="E26" s="62" t="s">
        <v>441</v>
      </c>
      <c r="F26" s="62" t="s">
        <v>441</v>
      </c>
      <c r="G26" s="62" t="s">
        <v>444</v>
      </c>
      <c r="H26" s="62" t="s">
        <v>441</v>
      </c>
      <c r="I26" s="62" t="s">
        <v>441</v>
      </c>
      <c r="J26" s="62" t="s">
        <v>441</v>
      </c>
      <c r="K26" s="62" t="s">
        <v>441</v>
      </c>
      <c r="L26" s="62" t="s">
        <v>441</v>
      </c>
      <c r="M26" s="62" t="s">
        <v>441</v>
      </c>
      <c r="N26" s="62" t="s">
        <v>441</v>
      </c>
      <c r="O26" s="62" t="s">
        <v>441</v>
      </c>
      <c r="P26" s="62" t="s">
        <v>441</v>
      </c>
      <c r="Q26" s="62" t="s">
        <v>441</v>
      </c>
      <c r="R26" s="62" t="s">
        <v>441</v>
      </c>
      <c r="S26" s="62" t="s">
        <v>441</v>
      </c>
      <c r="T26" s="62" t="s">
        <v>441</v>
      </c>
      <c r="U26" s="62" t="s">
        <v>441</v>
      </c>
      <c r="V26" s="62" t="s">
        <v>441</v>
      </c>
      <c r="W26" s="62" t="s">
        <v>441</v>
      </c>
      <c r="X26" s="62" t="s">
        <v>441</v>
      </c>
      <c r="Y26" s="62" t="s">
        <v>441</v>
      </c>
      <c r="Z26" s="62" t="s">
        <v>441</v>
      </c>
      <c r="AA26" s="62" t="s">
        <v>441</v>
      </c>
      <c r="AB26" s="62" t="s">
        <v>441</v>
      </c>
      <c r="AC26" s="62" t="s">
        <v>441</v>
      </c>
      <c r="AD26" s="62" t="s">
        <v>441</v>
      </c>
      <c r="AE26" s="51"/>
      <c r="AF26" s="62" t="s">
        <v>443</v>
      </c>
      <c r="AG26" s="62" t="s">
        <v>443</v>
      </c>
      <c r="AH26" s="62" t="s">
        <v>443</v>
      </c>
      <c r="AI26" s="62" t="s">
        <v>445</v>
      </c>
      <c r="AJ26" s="62" t="s">
        <v>443</v>
      </c>
      <c r="AK26" s="62" t="s">
        <v>443</v>
      </c>
      <c r="AL26" s="128" t="s">
        <v>49</v>
      </c>
    </row>
    <row r="27" spans="1:38" ht="26.25" customHeight="1" thickBot="1" x14ac:dyDescent="0.25">
      <c r="A27" s="60" t="s">
        <v>78</v>
      </c>
      <c r="B27" s="60" t="s">
        <v>79</v>
      </c>
      <c r="C27" s="61" t="s">
        <v>80</v>
      </c>
      <c r="D27" s="127"/>
      <c r="E27" s="62" t="s">
        <v>441</v>
      </c>
      <c r="F27" s="62" t="s">
        <v>441</v>
      </c>
      <c r="G27" s="62">
        <v>0.36295293944996126</v>
      </c>
      <c r="H27" s="62" t="s">
        <v>441</v>
      </c>
      <c r="I27" s="62" t="s">
        <v>441</v>
      </c>
      <c r="J27" s="62" t="s">
        <v>441</v>
      </c>
      <c r="K27" s="62" t="s">
        <v>441</v>
      </c>
      <c r="L27" s="62" t="s">
        <v>441</v>
      </c>
      <c r="M27" s="62" t="s">
        <v>441</v>
      </c>
      <c r="N27" s="62" t="s">
        <v>441</v>
      </c>
      <c r="O27" s="62" t="s">
        <v>441</v>
      </c>
      <c r="P27" s="62" t="s">
        <v>441</v>
      </c>
      <c r="Q27" s="62" t="s">
        <v>441</v>
      </c>
      <c r="R27" s="62" t="s">
        <v>441</v>
      </c>
      <c r="S27" s="62" t="s">
        <v>441</v>
      </c>
      <c r="T27" s="62" t="s">
        <v>441</v>
      </c>
      <c r="U27" s="62" t="s">
        <v>441</v>
      </c>
      <c r="V27" s="62" t="s">
        <v>441</v>
      </c>
      <c r="W27" s="62" t="s">
        <v>441</v>
      </c>
      <c r="X27" s="62" t="s">
        <v>441</v>
      </c>
      <c r="Y27" s="62" t="s">
        <v>441</v>
      </c>
      <c r="Z27" s="62" t="s">
        <v>441</v>
      </c>
      <c r="AA27" s="62" t="s">
        <v>441</v>
      </c>
      <c r="AB27" s="62" t="s">
        <v>441</v>
      </c>
      <c r="AC27" s="62" t="s">
        <v>441</v>
      </c>
      <c r="AD27" s="62" t="s">
        <v>441</v>
      </c>
      <c r="AE27" s="51"/>
      <c r="AF27" s="62">
        <v>3992.4823339495738</v>
      </c>
      <c r="AG27" s="62" t="s">
        <v>443</v>
      </c>
      <c r="AH27" s="62" t="s">
        <v>444</v>
      </c>
      <c r="AI27" s="62" t="s">
        <v>445</v>
      </c>
      <c r="AJ27" s="62" t="s">
        <v>443</v>
      </c>
      <c r="AK27" s="62" t="s">
        <v>443</v>
      </c>
      <c r="AL27" s="128" t="s">
        <v>49</v>
      </c>
    </row>
    <row r="28" spans="1:38" ht="26.25" customHeight="1" thickBot="1" x14ac:dyDescent="0.25">
      <c r="A28" s="60" t="s">
        <v>78</v>
      </c>
      <c r="B28" s="60" t="s">
        <v>81</v>
      </c>
      <c r="C28" s="61" t="s">
        <v>82</v>
      </c>
      <c r="D28" s="127"/>
      <c r="E28" s="62" t="s">
        <v>441</v>
      </c>
      <c r="F28" s="62" t="s">
        <v>441</v>
      </c>
      <c r="G28" s="62" t="s">
        <v>445</v>
      </c>
      <c r="H28" s="62" t="s">
        <v>441</v>
      </c>
      <c r="I28" s="62" t="s">
        <v>441</v>
      </c>
      <c r="J28" s="62" t="s">
        <v>441</v>
      </c>
      <c r="K28" s="62" t="s">
        <v>441</v>
      </c>
      <c r="L28" s="62" t="s">
        <v>441</v>
      </c>
      <c r="M28" s="62" t="s">
        <v>441</v>
      </c>
      <c r="N28" s="62" t="s">
        <v>441</v>
      </c>
      <c r="O28" s="62" t="s">
        <v>441</v>
      </c>
      <c r="P28" s="62" t="s">
        <v>441</v>
      </c>
      <c r="Q28" s="62" t="s">
        <v>441</v>
      </c>
      <c r="R28" s="62" t="s">
        <v>441</v>
      </c>
      <c r="S28" s="62" t="s">
        <v>441</v>
      </c>
      <c r="T28" s="62" t="s">
        <v>441</v>
      </c>
      <c r="U28" s="62" t="s">
        <v>441</v>
      </c>
      <c r="V28" s="62" t="s">
        <v>441</v>
      </c>
      <c r="W28" s="62" t="s">
        <v>441</v>
      </c>
      <c r="X28" s="62" t="s">
        <v>441</v>
      </c>
      <c r="Y28" s="62" t="s">
        <v>441</v>
      </c>
      <c r="Z28" s="62" t="s">
        <v>441</v>
      </c>
      <c r="AA28" s="62" t="s">
        <v>441</v>
      </c>
      <c r="AB28" s="62" t="s">
        <v>441</v>
      </c>
      <c r="AC28" s="62" t="s">
        <v>441</v>
      </c>
      <c r="AD28" s="62" t="s">
        <v>441</v>
      </c>
      <c r="AE28" s="51"/>
      <c r="AF28" s="62" t="s">
        <v>443</v>
      </c>
      <c r="AG28" s="62" t="s">
        <v>443</v>
      </c>
      <c r="AH28" s="62" t="s">
        <v>444</v>
      </c>
      <c r="AI28" s="62" t="s">
        <v>445</v>
      </c>
      <c r="AJ28" s="62" t="s">
        <v>443</v>
      </c>
      <c r="AK28" s="62" t="s">
        <v>443</v>
      </c>
      <c r="AL28" s="128" t="s">
        <v>49</v>
      </c>
    </row>
    <row r="29" spans="1:38" ht="26.25" customHeight="1" thickBot="1" x14ac:dyDescent="0.25">
      <c r="A29" s="60" t="s">
        <v>78</v>
      </c>
      <c r="B29" s="60" t="s">
        <v>83</v>
      </c>
      <c r="C29" s="61" t="s">
        <v>84</v>
      </c>
      <c r="D29" s="127"/>
      <c r="E29" s="62" t="s">
        <v>441</v>
      </c>
      <c r="F29" s="62" t="s">
        <v>441</v>
      </c>
      <c r="G29" s="62">
        <v>1.0347665590618158</v>
      </c>
      <c r="H29" s="62" t="s">
        <v>441</v>
      </c>
      <c r="I29" s="62" t="s">
        <v>441</v>
      </c>
      <c r="J29" s="62" t="s">
        <v>441</v>
      </c>
      <c r="K29" s="62" t="s">
        <v>441</v>
      </c>
      <c r="L29" s="62" t="s">
        <v>441</v>
      </c>
      <c r="M29" s="62" t="s">
        <v>441</v>
      </c>
      <c r="N29" s="62" t="s">
        <v>441</v>
      </c>
      <c r="O29" s="62" t="s">
        <v>441</v>
      </c>
      <c r="P29" s="62" t="s">
        <v>441</v>
      </c>
      <c r="Q29" s="62" t="s">
        <v>441</v>
      </c>
      <c r="R29" s="62" t="s">
        <v>441</v>
      </c>
      <c r="S29" s="62" t="s">
        <v>441</v>
      </c>
      <c r="T29" s="62" t="s">
        <v>441</v>
      </c>
      <c r="U29" s="62" t="s">
        <v>441</v>
      </c>
      <c r="V29" s="62" t="s">
        <v>441</v>
      </c>
      <c r="W29" s="62" t="s">
        <v>441</v>
      </c>
      <c r="X29" s="62" t="s">
        <v>441</v>
      </c>
      <c r="Y29" s="62" t="s">
        <v>441</v>
      </c>
      <c r="Z29" s="62" t="s">
        <v>441</v>
      </c>
      <c r="AA29" s="62" t="s">
        <v>441</v>
      </c>
      <c r="AB29" s="62" t="s">
        <v>441</v>
      </c>
      <c r="AC29" s="62" t="s">
        <v>441</v>
      </c>
      <c r="AD29" s="62" t="s">
        <v>441</v>
      </c>
      <c r="AE29" s="51"/>
      <c r="AF29" s="62">
        <v>4449.4962039658085</v>
      </c>
      <c r="AG29" s="62" t="s">
        <v>443</v>
      </c>
      <c r="AH29" s="62" t="s">
        <v>444</v>
      </c>
      <c r="AI29" s="62" t="s">
        <v>445</v>
      </c>
      <c r="AJ29" s="62" t="s">
        <v>443</v>
      </c>
      <c r="AK29" s="62" t="s">
        <v>443</v>
      </c>
      <c r="AL29" s="128" t="s">
        <v>49</v>
      </c>
    </row>
    <row r="30" spans="1:38" ht="26.25" customHeight="1" thickBot="1" x14ac:dyDescent="0.25">
      <c r="A30" s="60" t="s">
        <v>78</v>
      </c>
      <c r="B30" s="60" t="s">
        <v>85</v>
      </c>
      <c r="C30" s="61" t="s">
        <v>86</v>
      </c>
      <c r="D30" s="127"/>
      <c r="E30" s="62" t="s">
        <v>441</v>
      </c>
      <c r="F30" s="62" t="s">
        <v>441</v>
      </c>
      <c r="G30" s="62" t="s">
        <v>445</v>
      </c>
      <c r="H30" s="62" t="s">
        <v>441</v>
      </c>
      <c r="I30" s="62" t="s">
        <v>441</v>
      </c>
      <c r="J30" s="62" t="s">
        <v>441</v>
      </c>
      <c r="K30" s="62" t="s">
        <v>441</v>
      </c>
      <c r="L30" s="62" t="s">
        <v>441</v>
      </c>
      <c r="M30" s="62" t="s">
        <v>441</v>
      </c>
      <c r="N30" s="62" t="s">
        <v>441</v>
      </c>
      <c r="O30" s="62" t="s">
        <v>441</v>
      </c>
      <c r="P30" s="62" t="s">
        <v>441</v>
      </c>
      <c r="Q30" s="62" t="s">
        <v>441</v>
      </c>
      <c r="R30" s="62" t="s">
        <v>441</v>
      </c>
      <c r="S30" s="62" t="s">
        <v>441</v>
      </c>
      <c r="T30" s="62" t="s">
        <v>441</v>
      </c>
      <c r="U30" s="62" t="s">
        <v>441</v>
      </c>
      <c r="V30" s="62" t="s">
        <v>441</v>
      </c>
      <c r="W30" s="62" t="s">
        <v>441</v>
      </c>
      <c r="X30" s="62" t="s">
        <v>441</v>
      </c>
      <c r="Y30" s="62" t="s">
        <v>441</v>
      </c>
      <c r="Z30" s="62" t="s">
        <v>441</v>
      </c>
      <c r="AA30" s="62" t="s">
        <v>441</v>
      </c>
      <c r="AB30" s="62" t="s">
        <v>441</v>
      </c>
      <c r="AC30" s="62" t="s">
        <v>441</v>
      </c>
      <c r="AD30" s="62" t="s">
        <v>441</v>
      </c>
      <c r="AE30" s="51"/>
      <c r="AF30" s="62" t="s">
        <v>445</v>
      </c>
      <c r="AG30" s="62" t="s">
        <v>443</v>
      </c>
      <c r="AH30" s="62" t="s">
        <v>442</v>
      </c>
      <c r="AI30" s="62" t="s">
        <v>443</v>
      </c>
      <c r="AJ30" s="62" t="s">
        <v>443</v>
      </c>
      <c r="AK30" s="62" t="s">
        <v>443</v>
      </c>
      <c r="AL30" s="128" t="s">
        <v>49</v>
      </c>
    </row>
    <row r="31" spans="1:38" ht="26.25" customHeight="1" thickBot="1" x14ac:dyDescent="0.25">
      <c r="A31" s="60" t="s">
        <v>78</v>
      </c>
      <c r="B31" s="60" t="s">
        <v>87</v>
      </c>
      <c r="C31" s="61" t="s">
        <v>88</v>
      </c>
      <c r="D31" s="127"/>
      <c r="E31" s="62" t="s">
        <v>441</v>
      </c>
      <c r="F31" s="62" t="s">
        <v>441</v>
      </c>
      <c r="G31" s="62" t="s">
        <v>445</v>
      </c>
      <c r="H31" s="62" t="s">
        <v>441</v>
      </c>
      <c r="I31" s="62" t="s">
        <v>441</v>
      </c>
      <c r="J31" s="62" t="s">
        <v>441</v>
      </c>
      <c r="K31" s="62" t="s">
        <v>441</v>
      </c>
      <c r="L31" s="62" t="s">
        <v>441</v>
      </c>
      <c r="M31" s="62" t="s">
        <v>441</v>
      </c>
      <c r="N31" s="62" t="s">
        <v>441</v>
      </c>
      <c r="O31" s="62" t="s">
        <v>441</v>
      </c>
      <c r="P31" s="62" t="s">
        <v>441</v>
      </c>
      <c r="Q31" s="62" t="s">
        <v>441</v>
      </c>
      <c r="R31" s="62" t="s">
        <v>441</v>
      </c>
      <c r="S31" s="62" t="s">
        <v>441</v>
      </c>
      <c r="T31" s="62" t="s">
        <v>441</v>
      </c>
      <c r="U31" s="62" t="s">
        <v>441</v>
      </c>
      <c r="V31" s="62" t="s">
        <v>441</v>
      </c>
      <c r="W31" s="62" t="s">
        <v>441</v>
      </c>
      <c r="X31" s="62" t="s">
        <v>441</v>
      </c>
      <c r="Y31" s="62" t="s">
        <v>441</v>
      </c>
      <c r="Z31" s="62" t="s">
        <v>441</v>
      </c>
      <c r="AA31" s="62" t="s">
        <v>441</v>
      </c>
      <c r="AB31" s="62" t="s">
        <v>441</v>
      </c>
      <c r="AC31" s="62" t="s">
        <v>441</v>
      </c>
      <c r="AD31" s="62" t="s">
        <v>441</v>
      </c>
      <c r="AE31" s="51"/>
      <c r="AF31" s="62" t="s">
        <v>445</v>
      </c>
      <c r="AG31" s="62" t="s">
        <v>443</v>
      </c>
      <c r="AH31" s="62" t="s">
        <v>443</v>
      </c>
      <c r="AI31" s="62" t="s">
        <v>443</v>
      </c>
      <c r="AJ31" s="62" t="s">
        <v>443</v>
      </c>
      <c r="AK31" s="62" t="s">
        <v>443</v>
      </c>
      <c r="AL31" s="128" t="s">
        <v>49</v>
      </c>
    </row>
    <row r="32" spans="1:38" ht="26.25" customHeight="1" thickBot="1" x14ac:dyDescent="0.25">
      <c r="A32" s="60" t="s">
        <v>78</v>
      </c>
      <c r="B32" s="60" t="s">
        <v>89</v>
      </c>
      <c r="C32" s="61" t="s">
        <v>90</v>
      </c>
      <c r="D32" s="127"/>
      <c r="E32" s="62" t="s">
        <v>441</v>
      </c>
      <c r="F32" s="62" t="s">
        <v>441</v>
      </c>
      <c r="G32" s="62" t="s">
        <v>443</v>
      </c>
      <c r="H32" s="62" t="s">
        <v>441</v>
      </c>
      <c r="I32" s="62" t="s">
        <v>441</v>
      </c>
      <c r="J32" s="62" t="s">
        <v>441</v>
      </c>
      <c r="K32" s="62" t="s">
        <v>441</v>
      </c>
      <c r="L32" s="62" t="s">
        <v>441</v>
      </c>
      <c r="M32" s="62" t="s">
        <v>441</v>
      </c>
      <c r="N32" s="62" t="s">
        <v>441</v>
      </c>
      <c r="O32" s="62" t="s">
        <v>441</v>
      </c>
      <c r="P32" s="62" t="s">
        <v>441</v>
      </c>
      <c r="Q32" s="62" t="s">
        <v>441</v>
      </c>
      <c r="R32" s="62" t="s">
        <v>441</v>
      </c>
      <c r="S32" s="62" t="s">
        <v>441</v>
      </c>
      <c r="T32" s="62" t="s">
        <v>441</v>
      </c>
      <c r="U32" s="62" t="s">
        <v>441</v>
      </c>
      <c r="V32" s="62" t="s">
        <v>441</v>
      </c>
      <c r="W32" s="62" t="s">
        <v>441</v>
      </c>
      <c r="X32" s="62" t="s">
        <v>441</v>
      </c>
      <c r="Y32" s="62" t="s">
        <v>441</v>
      </c>
      <c r="Z32" s="62" t="s">
        <v>441</v>
      </c>
      <c r="AA32" s="62" t="s">
        <v>441</v>
      </c>
      <c r="AB32" s="62" t="s">
        <v>441</v>
      </c>
      <c r="AC32" s="62" t="s">
        <v>441</v>
      </c>
      <c r="AD32" s="62" t="s">
        <v>441</v>
      </c>
      <c r="AE32" s="51"/>
      <c r="AF32" s="62" t="s">
        <v>444</v>
      </c>
      <c r="AG32" s="62" t="s">
        <v>443</v>
      </c>
      <c r="AH32" s="62" t="s">
        <v>443</v>
      </c>
      <c r="AI32" s="62" t="s">
        <v>443</v>
      </c>
      <c r="AJ32" s="62" t="s">
        <v>443</v>
      </c>
      <c r="AK32" s="62" t="s">
        <v>444</v>
      </c>
      <c r="AL32" s="128" t="s">
        <v>413</v>
      </c>
    </row>
    <row r="33" spans="1:38" ht="26.25" customHeight="1" thickBot="1" x14ac:dyDescent="0.25">
      <c r="A33" s="60" t="s">
        <v>78</v>
      </c>
      <c r="B33" s="60" t="s">
        <v>91</v>
      </c>
      <c r="C33" s="61" t="s">
        <v>92</v>
      </c>
      <c r="D33" s="127"/>
      <c r="E33" s="62" t="s">
        <v>441</v>
      </c>
      <c r="F33" s="62" t="s">
        <v>441</v>
      </c>
      <c r="G33" s="62" t="s">
        <v>443</v>
      </c>
      <c r="H33" s="62" t="s">
        <v>441</v>
      </c>
      <c r="I33" s="62" t="s">
        <v>441</v>
      </c>
      <c r="J33" s="62" t="s">
        <v>441</v>
      </c>
      <c r="K33" s="62" t="s">
        <v>441</v>
      </c>
      <c r="L33" s="62" t="s">
        <v>441</v>
      </c>
      <c r="M33" s="62" t="s">
        <v>441</v>
      </c>
      <c r="N33" s="62" t="s">
        <v>441</v>
      </c>
      <c r="O33" s="62" t="s">
        <v>441</v>
      </c>
      <c r="P33" s="62" t="s">
        <v>441</v>
      </c>
      <c r="Q33" s="62" t="s">
        <v>441</v>
      </c>
      <c r="R33" s="62" t="s">
        <v>441</v>
      </c>
      <c r="S33" s="62" t="s">
        <v>441</v>
      </c>
      <c r="T33" s="62" t="s">
        <v>441</v>
      </c>
      <c r="U33" s="62" t="s">
        <v>441</v>
      </c>
      <c r="V33" s="62" t="s">
        <v>441</v>
      </c>
      <c r="W33" s="62" t="s">
        <v>441</v>
      </c>
      <c r="X33" s="62" t="s">
        <v>441</v>
      </c>
      <c r="Y33" s="62" t="s">
        <v>441</v>
      </c>
      <c r="Z33" s="62" t="s">
        <v>441</v>
      </c>
      <c r="AA33" s="62" t="s">
        <v>441</v>
      </c>
      <c r="AB33" s="62" t="s">
        <v>441</v>
      </c>
      <c r="AC33" s="62" t="s">
        <v>441</v>
      </c>
      <c r="AD33" s="62" t="s">
        <v>441</v>
      </c>
      <c r="AE33" s="51"/>
      <c r="AF33" s="62" t="s">
        <v>443</v>
      </c>
      <c r="AG33" s="62" t="s">
        <v>442</v>
      </c>
      <c r="AH33" s="62" t="s">
        <v>443</v>
      </c>
      <c r="AI33" s="62" t="s">
        <v>442</v>
      </c>
      <c r="AJ33" s="62" t="s">
        <v>443</v>
      </c>
      <c r="AK33" s="62" t="s">
        <v>444</v>
      </c>
      <c r="AL33" s="128" t="s">
        <v>413</v>
      </c>
    </row>
    <row r="34" spans="1:38" ht="26.25" customHeight="1" thickBot="1" x14ac:dyDescent="0.25">
      <c r="A34" s="60" t="s">
        <v>70</v>
      </c>
      <c r="B34" s="60" t="s">
        <v>93</v>
      </c>
      <c r="C34" s="61" t="s">
        <v>94</v>
      </c>
      <c r="D34" s="127"/>
      <c r="E34" s="62" t="s">
        <v>441</v>
      </c>
      <c r="F34" s="62" t="s">
        <v>441</v>
      </c>
      <c r="G34" s="62">
        <v>0.04</v>
      </c>
      <c r="H34" s="62" t="s">
        <v>441</v>
      </c>
      <c r="I34" s="62" t="s">
        <v>441</v>
      </c>
      <c r="J34" s="62" t="s">
        <v>441</v>
      </c>
      <c r="K34" s="62" t="s">
        <v>441</v>
      </c>
      <c r="L34" s="62" t="s">
        <v>441</v>
      </c>
      <c r="M34" s="62" t="s">
        <v>441</v>
      </c>
      <c r="N34" s="62" t="s">
        <v>441</v>
      </c>
      <c r="O34" s="62" t="s">
        <v>441</v>
      </c>
      <c r="P34" s="62" t="s">
        <v>441</v>
      </c>
      <c r="Q34" s="62" t="s">
        <v>441</v>
      </c>
      <c r="R34" s="62" t="s">
        <v>441</v>
      </c>
      <c r="S34" s="62" t="s">
        <v>441</v>
      </c>
      <c r="T34" s="62" t="s">
        <v>441</v>
      </c>
      <c r="U34" s="62" t="s">
        <v>441</v>
      </c>
      <c r="V34" s="62" t="s">
        <v>441</v>
      </c>
      <c r="W34" s="62" t="s">
        <v>441</v>
      </c>
      <c r="X34" s="62" t="s">
        <v>441</v>
      </c>
      <c r="Y34" s="62" t="s">
        <v>441</v>
      </c>
      <c r="Z34" s="62" t="s">
        <v>441</v>
      </c>
      <c r="AA34" s="62" t="s">
        <v>441</v>
      </c>
      <c r="AB34" s="62" t="s">
        <v>441</v>
      </c>
      <c r="AC34" s="62" t="s">
        <v>441</v>
      </c>
      <c r="AD34" s="62" t="s">
        <v>441</v>
      </c>
      <c r="AE34" s="51"/>
      <c r="AF34" s="130" t="s">
        <v>442</v>
      </c>
      <c r="AG34" s="130" t="s">
        <v>442</v>
      </c>
      <c r="AH34" s="130" t="s">
        <v>443</v>
      </c>
      <c r="AI34" s="130" t="s">
        <v>442</v>
      </c>
      <c r="AJ34" s="62" t="s">
        <v>443</v>
      </c>
      <c r="AK34" s="62" t="s">
        <v>443</v>
      </c>
      <c r="AL34" s="128" t="s">
        <v>49</v>
      </c>
    </row>
    <row r="35" spans="1:38" s="4" customFormat="1" ht="26.25" customHeight="1" thickBot="1" x14ac:dyDescent="0.25">
      <c r="A35" s="60" t="s">
        <v>95</v>
      </c>
      <c r="B35" s="60" t="s">
        <v>96</v>
      </c>
      <c r="C35" s="61" t="s">
        <v>97</v>
      </c>
      <c r="D35" s="127"/>
      <c r="E35" s="62" t="s">
        <v>441</v>
      </c>
      <c r="F35" s="62" t="s">
        <v>441</v>
      </c>
      <c r="G35" s="62" t="s">
        <v>442</v>
      </c>
      <c r="H35" s="62" t="s">
        <v>441</v>
      </c>
      <c r="I35" s="62" t="s">
        <v>441</v>
      </c>
      <c r="J35" s="62" t="s">
        <v>441</v>
      </c>
      <c r="K35" s="62" t="s">
        <v>441</v>
      </c>
      <c r="L35" s="62" t="s">
        <v>441</v>
      </c>
      <c r="M35" s="62" t="s">
        <v>441</v>
      </c>
      <c r="N35" s="62" t="s">
        <v>441</v>
      </c>
      <c r="O35" s="62" t="s">
        <v>441</v>
      </c>
      <c r="P35" s="62" t="s">
        <v>441</v>
      </c>
      <c r="Q35" s="62" t="s">
        <v>441</v>
      </c>
      <c r="R35" s="62" t="s">
        <v>441</v>
      </c>
      <c r="S35" s="62" t="s">
        <v>441</v>
      </c>
      <c r="T35" s="62" t="s">
        <v>441</v>
      </c>
      <c r="U35" s="62" t="s">
        <v>441</v>
      </c>
      <c r="V35" s="62" t="s">
        <v>441</v>
      </c>
      <c r="W35" s="62" t="s">
        <v>441</v>
      </c>
      <c r="X35" s="62" t="s">
        <v>441</v>
      </c>
      <c r="Y35" s="62" t="s">
        <v>441</v>
      </c>
      <c r="Z35" s="62" t="s">
        <v>441</v>
      </c>
      <c r="AA35" s="62" t="s">
        <v>441</v>
      </c>
      <c r="AB35" s="62" t="s">
        <v>441</v>
      </c>
      <c r="AC35" s="62" t="s">
        <v>441</v>
      </c>
      <c r="AD35" s="62" t="s">
        <v>441</v>
      </c>
      <c r="AE35" s="51"/>
      <c r="AF35" s="62" t="s">
        <v>443</v>
      </c>
      <c r="AG35" s="130" t="s">
        <v>442</v>
      </c>
      <c r="AH35" s="131" t="s">
        <v>443</v>
      </c>
      <c r="AI35" s="131" t="s">
        <v>442</v>
      </c>
      <c r="AJ35" s="62" t="s">
        <v>442</v>
      </c>
      <c r="AK35" s="62" t="s">
        <v>442</v>
      </c>
      <c r="AL35" s="128" t="s">
        <v>49</v>
      </c>
    </row>
    <row r="36" spans="1:38" ht="26.25" customHeight="1" thickBot="1" x14ac:dyDescent="0.25">
      <c r="A36" s="60" t="s">
        <v>95</v>
      </c>
      <c r="B36" s="60" t="s">
        <v>98</v>
      </c>
      <c r="C36" s="61" t="s">
        <v>99</v>
      </c>
      <c r="D36" s="127"/>
      <c r="E36" s="62" t="s">
        <v>441</v>
      </c>
      <c r="F36" s="62" t="s">
        <v>441</v>
      </c>
      <c r="G36" s="62" t="s">
        <v>444</v>
      </c>
      <c r="H36" s="62" t="s">
        <v>441</v>
      </c>
      <c r="I36" s="62" t="s">
        <v>441</v>
      </c>
      <c r="J36" s="62" t="s">
        <v>441</v>
      </c>
      <c r="K36" s="62" t="s">
        <v>441</v>
      </c>
      <c r="L36" s="62" t="s">
        <v>441</v>
      </c>
      <c r="M36" s="62" t="s">
        <v>441</v>
      </c>
      <c r="N36" s="62" t="s">
        <v>441</v>
      </c>
      <c r="O36" s="62" t="s">
        <v>441</v>
      </c>
      <c r="P36" s="62" t="s">
        <v>441</v>
      </c>
      <c r="Q36" s="62" t="s">
        <v>441</v>
      </c>
      <c r="R36" s="62" t="s">
        <v>441</v>
      </c>
      <c r="S36" s="62" t="s">
        <v>441</v>
      </c>
      <c r="T36" s="62" t="s">
        <v>441</v>
      </c>
      <c r="U36" s="62" t="s">
        <v>441</v>
      </c>
      <c r="V36" s="62" t="s">
        <v>441</v>
      </c>
      <c r="W36" s="62" t="s">
        <v>441</v>
      </c>
      <c r="X36" s="62" t="s">
        <v>441</v>
      </c>
      <c r="Y36" s="62" t="s">
        <v>441</v>
      </c>
      <c r="Z36" s="62" t="s">
        <v>441</v>
      </c>
      <c r="AA36" s="62" t="s">
        <v>441</v>
      </c>
      <c r="AB36" s="62" t="s">
        <v>441</v>
      </c>
      <c r="AC36" s="62" t="s">
        <v>441</v>
      </c>
      <c r="AD36" s="62" t="s">
        <v>441</v>
      </c>
      <c r="AE36" s="51"/>
      <c r="AF36" s="132" t="s">
        <v>442</v>
      </c>
      <c r="AG36" s="132" t="s">
        <v>443</v>
      </c>
      <c r="AH36" s="132" t="s">
        <v>443</v>
      </c>
      <c r="AI36" s="132" t="s">
        <v>443</v>
      </c>
      <c r="AJ36" s="132" t="s">
        <v>443</v>
      </c>
      <c r="AK36" s="132" t="s">
        <v>443</v>
      </c>
      <c r="AL36" s="128" t="s">
        <v>49</v>
      </c>
    </row>
    <row r="37" spans="1:38" ht="26.25" customHeight="1" thickBot="1" x14ac:dyDescent="0.25">
      <c r="A37" s="60" t="s">
        <v>70</v>
      </c>
      <c r="B37" s="60" t="s">
        <v>100</v>
      </c>
      <c r="C37" s="61" t="s">
        <v>399</v>
      </c>
      <c r="D37" s="127"/>
      <c r="E37" s="62" t="s">
        <v>441</v>
      </c>
      <c r="F37" s="62" t="s">
        <v>441</v>
      </c>
      <c r="G37" s="62" t="s">
        <v>444</v>
      </c>
      <c r="H37" s="62" t="s">
        <v>441</v>
      </c>
      <c r="I37" s="62" t="s">
        <v>441</v>
      </c>
      <c r="J37" s="62" t="s">
        <v>441</v>
      </c>
      <c r="K37" s="62" t="s">
        <v>441</v>
      </c>
      <c r="L37" s="62" t="s">
        <v>441</v>
      </c>
      <c r="M37" s="62" t="s">
        <v>441</v>
      </c>
      <c r="N37" s="62" t="s">
        <v>441</v>
      </c>
      <c r="O37" s="62" t="s">
        <v>441</v>
      </c>
      <c r="P37" s="62" t="s">
        <v>441</v>
      </c>
      <c r="Q37" s="62" t="s">
        <v>441</v>
      </c>
      <c r="R37" s="62" t="s">
        <v>441</v>
      </c>
      <c r="S37" s="62" t="s">
        <v>441</v>
      </c>
      <c r="T37" s="62" t="s">
        <v>441</v>
      </c>
      <c r="U37" s="62" t="s">
        <v>441</v>
      </c>
      <c r="V37" s="62" t="s">
        <v>441</v>
      </c>
      <c r="W37" s="62" t="s">
        <v>441</v>
      </c>
      <c r="X37" s="62" t="s">
        <v>441</v>
      </c>
      <c r="Y37" s="62" t="s">
        <v>441</v>
      </c>
      <c r="Z37" s="62" t="s">
        <v>441</v>
      </c>
      <c r="AA37" s="62" t="s">
        <v>441</v>
      </c>
      <c r="AB37" s="62" t="s">
        <v>441</v>
      </c>
      <c r="AC37" s="62" t="s">
        <v>441</v>
      </c>
      <c r="AD37" s="62" t="s">
        <v>441</v>
      </c>
      <c r="AE37" s="51"/>
      <c r="AF37" s="132" t="s">
        <v>442</v>
      </c>
      <c r="AG37" s="132" t="s">
        <v>442</v>
      </c>
      <c r="AH37" s="132" t="s">
        <v>442</v>
      </c>
      <c r="AI37" s="132" t="s">
        <v>442</v>
      </c>
      <c r="AJ37" s="132" t="s">
        <v>442</v>
      </c>
      <c r="AK37" s="132" t="s">
        <v>443</v>
      </c>
      <c r="AL37" s="128" t="s">
        <v>49</v>
      </c>
    </row>
    <row r="38" spans="1:38" ht="26.25" customHeight="1" thickBot="1" x14ac:dyDescent="0.25">
      <c r="A38" s="60" t="s">
        <v>70</v>
      </c>
      <c r="B38" s="60" t="s">
        <v>101</v>
      </c>
      <c r="C38" s="61" t="s">
        <v>102</v>
      </c>
      <c r="D38" s="67"/>
      <c r="E38" s="62" t="s">
        <v>441</v>
      </c>
      <c r="F38" s="62" t="s">
        <v>441</v>
      </c>
      <c r="G38" s="62" t="s">
        <v>444</v>
      </c>
      <c r="H38" s="62" t="s">
        <v>441</v>
      </c>
      <c r="I38" s="62" t="s">
        <v>441</v>
      </c>
      <c r="J38" s="62" t="s">
        <v>441</v>
      </c>
      <c r="K38" s="62" t="s">
        <v>441</v>
      </c>
      <c r="L38" s="62" t="s">
        <v>441</v>
      </c>
      <c r="M38" s="62" t="s">
        <v>441</v>
      </c>
      <c r="N38" s="62" t="s">
        <v>441</v>
      </c>
      <c r="O38" s="62" t="s">
        <v>441</v>
      </c>
      <c r="P38" s="62" t="s">
        <v>441</v>
      </c>
      <c r="Q38" s="62" t="s">
        <v>441</v>
      </c>
      <c r="R38" s="62" t="s">
        <v>441</v>
      </c>
      <c r="S38" s="62" t="s">
        <v>441</v>
      </c>
      <c r="T38" s="62" t="s">
        <v>441</v>
      </c>
      <c r="U38" s="62" t="s">
        <v>441</v>
      </c>
      <c r="V38" s="62" t="s">
        <v>441</v>
      </c>
      <c r="W38" s="62" t="s">
        <v>441</v>
      </c>
      <c r="X38" s="62" t="s">
        <v>441</v>
      </c>
      <c r="Y38" s="62" t="s">
        <v>441</v>
      </c>
      <c r="Z38" s="62" t="s">
        <v>441</v>
      </c>
      <c r="AA38" s="62" t="s">
        <v>441</v>
      </c>
      <c r="AB38" s="62" t="s">
        <v>441</v>
      </c>
      <c r="AC38" s="62" t="s">
        <v>441</v>
      </c>
      <c r="AD38" s="62" t="s">
        <v>441</v>
      </c>
      <c r="AE38" s="51"/>
      <c r="AF38" s="62" t="s">
        <v>444</v>
      </c>
      <c r="AG38" s="62" t="s">
        <v>444</v>
      </c>
      <c r="AH38" s="62" t="s">
        <v>444</v>
      </c>
      <c r="AI38" s="132" t="s">
        <v>442</v>
      </c>
      <c r="AJ38" s="132" t="s">
        <v>442</v>
      </c>
      <c r="AK38" s="62" t="s">
        <v>443</v>
      </c>
      <c r="AL38" s="128" t="s">
        <v>49</v>
      </c>
    </row>
    <row r="39" spans="1:38" ht="26.25" customHeight="1" thickBot="1" x14ac:dyDescent="0.25">
      <c r="A39" s="60" t="s">
        <v>103</v>
      </c>
      <c r="B39" s="60" t="s">
        <v>104</v>
      </c>
      <c r="C39" s="61" t="s">
        <v>390</v>
      </c>
      <c r="D39" s="127"/>
      <c r="E39" s="62" t="s">
        <v>441</v>
      </c>
      <c r="F39" s="62" t="s">
        <v>441</v>
      </c>
      <c r="G39" s="62">
        <v>0.73748880000000006</v>
      </c>
      <c r="H39" s="62" t="s">
        <v>441</v>
      </c>
      <c r="I39" s="62" t="s">
        <v>441</v>
      </c>
      <c r="J39" s="62" t="s">
        <v>441</v>
      </c>
      <c r="K39" s="62" t="s">
        <v>441</v>
      </c>
      <c r="L39" s="62" t="s">
        <v>441</v>
      </c>
      <c r="M39" s="62" t="s">
        <v>441</v>
      </c>
      <c r="N39" s="62" t="s">
        <v>441</v>
      </c>
      <c r="O39" s="62" t="s">
        <v>441</v>
      </c>
      <c r="P39" s="62" t="s">
        <v>441</v>
      </c>
      <c r="Q39" s="62" t="s">
        <v>441</v>
      </c>
      <c r="R39" s="62" t="s">
        <v>441</v>
      </c>
      <c r="S39" s="62" t="s">
        <v>441</v>
      </c>
      <c r="T39" s="62" t="s">
        <v>441</v>
      </c>
      <c r="U39" s="62" t="s">
        <v>441</v>
      </c>
      <c r="V39" s="62" t="s">
        <v>441</v>
      </c>
      <c r="W39" s="62" t="s">
        <v>441</v>
      </c>
      <c r="X39" s="62" t="s">
        <v>441</v>
      </c>
      <c r="Y39" s="62" t="s">
        <v>441</v>
      </c>
      <c r="Z39" s="62" t="s">
        <v>441</v>
      </c>
      <c r="AA39" s="62" t="s">
        <v>441</v>
      </c>
      <c r="AB39" s="62" t="s">
        <v>441</v>
      </c>
      <c r="AC39" s="62" t="s">
        <v>441</v>
      </c>
      <c r="AD39" s="62" t="s">
        <v>441</v>
      </c>
      <c r="AE39" s="51"/>
      <c r="AF39" s="62" t="s">
        <v>445</v>
      </c>
      <c r="AG39" s="62" t="s">
        <v>443</v>
      </c>
      <c r="AH39" s="62" t="s">
        <v>445</v>
      </c>
      <c r="AI39" s="62" t="s">
        <v>445</v>
      </c>
      <c r="AJ39" s="62" t="s">
        <v>443</v>
      </c>
      <c r="AK39" s="62" t="s">
        <v>443</v>
      </c>
      <c r="AL39" s="128" t="s">
        <v>49</v>
      </c>
    </row>
    <row r="40" spans="1:38" ht="26.25" customHeight="1" thickBot="1" x14ac:dyDescent="0.25">
      <c r="A40" s="60" t="s">
        <v>70</v>
      </c>
      <c r="B40" s="60" t="s">
        <v>105</v>
      </c>
      <c r="C40" s="61" t="s">
        <v>391</v>
      </c>
      <c r="D40" s="127"/>
      <c r="E40" s="62" t="s">
        <v>441</v>
      </c>
      <c r="F40" s="62" t="s">
        <v>441</v>
      </c>
      <c r="G40" s="62" t="s">
        <v>444</v>
      </c>
      <c r="H40" s="62" t="s">
        <v>441</v>
      </c>
      <c r="I40" s="62" t="s">
        <v>441</v>
      </c>
      <c r="J40" s="62" t="s">
        <v>441</v>
      </c>
      <c r="K40" s="62" t="s">
        <v>441</v>
      </c>
      <c r="L40" s="62" t="s">
        <v>441</v>
      </c>
      <c r="M40" s="62" t="s">
        <v>441</v>
      </c>
      <c r="N40" s="62" t="s">
        <v>441</v>
      </c>
      <c r="O40" s="62" t="s">
        <v>441</v>
      </c>
      <c r="P40" s="62" t="s">
        <v>441</v>
      </c>
      <c r="Q40" s="62" t="s">
        <v>441</v>
      </c>
      <c r="R40" s="62" t="s">
        <v>441</v>
      </c>
      <c r="S40" s="62" t="s">
        <v>441</v>
      </c>
      <c r="T40" s="62" t="s">
        <v>441</v>
      </c>
      <c r="U40" s="62" t="s">
        <v>441</v>
      </c>
      <c r="V40" s="62" t="s">
        <v>441</v>
      </c>
      <c r="W40" s="62" t="s">
        <v>441</v>
      </c>
      <c r="X40" s="62" t="s">
        <v>441</v>
      </c>
      <c r="Y40" s="62" t="s">
        <v>441</v>
      </c>
      <c r="Z40" s="62" t="s">
        <v>441</v>
      </c>
      <c r="AA40" s="62" t="s">
        <v>441</v>
      </c>
      <c r="AB40" s="62" t="s">
        <v>441</v>
      </c>
      <c r="AC40" s="62" t="s">
        <v>441</v>
      </c>
      <c r="AD40" s="62" t="s">
        <v>441</v>
      </c>
      <c r="AE40" s="51"/>
      <c r="AF40" s="62" t="s">
        <v>444</v>
      </c>
      <c r="AG40" s="62" t="s">
        <v>444</v>
      </c>
      <c r="AH40" s="62" t="s">
        <v>444</v>
      </c>
      <c r="AI40" s="62" t="s">
        <v>444</v>
      </c>
      <c r="AJ40" s="62" t="s">
        <v>443</v>
      </c>
      <c r="AK40" s="62" t="s">
        <v>443</v>
      </c>
      <c r="AL40" s="128" t="s">
        <v>49</v>
      </c>
    </row>
    <row r="41" spans="1:38" ht="26.25" customHeight="1" thickBot="1" x14ac:dyDescent="0.25">
      <c r="A41" s="60" t="s">
        <v>103</v>
      </c>
      <c r="B41" s="60" t="s">
        <v>106</v>
      </c>
      <c r="C41" s="61" t="s">
        <v>400</v>
      </c>
      <c r="D41" s="127"/>
      <c r="E41" s="62" t="s">
        <v>441</v>
      </c>
      <c r="F41" s="62" t="s">
        <v>441</v>
      </c>
      <c r="G41" s="62">
        <v>0.80939442500000003</v>
      </c>
      <c r="H41" s="62" t="s">
        <v>441</v>
      </c>
      <c r="I41" s="62" t="s">
        <v>441</v>
      </c>
      <c r="J41" s="62" t="s">
        <v>441</v>
      </c>
      <c r="K41" s="62" t="s">
        <v>441</v>
      </c>
      <c r="L41" s="62" t="s">
        <v>441</v>
      </c>
      <c r="M41" s="62" t="s">
        <v>441</v>
      </c>
      <c r="N41" s="62" t="s">
        <v>441</v>
      </c>
      <c r="O41" s="62" t="s">
        <v>441</v>
      </c>
      <c r="P41" s="62" t="s">
        <v>441</v>
      </c>
      <c r="Q41" s="62" t="s">
        <v>441</v>
      </c>
      <c r="R41" s="62" t="s">
        <v>441</v>
      </c>
      <c r="S41" s="62" t="s">
        <v>441</v>
      </c>
      <c r="T41" s="62" t="s">
        <v>441</v>
      </c>
      <c r="U41" s="62" t="s">
        <v>441</v>
      </c>
      <c r="V41" s="62" t="s">
        <v>441</v>
      </c>
      <c r="W41" s="62" t="s">
        <v>441</v>
      </c>
      <c r="X41" s="62" t="s">
        <v>441</v>
      </c>
      <c r="Y41" s="62" t="s">
        <v>441</v>
      </c>
      <c r="Z41" s="62" t="s">
        <v>441</v>
      </c>
      <c r="AA41" s="62" t="s">
        <v>441</v>
      </c>
      <c r="AB41" s="62" t="s">
        <v>441</v>
      </c>
      <c r="AC41" s="62" t="s">
        <v>441</v>
      </c>
      <c r="AD41" s="62" t="s">
        <v>441</v>
      </c>
      <c r="AE41" s="51"/>
      <c r="AF41" s="62" t="s">
        <v>445</v>
      </c>
      <c r="AG41" s="62" t="s">
        <v>443</v>
      </c>
      <c r="AH41" s="62" t="s">
        <v>443</v>
      </c>
      <c r="AI41" s="62" t="s">
        <v>445</v>
      </c>
      <c r="AJ41" s="62" t="s">
        <v>443</v>
      </c>
      <c r="AK41" s="62" t="s">
        <v>443</v>
      </c>
      <c r="AL41" s="128" t="s">
        <v>49</v>
      </c>
    </row>
    <row r="42" spans="1:38" ht="26.25" customHeight="1" thickBot="1" x14ac:dyDescent="0.25">
      <c r="A42" s="60" t="s">
        <v>70</v>
      </c>
      <c r="B42" s="60" t="s">
        <v>107</v>
      </c>
      <c r="C42" s="61" t="s">
        <v>108</v>
      </c>
      <c r="D42" s="127"/>
      <c r="E42" s="62" t="s">
        <v>441</v>
      </c>
      <c r="F42" s="62" t="s">
        <v>441</v>
      </c>
      <c r="G42" s="62">
        <v>8.8488399999999995E-4</v>
      </c>
      <c r="H42" s="62" t="s">
        <v>441</v>
      </c>
      <c r="I42" s="62" t="s">
        <v>441</v>
      </c>
      <c r="J42" s="62" t="s">
        <v>441</v>
      </c>
      <c r="K42" s="62" t="s">
        <v>441</v>
      </c>
      <c r="L42" s="62" t="s">
        <v>441</v>
      </c>
      <c r="M42" s="62" t="s">
        <v>441</v>
      </c>
      <c r="N42" s="62" t="s">
        <v>441</v>
      </c>
      <c r="O42" s="62" t="s">
        <v>441</v>
      </c>
      <c r="P42" s="62" t="s">
        <v>441</v>
      </c>
      <c r="Q42" s="62" t="s">
        <v>441</v>
      </c>
      <c r="R42" s="62" t="s">
        <v>441</v>
      </c>
      <c r="S42" s="62" t="s">
        <v>441</v>
      </c>
      <c r="T42" s="62" t="s">
        <v>441</v>
      </c>
      <c r="U42" s="62" t="s">
        <v>441</v>
      </c>
      <c r="V42" s="62" t="s">
        <v>441</v>
      </c>
      <c r="W42" s="62" t="s">
        <v>441</v>
      </c>
      <c r="X42" s="62" t="s">
        <v>441</v>
      </c>
      <c r="Y42" s="62" t="s">
        <v>441</v>
      </c>
      <c r="Z42" s="62" t="s">
        <v>441</v>
      </c>
      <c r="AA42" s="62" t="s">
        <v>441</v>
      </c>
      <c r="AB42" s="62" t="s">
        <v>441</v>
      </c>
      <c r="AC42" s="62" t="s">
        <v>441</v>
      </c>
      <c r="AD42" s="62" t="s">
        <v>441</v>
      </c>
      <c r="AE42" s="51"/>
      <c r="AF42" s="62" t="s">
        <v>444</v>
      </c>
      <c r="AG42" s="62" t="s">
        <v>444</v>
      </c>
      <c r="AH42" s="62" t="s">
        <v>442</v>
      </c>
      <c r="AI42" s="62" t="s">
        <v>444</v>
      </c>
      <c r="AJ42" s="62" t="s">
        <v>443</v>
      </c>
      <c r="AK42" s="62" t="s">
        <v>443</v>
      </c>
      <c r="AL42" s="128" t="s">
        <v>49</v>
      </c>
    </row>
    <row r="43" spans="1:38" ht="26.25" customHeight="1" thickBot="1" x14ac:dyDescent="0.25">
      <c r="A43" s="60" t="s">
        <v>103</v>
      </c>
      <c r="B43" s="60" t="s">
        <v>109</v>
      </c>
      <c r="C43" s="61" t="s">
        <v>110</v>
      </c>
      <c r="D43" s="127"/>
      <c r="E43" s="62" t="s">
        <v>441</v>
      </c>
      <c r="F43" s="62" t="s">
        <v>441</v>
      </c>
      <c r="G43" s="62">
        <v>4.0583999999999998</v>
      </c>
      <c r="H43" s="62" t="s">
        <v>441</v>
      </c>
      <c r="I43" s="62" t="s">
        <v>441</v>
      </c>
      <c r="J43" s="62" t="s">
        <v>441</v>
      </c>
      <c r="K43" s="62" t="s">
        <v>441</v>
      </c>
      <c r="L43" s="62" t="s">
        <v>441</v>
      </c>
      <c r="M43" s="62" t="s">
        <v>441</v>
      </c>
      <c r="N43" s="62" t="s">
        <v>441</v>
      </c>
      <c r="O43" s="62" t="s">
        <v>441</v>
      </c>
      <c r="P43" s="62" t="s">
        <v>441</v>
      </c>
      <c r="Q43" s="62" t="s">
        <v>441</v>
      </c>
      <c r="R43" s="62" t="s">
        <v>441</v>
      </c>
      <c r="S43" s="62" t="s">
        <v>441</v>
      </c>
      <c r="T43" s="62" t="s">
        <v>441</v>
      </c>
      <c r="U43" s="62" t="s">
        <v>441</v>
      </c>
      <c r="V43" s="62" t="s">
        <v>441</v>
      </c>
      <c r="W43" s="62" t="s">
        <v>441</v>
      </c>
      <c r="X43" s="62" t="s">
        <v>441</v>
      </c>
      <c r="Y43" s="62" t="s">
        <v>441</v>
      </c>
      <c r="Z43" s="62" t="s">
        <v>441</v>
      </c>
      <c r="AA43" s="62" t="s">
        <v>441</v>
      </c>
      <c r="AB43" s="62" t="s">
        <v>441</v>
      </c>
      <c r="AC43" s="62" t="s">
        <v>441</v>
      </c>
      <c r="AD43" s="62" t="s">
        <v>441</v>
      </c>
      <c r="AE43" s="51"/>
      <c r="AF43" s="62">
        <v>983</v>
      </c>
      <c r="AG43" s="62" t="s">
        <v>444</v>
      </c>
      <c r="AH43" s="62" t="s">
        <v>442</v>
      </c>
      <c r="AI43" s="62" t="s">
        <v>444</v>
      </c>
      <c r="AJ43" s="62" t="s">
        <v>443</v>
      </c>
      <c r="AK43" s="62" t="s">
        <v>443</v>
      </c>
      <c r="AL43" s="128" t="s">
        <v>49</v>
      </c>
    </row>
    <row r="44" spans="1:38" ht="26.25" customHeight="1" thickBot="1" x14ac:dyDescent="0.25">
      <c r="A44" s="60" t="s">
        <v>70</v>
      </c>
      <c r="B44" s="60" t="s">
        <v>111</v>
      </c>
      <c r="C44" s="61" t="s">
        <v>112</v>
      </c>
      <c r="D44" s="127"/>
      <c r="E44" s="62" t="s">
        <v>441</v>
      </c>
      <c r="F44" s="62" t="s">
        <v>441</v>
      </c>
      <c r="G44" s="62">
        <v>1.37148</v>
      </c>
      <c r="H44" s="62" t="s">
        <v>441</v>
      </c>
      <c r="I44" s="62" t="s">
        <v>441</v>
      </c>
      <c r="J44" s="62" t="s">
        <v>441</v>
      </c>
      <c r="K44" s="62" t="s">
        <v>441</v>
      </c>
      <c r="L44" s="62" t="s">
        <v>441</v>
      </c>
      <c r="M44" s="62" t="s">
        <v>441</v>
      </c>
      <c r="N44" s="62" t="s">
        <v>441</v>
      </c>
      <c r="O44" s="62" t="s">
        <v>441</v>
      </c>
      <c r="P44" s="62" t="s">
        <v>441</v>
      </c>
      <c r="Q44" s="62" t="s">
        <v>441</v>
      </c>
      <c r="R44" s="62" t="s">
        <v>441</v>
      </c>
      <c r="S44" s="62" t="s">
        <v>441</v>
      </c>
      <c r="T44" s="62" t="s">
        <v>441</v>
      </c>
      <c r="U44" s="62" t="s">
        <v>441</v>
      </c>
      <c r="V44" s="62" t="s">
        <v>441</v>
      </c>
      <c r="W44" s="62" t="s">
        <v>441</v>
      </c>
      <c r="X44" s="62" t="s">
        <v>441</v>
      </c>
      <c r="Y44" s="62" t="s">
        <v>441</v>
      </c>
      <c r="Z44" s="62" t="s">
        <v>441</v>
      </c>
      <c r="AA44" s="62" t="s">
        <v>441</v>
      </c>
      <c r="AB44" s="62" t="s">
        <v>441</v>
      </c>
      <c r="AC44" s="62" t="s">
        <v>441</v>
      </c>
      <c r="AD44" s="62" t="s">
        <v>441</v>
      </c>
      <c r="AE44" s="51"/>
      <c r="AF44" s="62" t="s">
        <v>445</v>
      </c>
      <c r="AG44" s="62" t="s">
        <v>443</v>
      </c>
      <c r="AH44" s="62" t="s">
        <v>443</v>
      </c>
      <c r="AI44" s="62" t="s">
        <v>444</v>
      </c>
      <c r="AJ44" s="62" t="s">
        <v>443</v>
      </c>
      <c r="AK44" s="62" t="s">
        <v>443</v>
      </c>
      <c r="AL44" s="128" t="s">
        <v>49</v>
      </c>
    </row>
    <row r="45" spans="1:38" ht="26.25" customHeight="1" thickBot="1" x14ac:dyDescent="0.25">
      <c r="A45" s="60" t="s">
        <v>70</v>
      </c>
      <c r="B45" s="60" t="s">
        <v>113</v>
      </c>
      <c r="C45" s="61" t="s">
        <v>114</v>
      </c>
      <c r="D45" s="127"/>
      <c r="E45" s="62" t="s">
        <v>441</v>
      </c>
      <c r="F45" s="62" t="s">
        <v>441</v>
      </c>
      <c r="G45" s="62" t="s">
        <v>444</v>
      </c>
      <c r="H45" s="62" t="s">
        <v>441</v>
      </c>
      <c r="I45" s="62" t="s">
        <v>441</v>
      </c>
      <c r="J45" s="62" t="s">
        <v>441</v>
      </c>
      <c r="K45" s="62" t="s">
        <v>441</v>
      </c>
      <c r="L45" s="62" t="s">
        <v>441</v>
      </c>
      <c r="M45" s="62" t="s">
        <v>441</v>
      </c>
      <c r="N45" s="62" t="s">
        <v>441</v>
      </c>
      <c r="O45" s="62" t="s">
        <v>441</v>
      </c>
      <c r="P45" s="62" t="s">
        <v>441</v>
      </c>
      <c r="Q45" s="62" t="s">
        <v>441</v>
      </c>
      <c r="R45" s="62" t="s">
        <v>441</v>
      </c>
      <c r="S45" s="62" t="s">
        <v>441</v>
      </c>
      <c r="T45" s="62" t="s">
        <v>441</v>
      </c>
      <c r="U45" s="62" t="s">
        <v>441</v>
      </c>
      <c r="V45" s="62" t="s">
        <v>441</v>
      </c>
      <c r="W45" s="62" t="s">
        <v>441</v>
      </c>
      <c r="X45" s="62" t="s">
        <v>441</v>
      </c>
      <c r="Y45" s="62" t="s">
        <v>441</v>
      </c>
      <c r="Z45" s="62" t="s">
        <v>441</v>
      </c>
      <c r="AA45" s="62" t="s">
        <v>441</v>
      </c>
      <c r="AB45" s="62" t="s">
        <v>441</v>
      </c>
      <c r="AC45" s="62" t="s">
        <v>441</v>
      </c>
      <c r="AD45" s="62" t="s">
        <v>441</v>
      </c>
      <c r="AE45" s="51"/>
      <c r="AF45" s="62" t="s">
        <v>442</v>
      </c>
      <c r="AG45" s="62" t="s">
        <v>442</v>
      </c>
      <c r="AH45" s="62" t="s">
        <v>442</v>
      </c>
      <c r="AI45" s="62" t="s">
        <v>442</v>
      </c>
      <c r="AJ45" s="62" t="s">
        <v>442</v>
      </c>
      <c r="AK45" s="62" t="s">
        <v>443</v>
      </c>
      <c r="AL45" s="128" t="s">
        <v>49</v>
      </c>
    </row>
    <row r="46" spans="1:38" ht="26.25" customHeight="1" thickBot="1" x14ac:dyDescent="0.25">
      <c r="A46" s="60" t="s">
        <v>103</v>
      </c>
      <c r="B46" s="60" t="s">
        <v>115</v>
      </c>
      <c r="C46" s="61" t="s">
        <v>116</v>
      </c>
      <c r="D46" s="127"/>
      <c r="E46" s="62" t="s">
        <v>441</v>
      </c>
      <c r="F46" s="62" t="s">
        <v>441</v>
      </c>
      <c r="G46" s="62" t="s">
        <v>444</v>
      </c>
      <c r="H46" s="62" t="s">
        <v>441</v>
      </c>
      <c r="I46" s="62" t="s">
        <v>441</v>
      </c>
      <c r="J46" s="62" t="s">
        <v>441</v>
      </c>
      <c r="K46" s="62" t="s">
        <v>441</v>
      </c>
      <c r="L46" s="62" t="s">
        <v>441</v>
      </c>
      <c r="M46" s="62" t="s">
        <v>441</v>
      </c>
      <c r="N46" s="62" t="s">
        <v>441</v>
      </c>
      <c r="O46" s="62" t="s">
        <v>441</v>
      </c>
      <c r="P46" s="62" t="s">
        <v>441</v>
      </c>
      <c r="Q46" s="62" t="s">
        <v>441</v>
      </c>
      <c r="R46" s="62" t="s">
        <v>441</v>
      </c>
      <c r="S46" s="62" t="s">
        <v>441</v>
      </c>
      <c r="T46" s="62" t="s">
        <v>441</v>
      </c>
      <c r="U46" s="62" t="s">
        <v>441</v>
      </c>
      <c r="V46" s="62" t="s">
        <v>441</v>
      </c>
      <c r="W46" s="62" t="s">
        <v>441</v>
      </c>
      <c r="X46" s="62" t="s">
        <v>441</v>
      </c>
      <c r="Y46" s="62" t="s">
        <v>441</v>
      </c>
      <c r="Z46" s="62" t="s">
        <v>441</v>
      </c>
      <c r="AA46" s="62" t="s">
        <v>441</v>
      </c>
      <c r="AB46" s="62" t="s">
        <v>441</v>
      </c>
      <c r="AC46" s="62" t="s">
        <v>441</v>
      </c>
      <c r="AD46" s="62" t="s">
        <v>441</v>
      </c>
      <c r="AE46" s="51"/>
      <c r="AF46" s="62" t="s">
        <v>442</v>
      </c>
      <c r="AG46" s="62" t="s">
        <v>444</v>
      </c>
      <c r="AH46" s="62" t="s">
        <v>442</v>
      </c>
      <c r="AI46" s="62" t="s">
        <v>444</v>
      </c>
      <c r="AJ46" s="62" t="s">
        <v>443</v>
      </c>
      <c r="AK46" s="62" t="s">
        <v>443</v>
      </c>
      <c r="AL46" s="128" t="s">
        <v>49</v>
      </c>
    </row>
    <row r="47" spans="1:38" ht="26.25" customHeight="1" thickBot="1" x14ac:dyDescent="0.25">
      <c r="A47" s="60" t="s">
        <v>70</v>
      </c>
      <c r="B47" s="60" t="s">
        <v>117</v>
      </c>
      <c r="C47" s="61" t="s">
        <v>118</v>
      </c>
      <c r="D47" s="127"/>
      <c r="E47" s="62" t="s">
        <v>441</v>
      </c>
      <c r="F47" s="62" t="s">
        <v>441</v>
      </c>
      <c r="G47" s="62" t="s">
        <v>444</v>
      </c>
      <c r="H47" s="62" t="s">
        <v>441</v>
      </c>
      <c r="I47" s="62" t="s">
        <v>441</v>
      </c>
      <c r="J47" s="62" t="s">
        <v>441</v>
      </c>
      <c r="K47" s="62" t="s">
        <v>441</v>
      </c>
      <c r="L47" s="62" t="s">
        <v>441</v>
      </c>
      <c r="M47" s="62" t="s">
        <v>441</v>
      </c>
      <c r="N47" s="62" t="s">
        <v>441</v>
      </c>
      <c r="O47" s="62" t="s">
        <v>441</v>
      </c>
      <c r="P47" s="62" t="s">
        <v>441</v>
      </c>
      <c r="Q47" s="62" t="s">
        <v>441</v>
      </c>
      <c r="R47" s="62" t="s">
        <v>441</v>
      </c>
      <c r="S47" s="62" t="s">
        <v>441</v>
      </c>
      <c r="T47" s="62" t="s">
        <v>441</v>
      </c>
      <c r="U47" s="62" t="s">
        <v>441</v>
      </c>
      <c r="V47" s="62" t="s">
        <v>441</v>
      </c>
      <c r="W47" s="62" t="s">
        <v>441</v>
      </c>
      <c r="X47" s="62" t="s">
        <v>441</v>
      </c>
      <c r="Y47" s="62" t="s">
        <v>441</v>
      </c>
      <c r="Z47" s="62" t="s">
        <v>441</v>
      </c>
      <c r="AA47" s="62" t="s">
        <v>441</v>
      </c>
      <c r="AB47" s="62" t="s">
        <v>441</v>
      </c>
      <c r="AC47" s="62" t="s">
        <v>441</v>
      </c>
      <c r="AD47" s="62" t="s">
        <v>441</v>
      </c>
      <c r="AE47" s="51"/>
      <c r="AF47" s="62" t="s">
        <v>444</v>
      </c>
      <c r="AG47" s="62" t="s">
        <v>443</v>
      </c>
      <c r="AH47" s="62" t="s">
        <v>443</v>
      </c>
      <c r="AI47" s="62" t="s">
        <v>444</v>
      </c>
      <c r="AJ47" s="62" t="s">
        <v>443</v>
      </c>
      <c r="AK47" s="62" t="s">
        <v>443</v>
      </c>
      <c r="AL47" s="128" t="s">
        <v>49</v>
      </c>
    </row>
    <row r="48" spans="1:38" ht="26.25" customHeight="1" thickBot="1" x14ac:dyDescent="0.25">
      <c r="A48" s="60" t="s">
        <v>119</v>
      </c>
      <c r="B48" s="60" t="s">
        <v>120</v>
      </c>
      <c r="C48" s="61" t="s">
        <v>121</v>
      </c>
      <c r="D48" s="127"/>
      <c r="E48" s="62" t="s">
        <v>441</v>
      </c>
      <c r="F48" s="62" t="s">
        <v>441</v>
      </c>
      <c r="G48" s="62" t="s">
        <v>443</v>
      </c>
      <c r="H48" s="62" t="s">
        <v>441</v>
      </c>
      <c r="I48" s="62" t="s">
        <v>441</v>
      </c>
      <c r="J48" s="62" t="s">
        <v>441</v>
      </c>
      <c r="K48" s="62" t="s">
        <v>441</v>
      </c>
      <c r="L48" s="62" t="s">
        <v>441</v>
      </c>
      <c r="M48" s="62" t="s">
        <v>441</v>
      </c>
      <c r="N48" s="62" t="s">
        <v>441</v>
      </c>
      <c r="O48" s="62" t="s">
        <v>441</v>
      </c>
      <c r="P48" s="62" t="s">
        <v>441</v>
      </c>
      <c r="Q48" s="62" t="s">
        <v>441</v>
      </c>
      <c r="R48" s="62" t="s">
        <v>441</v>
      </c>
      <c r="S48" s="62" t="s">
        <v>441</v>
      </c>
      <c r="T48" s="62" t="s">
        <v>441</v>
      </c>
      <c r="U48" s="62" t="s">
        <v>441</v>
      </c>
      <c r="V48" s="62" t="s">
        <v>441</v>
      </c>
      <c r="W48" s="62" t="s">
        <v>441</v>
      </c>
      <c r="X48" s="62" t="s">
        <v>441</v>
      </c>
      <c r="Y48" s="62" t="s">
        <v>441</v>
      </c>
      <c r="Z48" s="62" t="s">
        <v>441</v>
      </c>
      <c r="AA48" s="62" t="s">
        <v>441</v>
      </c>
      <c r="AB48" s="62" t="s">
        <v>441</v>
      </c>
      <c r="AC48" s="62" t="s">
        <v>441</v>
      </c>
      <c r="AD48" s="62" t="s">
        <v>441</v>
      </c>
      <c r="AE48" s="51"/>
      <c r="AF48" s="62" t="s">
        <v>443</v>
      </c>
      <c r="AG48" s="62" t="s">
        <v>443</v>
      </c>
      <c r="AH48" s="62" t="s">
        <v>443</v>
      </c>
      <c r="AI48" s="62" t="s">
        <v>443</v>
      </c>
      <c r="AJ48" s="62" t="s">
        <v>443</v>
      </c>
      <c r="AK48" s="62">
        <v>6.6434090000000001</v>
      </c>
      <c r="AL48" s="128" t="s">
        <v>122</v>
      </c>
    </row>
    <row r="49" spans="1:38" ht="26.25" customHeight="1" thickBot="1" x14ac:dyDescent="0.25">
      <c r="A49" s="60" t="s">
        <v>119</v>
      </c>
      <c r="B49" s="60" t="s">
        <v>123</v>
      </c>
      <c r="C49" s="61" t="s">
        <v>124</v>
      </c>
      <c r="D49" s="127"/>
      <c r="E49" s="62" t="s">
        <v>441</v>
      </c>
      <c r="F49" s="62" t="s">
        <v>441</v>
      </c>
      <c r="G49" s="62" t="s">
        <v>442</v>
      </c>
      <c r="H49" s="62" t="s">
        <v>441</v>
      </c>
      <c r="I49" s="62" t="s">
        <v>441</v>
      </c>
      <c r="J49" s="62" t="s">
        <v>441</v>
      </c>
      <c r="K49" s="62" t="s">
        <v>441</v>
      </c>
      <c r="L49" s="62" t="s">
        <v>441</v>
      </c>
      <c r="M49" s="62" t="s">
        <v>441</v>
      </c>
      <c r="N49" s="62" t="s">
        <v>441</v>
      </c>
      <c r="O49" s="62" t="s">
        <v>441</v>
      </c>
      <c r="P49" s="62" t="s">
        <v>441</v>
      </c>
      <c r="Q49" s="62" t="s">
        <v>441</v>
      </c>
      <c r="R49" s="62" t="s">
        <v>441</v>
      </c>
      <c r="S49" s="62" t="s">
        <v>441</v>
      </c>
      <c r="T49" s="62" t="s">
        <v>441</v>
      </c>
      <c r="U49" s="62" t="s">
        <v>441</v>
      </c>
      <c r="V49" s="62" t="s">
        <v>441</v>
      </c>
      <c r="W49" s="62" t="s">
        <v>441</v>
      </c>
      <c r="X49" s="62" t="s">
        <v>441</v>
      </c>
      <c r="Y49" s="62" t="s">
        <v>441</v>
      </c>
      <c r="Z49" s="62" t="s">
        <v>441</v>
      </c>
      <c r="AA49" s="62" t="s">
        <v>441</v>
      </c>
      <c r="AB49" s="62" t="s">
        <v>441</v>
      </c>
      <c r="AC49" s="62" t="s">
        <v>441</v>
      </c>
      <c r="AD49" s="62" t="s">
        <v>441</v>
      </c>
      <c r="AE49" s="51"/>
      <c r="AF49" s="62" t="s">
        <v>443</v>
      </c>
      <c r="AG49" s="62" t="s">
        <v>443</v>
      </c>
      <c r="AH49" s="62" t="s">
        <v>443</v>
      </c>
      <c r="AI49" s="62" t="s">
        <v>443</v>
      </c>
      <c r="AJ49" s="62" t="s">
        <v>443</v>
      </c>
      <c r="AK49" s="62" t="s">
        <v>442</v>
      </c>
      <c r="AL49" s="128" t="s">
        <v>125</v>
      </c>
    </row>
    <row r="50" spans="1:38" ht="26.25" customHeight="1" thickBot="1" x14ac:dyDescent="0.25">
      <c r="A50" s="60" t="s">
        <v>119</v>
      </c>
      <c r="B50" s="60" t="s">
        <v>126</v>
      </c>
      <c r="C50" s="61" t="s">
        <v>127</v>
      </c>
      <c r="D50" s="127"/>
      <c r="E50" s="62" t="s">
        <v>441</v>
      </c>
      <c r="F50" s="62" t="s">
        <v>441</v>
      </c>
      <c r="G50" s="62" t="s">
        <v>442</v>
      </c>
      <c r="H50" s="62" t="s">
        <v>441</v>
      </c>
      <c r="I50" s="62" t="s">
        <v>441</v>
      </c>
      <c r="J50" s="62" t="s">
        <v>441</v>
      </c>
      <c r="K50" s="62" t="s">
        <v>441</v>
      </c>
      <c r="L50" s="62" t="s">
        <v>441</v>
      </c>
      <c r="M50" s="62" t="s">
        <v>441</v>
      </c>
      <c r="N50" s="62" t="s">
        <v>441</v>
      </c>
      <c r="O50" s="62" t="s">
        <v>441</v>
      </c>
      <c r="P50" s="62" t="s">
        <v>441</v>
      </c>
      <c r="Q50" s="62" t="s">
        <v>441</v>
      </c>
      <c r="R50" s="62" t="s">
        <v>441</v>
      </c>
      <c r="S50" s="62" t="s">
        <v>441</v>
      </c>
      <c r="T50" s="62" t="s">
        <v>441</v>
      </c>
      <c r="U50" s="62" t="s">
        <v>441</v>
      </c>
      <c r="V50" s="62" t="s">
        <v>441</v>
      </c>
      <c r="W50" s="62" t="s">
        <v>441</v>
      </c>
      <c r="X50" s="62" t="s">
        <v>441</v>
      </c>
      <c r="Y50" s="62" t="s">
        <v>441</v>
      </c>
      <c r="Z50" s="62" t="s">
        <v>441</v>
      </c>
      <c r="AA50" s="62" t="s">
        <v>441</v>
      </c>
      <c r="AB50" s="62" t="s">
        <v>441</v>
      </c>
      <c r="AC50" s="62" t="s">
        <v>441</v>
      </c>
      <c r="AD50" s="62" t="s">
        <v>441</v>
      </c>
      <c r="AE50" s="51"/>
      <c r="AF50" s="62" t="s">
        <v>443</v>
      </c>
      <c r="AG50" s="62" t="s">
        <v>443</v>
      </c>
      <c r="AH50" s="62" t="s">
        <v>443</v>
      </c>
      <c r="AI50" s="62" t="s">
        <v>443</v>
      </c>
      <c r="AJ50" s="62" t="s">
        <v>443</v>
      </c>
      <c r="AK50" s="62" t="s">
        <v>444</v>
      </c>
      <c r="AL50" s="128" t="s">
        <v>412</v>
      </c>
    </row>
    <row r="51" spans="1:38" ht="26.25" customHeight="1" thickBot="1" x14ac:dyDescent="0.25">
      <c r="A51" s="60" t="s">
        <v>119</v>
      </c>
      <c r="B51" s="64" t="s">
        <v>128</v>
      </c>
      <c r="C51" s="61" t="s">
        <v>129</v>
      </c>
      <c r="D51" s="127"/>
      <c r="E51" s="62" t="s">
        <v>441</v>
      </c>
      <c r="F51" s="62" t="s">
        <v>441</v>
      </c>
      <c r="G51" s="62" t="s">
        <v>442</v>
      </c>
      <c r="H51" s="62" t="s">
        <v>441</v>
      </c>
      <c r="I51" s="62" t="s">
        <v>441</v>
      </c>
      <c r="J51" s="62" t="s">
        <v>441</v>
      </c>
      <c r="K51" s="62" t="s">
        <v>441</v>
      </c>
      <c r="L51" s="62" t="s">
        <v>441</v>
      </c>
      <c r="M51" s="62" t="s">
        <v>441</v>
      </c>
      <c r="N51" s="62" t="s">
        <v>441</v>
      </c>
      <c r="O51" s="62" t="s">
        <v>441</v>
      </c>
      <c r="P51" s="62" t="s">
        <v>441</v>
      </c>
      <c r="Q51" s="62" t="s">
        <v>441</v>
      </c>
      <c r="R51" s="62" t="s">
        <v>441</v>
      </c>
      <c r="S51" s="62" t="s">
        <v>441</v>
      </c>
      <c r="T51" s="62" t="s">
        <v>441</v>
      </c>
      <c r="U51" s="62" t="s">
        <v>441</v>
      </c>
      <c r="V51" s="62" t="s">
        <v>441</v>
      </c>
      <c r="W51" s="62" t="s">
        <v>441</v>
      </c>
      <c r="X51" s="62" t="s">
        <v>441</v>
      </c>
      <c r="Y51" s="62" t="s">
        <v>441</v>
      </c>
      <c r="Z51" s="62" t="s">
        <v>441</v>
      </c>
      <c r="AA51" s="62" t="s">
        <v>441</v>
      </c>
      <c r="AB51" s="62" t="s">
        <v>441</v>
      </c>
      <c r="AC51" s="62" t="s">
        <v>441</v>
      </c>
      <c r="AD51" s="62" t="s">
        <v>441</v>
      </c>
      <c r="AE51" s="51"/>
      <c r="AF51" s="62" t="s">
        <v>443</v>
      </c>
      <c r="AG51" s="62" t="s">
        <v>443</v>
      </c>
      <c r="AH51" s="62" t="s">
        <v>443</v>
      </c>
      <c r="AI51" s="62" t="s">
        <v>443</v>
      </c>
      <c r="AJ51" s="62" t="s">
        <v>443</v>
      </c>
      <c r="AK51" s="62" t="s">
        <v>444</v>
      </c>
      <c r="AL51" s="128" t="s">
        <v>130</v>
      </c>
    </row>
    <row r="52" spans="1:38" ht="26.25" customHeight="1" thickBot="1" x14ac:dyDescent="0.25">
      <c r="A52" s="60" t="s">
        <v>119</v>
      </c>
      <c r="B52" s="64" t="s">
        <v>131</v>
      </c>
      <c r="C52" s="66" t="s">
        <v>392</v>
      </c>
      <c r="D52" s="133"/>
      <c r="E52" s="62" t="s">
        <v>441</v>
      </c>
      <c r="F52" s="62" t="s">
        <v>441</v>
      </c>
      <c r="G52" s="62">
        <v>3.89918E-2</v>
      </c>
      <c r="H52" s="62" t="s">
        <v>441</v>
      </c>
      <c r="I52" s="62" t="s">
        <v>441</v>
      </c>
      <c r="J52" s="62" t="s">
        <v>441</v>
      </c>
      <c r="K52" s="62" t="s">
        <v>441</v>
      </c>
      <c r="L52" s="62" t="s">
        <v>441</v>
      </c>
      <c r="M52" s="62" t="s">
        <v>441</v>
      </c>
      <c r="N52" s="62" t="s">
        <v>441</v>
      </c>
      <c r="O52" s="62" t="s">
        <v>441</v>
      </c>
      <c r="P52" s="62" t="s">
        <v>441</v>
      </c>
      <c r="Q52" s="62" t="s">
        <v>441</v>
      </c>
      <c r="R52" s="62" t="s">
        <v>441</v>
      </c>
      <c r="S52" s="62" t="s">
        <v>441</v>
      </c>
      <c r="T52" s="62" t="s">
        <v>441</v>
      </c>
      <c r="U52" s="62" t="s">
        <v>441</v>
      </c>
      <c r="V52" s="62" t="s">
        <v>441</v>
      </c>
      <c r="W52" s="62" t="s">
        <v>441</v>
      </c>
      <c r="X52" s="62" t="s">
        <v>441</v>
      </c>
      <c r="Y52" s="62" t="s">
        <v>441</v>
      </c>
      <c r="Z52" s="62" t="s">
        <v>441</v>
      </c>
      <c r="AA52" s="62" t="s">
        <v>441</v>
      </c>
      <c r="AB52" s="62" t="s">
        <v>441</v>
      </c>
      <c r="AC52" s="62" t="s">
        <v>441</v>
      </c>
      <c r="AD52" s="62" t="s">
        <v>441</v>
      </c>
      <c r="AE52" s="51"/>
      <c r="AF52" s="62" t="s">
        <v>443</v>
      </c>
      <c r="AG52" s="62" t="s">
        <v>443</v>
      </c>
      <c r="AH52" s="62" t="s">
        <v>443</v>
      </c>
      <c r="AI52" s="62" t="s">
        <v>443</v>
      </c>
      <c r="AJ52" s="62" t="s">
        <v>443</v>
      </c>
      <c r="AK52" s="62" t="s">
        <v>444</v>
      </c>
      <c r="AL52" s="128" t="s">
        <v>132</v>
      </c>
    </row>
    <row r="53" spans="1:38" ht="26.25" customHeight="1" thickBot="1" x14ac:dyDescent="0.25">
      <c r="A53" s="60" t="s">
        <v>119</v>
      </c>
      <c r="B53" s="64" t="s">
        <v>133</v>
      </c>
      <c r="C53" s="66" t="s">
        <v>134</v>
      </c>
      <c r="D53" s="133"/>
      <c r="E53" s="62" t="s">
        <v>441</v>
      </c>
      <c r="F53" s="62" t="s">
        <v>441</v>
      </c>
      <c r="G53" s="62" t="s">
        <v>443</v>
      </c>
      <c r="H53" s="62" t="s">
        <v>441</v>
      </c>
      <c r="I53" s="62" t="s">
        <v>441</v>
      </c>
      <c r="J53" s="62" t="s">
        <v>441</v>
      </c>
      <c r="K53" s="62" t="s">
        <v>441</v>
      </c>
      <c r="L53" s="62" t="s">
        <v>441</v>
      </c>
      <c r="M53" s="62" t="s">
        <v>441</v>
      </c>
      <c r="N53" s="62" t="s">
        <v>441</v>
      </c>
      <c r="O53" s="62" t="s">
        <v>441</v>
      </c>
      <c r="P53" s="62" t="s">
        <v>441</v>
      </c>
      <c r="Q53" s="62" t="s">
        <v>441</v>
      </c>
      <c r="R53" s="62" t="s">
        <v>441</v>
      </c>
      <c r="S53" s="62" t="s">
        <v>441</v>
      </c>
      <c r="T53" s="62" t="s">
        <v>441</v>
      </c>
      <c r="U53" s="62" t="s">
        <v>441</v>
      </c>
      <c r="V53" s="62" t="s">
        <v>441</v>
      </c>
      <c r="W53" s="62" t="s">
        <v>441</v>
      </c>
      <c r="X53" s="62" t="s">
        <v>441</v>
      </c>
      <c r="Y53" s="62" t="s">
        <v>441</v>
      </c>
      <c r="Z53" s="62" t="s">
        <v>441</v>
      </c>
      <c r="AA53" s="62" t="s">
        <v>441</v>
      </c>
      <c r="AB53" s="62" t="s">
        <v>441</v>
      </c>
      <c r="AC53" s="62" t="s">
        <v>441</v>
      </c>
      <c r="AD53" s="62" t="s">
        <v>441</v>
      </c>
      <c r="AE53" s="51"/>
      <c r="AF53" s="62" t="s">
        <v>443</v>
      </c>
      <c r="AG53" s="62" t="s">
        <v>443</v>
      </c>
      <c r="AH53" s="62" t="s">
        <v>443</v>
      </c>
      <c r="AI53" s="62" t="s">
        <v>443</v>
      </c>
      <c r="AJ53" s="62" t="s">
        <v>443</v>
      </c>
      <c r="AK53" s="62">
        <v>0.2</v>
      </c>
      <c r="AL53" s="128" t="s">
        <v>135</v>
      </c>
    </row>
    <row r="54" spans="1:38" ht="37.5" customHeight="1" thickBot="1" x14ac:dyDescent="0.25">
      <c r="A54" s="60" t="s">
        <v>119</v>
      </c>
      <c r="B54" s="64" t="s">
        <v>136</v>
      </c>
      <c r="C54" s="66" t="s">
        <v>137</v>
      </c>
      <c r="D54" s="133"/>
      <c r="E54" s="62" t="s">
        <v>441</v>
      </c>
      <c r="F54" s="62" t="s">
        <v>441</v>
      </c>
      <c r="G54" s="62" t="s">
        <v>442</v>
      </c>
      <c r="H54" s="62" t="s">
        <v>441</v>
      </c>
      <c r="I54" s="62" t="s">
        <v>441</v>
      </c>
      <c r="J54" s="62" t="s">
        <v>441</v>
      </c>
      <c r="K54" s="62" t="s">
        <v>441</v>
      </c>
      <c r="L54" s="62" t="s">
        <v>441</v>
      </c>
      <c r="M54" s="62" t="s">
        <v>441</v>
      </c>
      <c r="N54" s="62" t="s">
        <v>441</v>
      </c>
      <c r="O54" s="62" t="s">
        <v>441</v>
      </c>
      <c r="P54" s="62" t="s">
        <v>441</v>
      </c>
      <c r="Q54" s="62" t="s">
        <v>441</v>
      </c>
      <c r="R54" s="62" t="s">
        <v>441</v>
      </c>
      <c r="S54" s="62" t="s">
        <v>441</v>
      </c>
      <c r="T54" s="62" t="s">
        <v>441</v>
      </c>
      <c r="U54" s="62" t="s">
        <v>441</v>
      </c>
      <c r="V54" s="62" t="s">
        <v>441</v>
      </c>
      <c r="W54" s="62" t="s">
        <v>441</v>
      </c>
      <c r="X54" s="62" t="s">
        <v>441</v>
      </c>
      <c r="Y54" s="62" t="s">
        <v>441</v>
      </c>
      <c r="Z54" s="62" t="s">
        <v>441</v>
      </c>
      <c r="AA54" s="62" t="s">
        <v>441</v>
      </c>
      <c r="AB54" s="62" t="s">
        <v>441</v>
      </c>
      <c r="AC54" s="62" t="s">
        <v>441</v>
      </c>
      <c r="AD54" s="62" t="s">
        <v>441</v>
      </c>
      <c r="AE54" s="51"/>
      <c r="AF54" s="62" t="s">
        <v>443</v>
      </c>
      <c r="AG54" s="62" t="s">
        <v>443</v>
      </c>
      <c r="AH54" s="62" t="s">
        <v>443</v>
      </c>
      <c r="AI54" s="62" t="s">
        <v>443</v>
      </c>
      <c r="AJ54" s="62" t="s">
        <v>443</v>
      </c>
      <c r="AK54" s="62" t="s">
        <v>444</v>
      </c>
      <c r="AL54" s="128" t="s">
        <v>419</v>
      </c>
    </row>
    <row r="55" spans="1:38" ht="26.25" customHeight="1" thickBot="1" x14ac:dyDescent="0.25">
      <c r="A55" s="60" t="s">
        <v>119</v>
      </c>
      <c r="B55" s="64" t="s">
        <v>138</v>
      </c>
      <c r="C55" s="66" t="s">
        <v>139</v>
      </c>
      <c r="D55" s="133"/>
      <c r="E55" s="62" t="s">
        <v>441</v>
      </c>
      <c r="F55" s="62" t="s">
        <v>441</v>
      </c>
      <c r="G55" s="62" t="s">
        <v>444</v>
      </c>
      <c r="H55" s="62" t="s">
        <v>441</v>
      </c>
      <c r="I55" s="62" t="s">
        <v>441</v>
      </c>
      <c r="J55" s="62" t="s">
        <v>441</v>
      </c>
      <c r="K55" s="62" t="s">
        <v>441</v>
      </c>
      <c r="L55" s="62" t="s">
        <v>441</v>
      </c>
      <c r="M55" s="62" t="s">
        <v>441</v>
      </c>
      <c r="N55" s="62" t="s">
        <v>441</v>
      </c>
      <c r="O55" s="62" t="s">
        <v>441</v>
      </c>
      <c r="P55" s="62" t="s">
        <v>441</v>
      </c>
      <c r="Q55" s="62" t="s">
        <v>441</v>
      </c>
      <c r="R55" s="62" t="s">
        <v>441</v>
      </c>
      <c r="S55" s="62" t="s">
        <v>441</v>
      </c>
      <c r="T55" s="62" t="s">
        <v>441</v>
      </c>
      <c r="U55" s="62" t="s">
        <v>441</v>
      </c>
      <c r="V55" s="62" t="s">
        <v>441</v>
      </c>
      <c r="W55" s="62" t="s">
        <v>441</v>
      </c>
      <c r="X55" s="62" t="s">
        <v>441</v>
      </c>
      <c r="Y55" s="62" t="s">
        <v>441</v>
      </c>
      <c r="Z55" s="62" t="s">
        <v>441</v>
      </c>
      <c r="AA55" s="62" t="s">
        <v>441</v>
      </c>
      <c r="AB55" s="62" t="s">
        <v>441</v>
      </c>
      <c r="AC55" s="62" t="s">
        <v>441</v>
      </c>
      <c r="AD55" s="62" t="s">
        <v>441</v>
      </c>
      <c r="AE55" s="51"/>
      <c r="AF55" s="62" t="s">
        <v>443</v>
      </c>
      <c r="AG55" s="62" t="s">
        <v>443</v>
      </c>
      <c r="AH55" s="62" t="s">
        <v>443</v>
      </c>
      <c r="AI55" s="62" t="s">
        <v>443</v>
      </c>
      <c r="AJ55" s="62" t="s">
        <v>443</v>
      </c>
      <c r="AK55" s="62">
        <v>325.12</v>
      </c>
      <c r="AL55" s="128" t="s">
        <v>140</v>
      </c>
    </row>
    <row r="56" spans="1:38" ht="26.25" customHeight="1" thickBot="1" x14ac:dyDescent="0.25">
      <c r="A56" s="64" t="s">
        <v>119</v>
      </c>
      <c r="B56" s="64" t="s">
        <v>141</v>
      </c>
      <c r="C56" s="66" t="s">
        <v>401</v>
      </c>
      <c r="D56" s="133" t="s">
        <v>142</v>
      </c>
      <c r="E56" s="62" t="s">
        <v>441</v>
      </c>
      <c r="F56" s="62" t="s">
        <v>441</v>
      </c>
      <c r="G56" s="62" t="s">
        <v>444</v>
      </c>
      <c r="H56" s="62" t="s">
        <v>441</v>
      </c>
      <c r="I56" s="62" t="s">
        <v>441</v>
      </c>
      <c r="J56" s="62" t="s">
        <v>441</v>
      </c>
      <c r="K56" s="62" t="s">
        <v>441</v>
      </c>
      <c r="L56" s="62" t="s">
        <v>441</v>
      </c>
      <c r="M56" s="62" t="s">
        <v>441</v>
      </c>
      <c r="N56" s="62" t="s">
        <v>441</v>
      </c>
      <c r="O56" s="62" t="s">
        <v>441</v>
      </c>
      <c r="P56" s="62" t="s">
        <v>441</v>
      </c>
      <c r="Q56" s="62" t="s">
        <v>441</v>
      </c>
      <c r="R56" s="62" t="s">
        <v>441</v>
      </c>
      <c r="S56" s="62" t="s">
        <v>441</v>
      </c>
      <c r="T56" s="62" t="s">
        <v>441</v>
      </c>
      <c r="U56" s="62" t="s">
        <v>441</v>
      </c>
      <c r="V56" s="62" t="s">
        <v>441</v>
      </c>
      <c r="W56" s="62" t="s">
        <v>441</v>
      </c>
      <c r="X56" s="62" t="s">
        <v>441</v>
      </c>
      <c r="Y56" s="62" t="s">
        <v>441</v>
      </c>
      <c r="Z56" s="62" t="s">
        <v>441</v>
      </c>
      <c r="AA56" s="62" t="s">
        <v>441</v>
      </c>
      <c r="AB56" s="62" t="s">
        <v>441</v>
      </c>
      <c r="AC56" s="62" t="s">
        <v>441</v>
      </c>
      <c r="AD56" s="62" t="s">
        <v>441</v>
      </c>
      <c r="AE56" s="51"/>
      <c r="AF56" s="62" t="s">
        <v>443</v>
      </c>
      <c r="AG56" s="62" t="s">
        <v>443</v>
      </c>
      <c r="AH56" s="62" t="s">
        <v>443</v>
      </c>
      <c r="AI56" s="62" t="s">
        <v>443</v>
      </c>
      <c r="AJ56" s="62" t="s">
        <v>443</v>
      </c>
      <c r="AK56" s="62" t="s">
        <v>444</v>
      </c>
      <c r="AL56" s="128" t="s">
        <v>412</v>
      </c>
    </row>
    <row r="57" spans="1:38" ht="26.25" customHeight="1" thickBot="1" x14ac:dyDescent="0.25">
      <c r="A57" s="60" t="s">
        <v>53</v>
      </c>
      <c r="B57" s="60" t="s">
        <v>143</v>
      </c>
      <c r="C57" s="61" t="s">
        <v>144</v>
      </c>
      <c r="D57" s="127"/>
      <c r="E57" s="62" t="s">
        <v>441</v>
      </c>
      <c r="F57" s="62" t="s">
        <v>441</v>
      </c>
      <c r="G57" s="62" t="s">
        <v>444</v>
      </c>
      <c r="H57" s="62" t="s">
        <v>441</v>
      </c>
      <c r="I57" s="62" t="s">
        <v>441</v>
      </c>
      <c r="J57" s="62" t="s">
        <v>441</v>
      </c>
      <c r="K57" s="62" t="s">
        <v>441</v>
      </c>
      <c r="L57" s="62" t="s">
        <v>441</v>
      </c>
      <c r="M57" s="62" t="s">
        <v>441</v>
      </c>
      <c r="N57" s="62" t="s">
        <v>441</v>
      </c>
      <c r="O57" s="62" t="s">
        <v>441</v>
      </c>
      <c r="P57" s="62" t="s">
        <v>441</v>
      </c>
      <c r="Q57" s="62" t="s">
        <v>441</v>
      </c>
      <c r="R57" s="62" t="s">
        <v>441</v>
      </c>
      <c r="S57" s="62" t="s">
        <v>441</v>
      </c>
      <c r="T57" s="62" t="s">
        <v>441</v>
      </c>
      <c r="U57" s="62" t="s">
        <v>441</v>
      </c>
      <c r="V57" s="62" t="s">
        <v>441</v>
      </c>
      <c r="W57" s="62" t="s">
        <v>441</v>
      </c>
      <c r="X57" s="62" t="s">
        <v>441</v>
      </c>
      <c r="Y57" s="62" t="s">
        <v>441</v>
      </c>
      <c r="Z57" s="62" t="s">
        <v>441</v>
      </c>
      <c r="AA57" s="62" t="s">
        <v>441</v>
      </c>
      <c r="AB57" s="62" t="s">
        <v>441</v>
      </c>
      <c r="AC57" s="62" t="s">
        <v>441</v>
      </c>
      <c r="AD57" s="62" t="s">
        <v>441</v>
      </c>
      <c r="AE57" s="51"/>
      <c r="AF57" s="62" t="s">
        <v>444</v>
      </c>
      <c r="AG57" s="62" t="s">
        <v>444</v>
      </c>
      <c r="AH57" s="62" t="s">
        <v>444</v>
      </c>
      <c r="AI57" s="62" t="s">
        <v>444</v>
      </c>
      <c r="AJ57" s="62" t="s">
        <v>443</v>
      </c>
      <c r="AK57" s="62">
        <v>639</v>
      </c>
      <c r="AL57" s="128" t="s">
        <v>145</v>
      </c>
    </row>
    <row r="58" spans="1:38" ht="26.25" customHeight="1" thickBot="1" x14ac:dyDescent="0.25">
      <c r="A58" s="60" t="s">
        <v>53</v>
      </c>
      <c r="B58" s="60" t="s">
        <v>146</v>
      </c>
      <c r="C58" s="61" t="s">
        <v>147</v>
      </c>
      <c r="D58" s="127"/>
      <c r="E58" s="62" t="s">
        <v>441</v>
      </c>
      <c r="F58" s="62" t="s">
        <v>441</v>
      </c>
      <c r="G58" s="62" t="s">
        <v>443</v>
      </c>
      <c r="H58" s="62" t="s">
        <v>441</v>
      </c>
      <c r="I58" s="62" t="s">
        <v>441</v>
      </c>
      <c r="J58" s="62" t="s">
        <v>441</v>
      </c>
      <c r="K58" s="62" t="s">
        <v>441</v>
      </c>
      <c r="L58" s="62" t="s">
        <v>441</v>
      </c>
      <c r="M58" s="62" t="s">
        <v>441</v>
      </c>
      <c r="N58" s="62" t="s">
        <v>441</v>
      </c>
      <c r="O58" s="62" t="s">
        <v>441</v>
      </c>
      <c r="P58" s="62" t="s">
        <v>441</v>
      </c>
      <c r="Q58" s="62" t="s">
        <v>441</v>
      </c>
      <c r="R58" s="62" t="s">
        <v>441</v>
      </c>
      <c r="S58" s="62" t="s">
        <v>441</v>
      </c>
      <c r="T58" s="62" t="s">
        <v>441</v>
      </c>
      <c r="U58" s="62" t="s">
        <v>441</v>
      </c>
      <c r="V58" s="62" t="s">
        <v>441</v>
      </c>
      <c r="W58" s="62" t="s">
        <v>441</v>
      </c>
      <c r="X58" s="62" t="s">
        <v>441</v>
      </c>
      <c r="Y58" s="62" t="s">
        <v>441</v>
      </c>
      <c r="Z58" s="62" t="s">
        <v>441</v>
      </c>
      <c r="AA58" s="62" t="s">
        <v>441</v>
      </c>
      <c r="AB58" s="62" t="s">
        <v>441</v>
      </c>
      <c r="AC58" s="62" t="s">
        <v>441</v>
      </c>
      <c r="AD58" s="62" t="s">
        <v>441</v>
      </c>
      <c r="AE58" s="51"/>
      <c r="AF58" s="62" t="s">
        <v>444</v>
      </c>
      <c r="AG58" s="62" t="s">
        <v>443</v>
      </c>
      <c r="AH58" s="62" t="s">
        <v>443</v>
      </c>
      <c r="AI58" s="62" t="s">
        <v>444</v>
      </c>
      <c r="AJ58" s="62" t="s">
        <v>443</v>
      </c>
      <c r="AK58" s="62">
        <v>22.759000000000004</v>
      </c>
      <c r="AL58" s="128" t="s">
        <v>148</v>
      </c>
    </row>
    <row r="59" spans="1:38" ht="26.25" customHeight="1" thickBot="1" x14ac:dyDescent="0.25">
      <c r="A59" s="60" t="s">
        <v>53</v>
      </c>
      <c r="B59" s="68" t="s">
        <v>149</v>
      </c>
      <c r="C59" s="61" t="s">
        <v>402</v>
      </c>
      <c r="D59" s="127"/>
      <c r="E59" s="62" t="s">
        <v>441</v>
      </c>
      <c r="F59" s="62" t="s">
        <v>441</v>
      </c>
      <c r="G59" s="62" t="s">
        <v>443</v>
      </c>
      <c r="H59" s="62" t="s">
        <v>441</v>
      </c>
      <c r="I59" s="62" t="s">
        <v>441</v>
      </c>
      <c r="J59" s="62" t="s">
        <v>441</v>
      </c>
      <c r="K59" s="62" t="s">
        <v>441</v>
      </c>
      <c r="L59" s="62" t="s">
        <v>441</v>
      </c>
      <c r="M59" s="62" t="s">
        <v>441</v>
      </c>
      <c r="N59" s="62" t="s">
        <v>441</v>
      </c>
      <c r="O59" s="62" t="s">
        <v>441</v>
      </c>
      <c r="P59" s="62" t="s">
        <v>441</v>
      </c>
      <c r="Q59" s="62" t="s">
        <v>441</v>
      </c>
      <c r="R59" s="62" t="s">
        <v>441</v>
      </c>
      <c r="S59" s="62" t="s">
        <v>441</v>
      </c>
      <c r="T59" s="62" t="s">
        <v>441</v>
      </c>
      <c r="U59" s="62" t="s">
        <v>441</v>
      </c>
      <c r="V59" s="62" t="s">
        <v>441</v>
      </c>
      <c r="W59" s="62" t="s">
        <v>441</v>
      </c>
      <c r="X59" s="62" t="s">
        <v>441</v>
      </c>
      <c r="Y59" s="62" t="s">
        <v>441</v>
      </c>
      <c r="Z59" s="62" t="s">
        <v>441</v>
      </c>
      <c r="AA59" s="62" t="s">
        <v>441</v>
      </c>
      <c r="AB59" s="62" t="s">
        <v>441</v>
      </c>
      <c r="AC59" s="62" t="s">
        <v>441</v>
      </c>
      <c r="AD59" s="62" t="s">
        <v>441</v>
      </c>
      <c r="AE59" s="51"/>
      <c r="AF59" s="62" t="s">
        <v>443</v>
      </c>
      <c r="AG59" s="62" t="s">
        <v>443</v>
      </c>
      <c r="AH59" s="62" t="s">
        <v>443</v>
      </c>
      <c r="AI59" s="62" t="s">
        <v>443</v>
      </c>
      <c r="AJ59" s="62" t="s">
        <v>443</v>
      </c>
      <c r="AK59" s="62"/>
      <c r="AL59" s="128" t="s">
        <v>420</v>
      </c>
    </row>
    <row r="60" spans="1:38" ht="26.25" customHeight="1" thickBot="1" x14ac:dyDescent="0.25">
      <c r="A60" s="60" t="s">
        <v>53</v>
      </c>
      <c r="B60" s="68" t="s">
        <v>150</v>
      </c>
      <c r="C60" s="61" t="s">
        <v>151</v>
      </c>
      <c r="D60" s="129"/>
      <c r="E60" s="62" t="s">
        <v>441</v>
      </c>
      <c r="F60" s="62" t="s">
        <v>441</v>
      </c>
      <c r="G60" s="62" t="s">
        <v>443</v>
      </c>
      <c r="H60" s="62" t="s">
        <v>441</v>
      </c>
      <c r="I60" s="62" t="s">
        <v>441</v>
      </c>
      <c r="J60" s="62" t="s">
        <v>441</v>
      </c>
      <c r="K60" s="62" t="s">
        <v>441</v>
      </c>
      <c r="L60" s="62" t="s">
        <v>441</v>
      </c>
      <c r="M60" s="62" t="s">
        <v>441</v>
      </c>
      <c r="N60" s="62" t="s">
        <v>441</v>
      </c>
      <c r="O60" s="62" t="s">
        <v>441</v>
      </c>
      <c r="P60" s="62" t="s">
        <v>441</v>
      </c>
      <c r="Q60" s="62" t="s">
        <v>441</v>
      </c>
      <c r="R60" s="62" t="s">
        <v>441</v>
      </c>
      <c r="S60" s="62" t="s">
        <v>441</v>
      </c>
      <c r="T60" s="62" t="s">
        <v>441</v>
      </c>
      <c r="U60" s="62" t="s">
        <v>441</v>
      </c>
      <c r="V60" s="62" t="s">
        <v>441</v>
      </c>
      <c r="W60" s="62" t="s">
        <v>441</v>
      </c>
      <c r="X60" s="62" t="s">
        <v>441</v>
      </c>
      <c r="Y60" s="62" t="s">
        <v>441</v>
      </c>
      <c r="Z60" s="62" t="s">
        <v>441</v>
      </c>
      <c r="AA60" s="62" t="s">
        <v>441</v>
      </c>
      <c r="AB60" s="62" t="s">
        <v>441</v>
      </c>
      <c r="AC60" s="62" t="s">
        <v>441</v>
      </c>
      <c r="AD60" s="62" t="s">
        <v>441</v>
      </c>
      <c r="AE60" s="51"/>
      <c r="AF60" s="62" t="s">
        <v>443</v>
      </c>
      <c r="AG60" s="62" t="s">
        <v>443</v>
      </c>
      <c r="AH60" s="62" t="s">
        <v>443</v>
      </c>
      <c r="AI60" s="62" t="s">
        <v>443</v>
      </c>
      <c r="AJ60" s="62" t="s">
        <v>443</v>
      </c>
      <c r="AK60" s="62" t="s">
        <v>442</v>
      </c>
      <c r="AL60" s="128" t="s">
        <v>421</v>
      </c>
    </row>
    <row r="61" spans="1:38" ht="26.25" customHeight="1" thickBot="1" x14ac:dyDescent="0.25">
      <c r="A61" s="60" t="s">
        <v>53</v>
      </c>
      <c r="B61" s="68" t="s">
        <v>152</v>
      </c>
      <c r="C61" s="61" t="s">
        <v>153</v>
      </c>
      <c r="D61" s="127"/>
      <c r="E61" s="62" t="s">
        <v>441</v>
      </c>
      <c r="F61" s="62" t="s">
        <v>441</v>
      </c>
      <c r="G61" s="62" t="s">
        <v>443</v>
      </c>
      <c r="H61" s="62" t="s">
        <v>441</v>
      </c>
      <c r="I61" s="62" t="s">
        <v>441</v>
      </c>
      <c r="J61" s="62" t="s">
        <v>441</v>
      </c>
      <c r="K61" s="62" t="s">
        <v>441</v>
      </c>
      <c r="L61" s="62" t="s">
        <v>441</v>
      </c>
      <c r="M61" s="62" t="s">
        <v>441</v>
      </c>
      <c r="N61" s="62" t="s">
        <v>441</v>
      </c>
      <c r="O61" s="62" t="s">
        <v>441</v>
      </c>
      <c r="P61" s="62" t="s">
        <v>441</v>
      </c>
      <c r="Q61" s="62" t="s">
        <v>441</v>
      </c>
      <c r="R61" s="62" t="s">
        <v>441</v>
      </c>
      <c r="S61" s="62" t="s">
        <v>441</v>
      </c>
      <c r="T61" s="62" t="s">
        <v>441</v>
      </c>
      <c r="U61" s="62" t="s">
        <v>441</v>
      </c>
      <c r="V61" s="62" t="s">
        <v>441</v>
      </c>
      <c r="W61" s="62" t="s">
        <v>441</v>
      </c>
      <c r="X61" s="62" t="s">
        <v>441</v>
      </c>
      <c r="Y61" s="62" t="s">
        <v>441</v>
      </c>
      <c r="Z61" s="62" t="s">
        <v>441</v>
      </c>
      <c r="AA61" s="62" t="s">
        <v>441</v>
      </c>
      <c r="AB61" s="62" t="s">
        <v>441</v>
      </c>
      <c r="AC61" s="62" t="s">
        <v>441</v>
      </c>
      <c r="AD61" s="62" t="s">
        <v>441</v>
      </c>
      <c r="AE61" s="51"/>
      <c r="AF61" s="62" t="s">
        <v>443</v>
      </c>
      <c r="AG61" s="62" t="s">
        <v>443</v>
      </c>
      <c r="AH61" s="62" t="s">
        <v>443</v>
      </c>
      <c r="AI61" s="62" t="s">
        <v>443</v>
      </c>
      <c r="AJ61" s="62" t="s">
        <v>443</v>
      </c>
      <c r="AK61" s="62">
        <v>1563766</v>
      </c>
      <c r="AL61" s="128" t="s">
        <v>422</v>
      </c>
    </row>
    <row r="62" spans="1:38" ht="26.25" customHeight="1" thickBot="1" x14ac:dyDescent="0.25">
      <c r="A62" s="60" t="s">
        <v>53</v>
      </c>
      <c r="B62" s="68" t="s">
        <v>154</v>
      </c>
      <c r="C62" s="61" t="s">
        <v>155</v>
      </c>
      <c r="D62" s="127"/>
      <c r="E62" s="62" t="s">
        <v>441</v>
      </c>
      <c r="F62" s="62" t="s">
        <v>441</v>
      </c>
      <c r="G62" s="62" t="s">
        <v>443</v>
      </c>
      <c r="H62" s="62" t="s">
        <v>441</v>
      </c>
      <c r="I62" s="62" t="s">
        <v>441</v>
      </c>
      <c r="J62" s="62" t="s">
        <v>441</v>
      </c>
      <c r="K62" s="62" t="s">
        <v>441</v>
      </c>
      <c r="L62" s="62" t="s">
        <v>441</v>
      </c>
      <c r="M62" s="62" t="s">
        <v>441</v>
      </c>
      <c r="N62" s="62" t="s">
        <v>441</v>
      </c>
      <c r="O62" s="62" t="s">
        <v>441</v>
      </c>
      <c r="P62" s="62" t="s">
        <v>441</v>
      </c>
      <c r="Q62" s="62" t="s">
        <v>441</v>
      </c>
      <c r="R62" s="62" t="s">
        <v>441</v>
      </c>
      <c r="S62" s="62" t="s">
        <v>441</v>
      </c>
      <c r="T62" s="62" t="s">
        <v>441</v>
      </c>
      <c r="U62" s="62" t="s">
        <v>441</v>
      </c>
      <c r="V62" s="62" t="s">
        <v>441</v>
      </c>
      <c r="W62" s="62" t="s">
        <v>441</v>
      </c>
      <c r="X62" s="62" t="s">
        <v>441</v>
      </c>
      <c r="Y62" s="62" t="s">
        <v>441</v>
      </c>
      <c r="Z62" s="62" t="s">
        <v>441</v>
      </c>
      <c r="AA62" s="62" t="s">
        <v>441</v>
      </c>
      <c r="AB62" s="62" t="s">
        <v>441</v>
      </c>
      <c r="AC62" s="62" t="s">
        <v>441</v>
      </c>
      <c r="AD62" s="62" t="s">
        <v>441</v>
      </c>
      <c r="AE62" s="51"/>
      <c r="AF62" s="62" t="s">
        <v>443</v>
      </c>
      <c r="AG62" s="62" t="s">
        <v>443</v>
      </c>
      <c r="AH62" s="62" t="s">
        <v>443</v>
      </c>
      <c r="AI62" s="62" t="s">
        <v>443</v>
      </c>
      <c r="AJ62" s="62" t="s">
        <v>443</v>
      </c>
      <c r="AK62" s="62" t="s">
        <v>444</v>
      </c>
      <c r="AL62" s="128" t="s">
        <v>423</v>
      </c>
    </row>
    <row r="63" spans="1:38" ht="26.25" customHeight="1" thickBot="1" x14ac:dyDescent="0.25">
      <c r="A63" s="60" t="s">
        <v>53</v>
      </c>
      <c r="B63" s="68" t="s">
        <v>156</v>
      </c>
      <c r="C63" s="66" t="s">
        <v>157</v>
      </c>
      <c r="D63" s="134"/>
      <c r="E63" s="62" t="s">
        <v>441</v>
      </c>
      <c r="F63" s="62" t="s">
        <v>441</v>
      </c>
      <c r="G63" s="62" t="s">
        <v>443</v>
      </c>
      <c r="H63" s="62" t="s">
        <v>441</v>
      </c>
      <c r="I63" s="62" t="s">
        <v>441</v>
      </c>
      <c r="J63" s="62" t="s">
        <v>441</v>
      </c>
      <c r="K63" s="62" t="s">
        <v>441</v>
      </c>
      <c r="L63" s="62" t="s">
        <v>441</v>
      </c>
      <c r="M63" s="62" t="s">
        <v>441</v>
      </c>
      <c r="N63" s="62" t="s">
        <v>441</v>
      </c>
      <c r="O63" s="62" t="s">
        <v>441</v>
      </c>
      <c r="P63" s="62" t="s">
        <v>441</v>
      </c>
      <c r="Q63" s="62" t="s">
        <v>441</v>
      </c>
      <c r="R63" s="62" t="s">
        <v>441</v>
      </c>
      <c r="S63" s="62" t="s">
        <v>441</v>
      </c>
      <c r="T63" s="62" t="s">
        <v>441</v>
      </c>
      <c r="U63" s="62" t="s">
        <v>441</v>
      </c>
      <c r="V63" s="62" t="s">
        <v>441</v>
      </c>
      <c r="W63" s="62" t="s">
        <v>441</v>
      </c>
      <c r="X63" s="62" t="s">
        <v>441</v>
      </c>
      <c r="Y63" s="62" t="s">
        <v>441</v>
      </c>
      <c r="Z63" s="62" t="s">
        <v>441</v>
      </c>
      <c r="AA63" s="62" t="s">
        <v>441</v>
      </c>
      <c r="AB63" s="62" t="s">
        <v>441</v>
      </c>
      <c r="AC63" s="62" t="s">
        <v>441</v>
      </c>
      <c r="AD63" s="62" t="s">
        <v>441</v>
      </c>
      <c r="AE63" s="51"/>
      <c r="AF63" s="62" t="s">
        <v>443</v>
      </c>
      <c r="AG63" s="62" t="s">
        <v>443</v>
      </c>
      <c r="AH63" s="62" t="s">
        <v>443</v>
      </c>
      <c r="AI63" s="62" t="s">
        <v>443</v>
      </c>
      <c r="AJ63" s="62" t="s">
        <v>443</v>
      </c>
      <c r="AK63" s="62">
        <v>2242</v>
      </c>
      <c r="AL63" s="128" t="s">
        <v>412</v>
      </c>
    </row>
    <row r="64" spans="1:38" ht="26.25" customHeight="1" thickBot="1" x14ac:dyDescent="0.25">
      <c r="A64" s="60" t="s">
        <v>53</v>
      </c>
      <c r="B64" s="68" t="s">
        <v>158</v>
      </c>
      <c r="C64" s="61" t="s">
        <v>159</v>
      </c>
      <c r="D64" s="127"/>
      <c r="E64" s="62" t="s">
        <v>441</v>
      </c>
      <c r="F64" s="62" t="s">
        <v>441</v>
      </c>
      <c r="G64" s="62" t="s">
        <v>442</v>
      </c>
      <c r="H64" s="62" t="s">
        <v>441</v>
      </c>
      <c r="I64" s="62" t="s">
        <v>441</v>
      </c>
      <c r="J64" s="62" t="s">
        <v>441</v>
      </c>
      <c r="K64" s="62" t="s">
        <v>441</v>
      </c>
      <c r="L64" s="62" t="s">
        <v>441</v>
      </c>
      <c r="M64" s="62" t="s">
        <v>441</v>
      </c>
      <c r="N64" s="62" t="s">
        <v>441</v>
      </c>
      <c r="O64" s="62" t="s">
        <v>441</v>
      </c>
      <c r="P64" s="62" t="s">
        <v>441</v>
      </c>
      <c r="Q64" s="62" t="s">
        <v>441</v>
      </c>
      <c r="R64" s="62" t="s">
        <v>441</v>
      </c>
      <c r="S64" s="62" t="s">
        <v>441</v>
      </c>
      <c r="T64" s="62" t="s">
        <v>441</v>
      </c>
      <c r="U64" s="62" t="s">
        <v>441</v>
      </c>
      <c r="V64" s="62" t="s">
        <v>441</v>
      </c>
      <c r="W64" s="62" t="s">
        <v>441</v>
      </c>
      <c r="X64" s="62" t="s">
        <v>441</v>
      </c>
      <c r="Y64" s="62" t="s">
        <v>441</v>
      </c>
      <c r="Z64" s="62" t="s">
        <v>441</v>
      </c>
      <c r="AA64" s="62" t="s">
        <v>441</v>
      </c>
      <c r="AB64" s="62" t="s">
        <v>441</v>
      </c>
      <c r="AC64" s="62" t="s">
        <v>441</v>
      </c>
      <c r="AD64" s="62" t="s">
        <v>441</v>
      </c>
      <c r="AE64" s="51"/>
      <c r="AF64" s="62" t="s">
        <v>443</v>
      </c>
      <c r="AG64" s="62" t="s">
        <v>443</v>
      </c>
      <c r="AH64" s="62" t="s">
        <v>443</v>
      </c>
      <c r="AI64" s="62" t="s">
        <v>443</v>
      </c>
      <c r="AJ64" s="62" t="s">
        <v>443</v>
      </c>
      <c r="AK64" s="62" t="s">
        <v>442</v>
      </c>
      <c r="AL64" s="128" t="s">
        <v>160</v>
      </c>
    </row>
    <row r="65" spans="1:38" ht="26.25" customHeight="1" thickBot="1" x14ac:dyDescent="0.25">
      <c r="A65" s="60" t="s">
        <v>53</v>
      </c>
      <c r="B65" s="64" t="s">
        <v>161</v>
      </c>
      <c r="C65" s="61" t="s">
        <v>162</v>
      </c>
      <c r="D65" s="127"/>
      <c r="E65" s="62" t="s">
        <v>441</v>
      </c>
      <c r="F65" s="62" t="s">
        <v>441</v>
      </c>
      <c r="G65" s="62" t="s">
        <v>442</v>
      </c>
      <c r="H65" s="62" t="s">
        <v>441</v>
      </c>
      <c r="I65" s="62" t="s">
        <v>441</v>
      </c>
      <c r="J65" s="62" t="s">
        <v>441</v>
      </c>
      <c r="K65" s="62" t="s">
        <v>441</v>
      </c>
      <c r="L65" s="62" t="s">
        <v>441</v>
      </c>
      <c r="M65" s="62" t="s">
        <v>441</v>
      </c>
      <c r="N65" s="62" t="s">
        <v>441</v>
      </c>
      <c r="O65" s="62" t="s">
        <v>441</v>
      </c>
      <c r="P65" s="62" t="s">
        <v>441</v>
      </c>
      <c r="Q65" s="62" t="s">
        <v>441</v>
      </c>
      <c r="R65" s="62" t="s">
        <v>441</v>
      </c>
      <c r="S65" s="62" t="s">
        <v>441</v>
      </c>
      <c r="T65" s="62" t="s">
        <v>441</v>
      </c>
      <c r="U65" s="62" t="s">
        <v>441</v>
      </c>
      <c r="V65" s="62" t="s">
        <v>441</v>
      </c>
      <c r="W65" s="62" t="s">
        <v>441</v>
      </c>
      <c r="X65" s="62" t="s">
        <v>441</v>
      </c>
      <c r="Y65" s="62" t="s">
        <v>441</v>
      </c>
      <c r="Z65" s="62" t="s">
        <v>441</v>
      </c>
      <c r="AA65" s="62" t="s">
        <v>441</v>
      </c>
      <c r="AB65" s="62" t="s">
        <v>441</v>
      </c>
      <c r="AC65" s="62" t="s">
        <v>441</v>
      </c>
      <c r="AD65" s="62" t="s">
        <v>441</v>
      </c>
      <c r="AE65" s="51"/>
      <c r="AF65" s="62" t="s">
        <v>443</v>
      </c>
      <c r="AG65" s="62" t="s">
        <v>443</v>
      </c>
      <c r="AH65" s="62" t="s">
        <v>443</v>
      </c>
      <c r="AI65" s="62" t="s">
        <v>443</v>
      </c>
      <c r="AJ65" s="62" t="s">
        <v>443</v>
      </c>
      <c r="AK65" s="62" t="s">
        <v>442</v>
      </c>
      <c r="AL65" s="128" t="s">
        <v>163</v>
      </c>
    </row>
    <row r="66" spans="1:38" ht="26.25" customHeight="1" thickBot="1" x14ac:dyDescent="0.25">
      <c r="A66" s="60" t="s">
        <v>53</v>
      </c>
      <c r="B66" s="64" t="s">
        <v>164</v>
      </c>
      <c r="C66" s="61" t="s">
        <v>165</v>
      </c>
      <c r="D66" s="127"/>
      <c r="E66" s="62" t="s">
        <v>441</v>
      </c>
      <c r="F66" s="62" t="s">
        <v>441</v>
      </c>
      <c r="G66" s="62" t="s">
        <v>442</v>
      </c>
      <c r="H66" s="62" t="s">
        <v>441</v>
      </c>
      <c r="I66" s="62" t="s">
        <v>441</v>
      </c>
      <c r="J66" s="62" t="s">
        <v>441</v>
      </c>
      <c r="K66" s="62" t="s">
        <v>441</v>
      </c>
      <c r="L66" s="62" t="s">
        <v>441</v>
      </c>
      <c r="M66" s="62" t="s">
        <v>441</v>
      </c>
      <c r="N66" s="62" t="s">
        <v>441</v>
      </c>
      <c r="O66" s="62" t="s">
        <v>441</v>
      </c>
      <c r="P66" s="62" t="s">
        <v>441</v>
      </c>
      <c r="Q66" s="62" t="s">
        <v>441</v>
      </c>
      <c r="R66" s="62" t="s">
        <v>441</v>
      </c>
      <c r="S66" s="62" t="s">
        <v>441</v>
      </c>
      <c r="T66" s="62" t="s">
        <v>441</v>
      </c>
      <c r="U66" s="62" t="s">
        <v>441</v>
      </c>
      <c r="V66" s="62" t="s">
        <v>441</v>
      </c>
      <c r="W66" s="62" t="s">
        <v>441</v>
      </c>
      <c r="X66" s="62" t="s">
        <v>441</v>
      </c>
      <c r="Y66" s="62" t="s">
        <v>441</v>
      </c>
      <c r="Z66" s="62" t="s">
        <v>441</v>
      </c>
      <c r="AA66" s="62" t="s">
        <v>441</v>
      </c>
      <c r="AB66" s="62" t="s">
        <v>441</v>
      </c>
      <c r="AC66" s="62" t="s">
        <v>441</v>
      </c>
      <c r="AD66" s="62" t="s">
        <v>441</v>
      </c>
      <c r="AE66" s="51"/>
      <c r="AF66" s="62" t="s">
        <v>443</v>
      </c>
      <c r="AG66" s="62" t="s">
        <v>443</v>
      </c>
      <c r="AH66" s="62" t="s">
        <v>443</v>
      </c>
      <c r="AI66" s="62" t="s">
        <v>443</v>
      </c>
      <c r="AJ66" s="62" t="s">
        <v>443</v>
      </c>
      <c r="AK66" s="62" t="s">
        <v>442</v>
      </c>
      <c r="AL66" s="128" t="s">
        <v>166</v>
      </c>
    </row>
    <row r="67" spans="1:38" ht="26.25" customHeight="1" thickBot="1" x14ac:dyDescent="0.25">
      <c r="A67" s="60" t="s">
        <v>53</v>
      </c>
      <c r="B67" s="64" t="s">
        <v>167</v>
      </c>
      <c r="C67" s="61" t="s">
        <v>168</v>
      </c>
      <c r="D67" s="127"/>
      <c r="E67" s="62" t="s">
        <v>441</v>
      </c>
      <c r="F67" s="62" t="s">
        <v>441</v>
      </c>
      <c r="G67" s="62" t="s">
        <v>442</v>
      </c>
      <c r="H67" s="62" t="s">
        <v>441</v>
      </c>
      <c r="I67" s="62" t="s">
        <v>441</v>
      </c>
      <c r="J67" s="62" t="s">
        <v>441</v>
      </c>
      <c r="K67" s="62" t="s">
        <v>441</v>
      </c>
      <c r="L67" s="62" t="s">
        <v>441</v>
      </c>
      <c r="M67" s="62" t="s">
        <v>441</v>
      </c>
      <c r="N67" s="62" t="s">
        <v>441</v>
      </c>
      <c r="O67" s="62" t="s">
        <v>441</v>
      </c>
      <c r="P67" s="62" t="s">
        <v>441</v>
      </c>
      <c r="Q67" s="62" t="s">
        <v>441</v>
      </c>
      <c r="R67" s="62" t="s">
        <v>441</v>
      </c>
      <c r="S67" s="62" t="s">
        <v>441</v>
      </c>
      <c r="T67" s="62" t="s">
        <v>441</v>
      </c>
      <c r="U67" s="62" t="s">
        <v>441</v>
      </c>
      <c r="V67" s="62" t="s">
        <v>441</v>
      </c>
      <c r="W67" s="62" t="s">
        <v>441</v>
      </c>
      <c r="X67" s="62" t="s">
        <v>441</v>
      </c>
      <c r="Y67" s="62" t="s">
        <v>441</v>
      </c>
      <c r="Z67" s="62" t="s">
        <v>441</v>
      </c>
      <c r="AA67" s="62" t="s">
        <v>441</v>
      </c>
      <c r="AB67" s="62" t="s">
        <v>441</v>
      </c>
      <c r="AC67" s="62" t="s">
        <v>441</v>
      </c>
      <c r="AD67" s="62" t="s">
        <v>441</v>
      </c>
      <c r="AE67" s="51"/>
      <c r="AF67" s="62" t="s">
        <v>443</v>
      </c>
      <c r="AG67" s="62" t="s">
        <v>443</v>
      </c>
      <c r="AH67" s="62" t="s">
        <v>443</v>
      </c>
      <c r="AI67" s="62" t="s">
        <v>443</v>
      </c>
      <c r="AJ67" s="62" t="s">
        <v>443</v>
      </c>
      <c r="AK67" s="62" t="s">
        <v>442</v>
      </c>
      <c r="AL67" s="128" t="s">
        <v>169</v>
      </c>
    </row>
    <row r="68" spans="1:38" ht="26.25" customHeight="1" thickBot="1" x14ac:dyDescent="0.25">
      <c r="A68" s="60" t="s">
        <v>53</v>
      </c>
      <c r="B68" s="64" t="s">
        <v>170</v>
      </c>
      <c r="C68" s="61" t="s">
        <v>171</v>
      </c>
      <c r="D68" s="127"/>
      <c r="E68" s="62" t="s">
        <v>441</v>
      </c>
      <c r="F68" s="62" t="s">
        <v>441</v>
      </c>
      <c r="G68" s="62" t="s">
        <v>442</v>
      </c>
      <c r="H68" s="62" t="s">
        <v>441</v>
      </c>
      <c r="I68" s="62" t="s">
        <v>441</v>
      </c>
      <c r="J68" s="62" t="s">
        <v>441</v>
      </c>
      <c r="K68" s="62" t="s">
        <v>441</v>
      </c>
      <c r="L68" s="62" t="s">
        <v>441</v>
      </c>
      <c r="M68" s="62" t="s">
        <v>441</v>
      </c>
      <c r="N68" s="62" t="s">
        <v>441</v>
      </c>
      <c r="O68" s="62" t="s">
        <v>441</v>
      </c>
      <c r="P68" s="62" t="s">
        <v>441</v>
      </c>
      <c r="Q68" s="62" t="s">
        <v>441</v>
      </c>
      <c r="R68" s="62" t="s">
        <v>441</v>
      </c>
      <c r="S68" s="62" t="s">
        <v>441</v>
      </c>
      <c r="T68" s="62" t="s">
        <v>441</v>
      </c>
      <c r="U68" s="62" t="s">
        <v>441</v>
      </c>
      <c r="V68" s="62" t="s">
        <v>441</v>
      </c>
      <c r="W68" s="62" t="s">
        <v>441</v>
      </c>
      <c r="X68" s="62" t="s">
        <v>441</v>
      </c>
      <c r="Y68" s="62" t="s">
        <v>441</v>
      </c>
      <c r="Z68" s="62" t="s">
        <v>441</v>
      </c>
      <c r="AA68" s="62" t="s">
        <v>441</v>
      </c>
      <c r="AB68" s="62" t="s">
        <v>441</v>
      </c>
      <c r="AC68" s="62" t="s">
        <v>441</v>
      </c>
      <c r="AD68" s="62" t="s">
        <v>441</v>
      </c>
      <c r="AE68" s="51"/>
      <c r="AF68" s="62" t="s">
        <v>443</v>
      </c>
      <c r="AG68" s="62" t="s">
        <v>443</v>
      </c>
      <c r="AH68" s="62" t="s">
        <v>443</v>
      </c>
      <c r="AI68" s="62" t="s">
        <v>443</v>
      </c>
      <c r="AJ68" s="62" t="s">
        <v>443</v>
      </c>
      <c r="AK68" s="62" t="s">
        <v>442</v>
      </c>
      <c r="AL68" s="128" t="s">
        <v>172</v>
      </c>
    </row>
    <row r="69" spans="1:38" ht="26.25" customHeight="1" thickBot="1" x14ac:dyDescent="0.25">
      <c r="A69" s="60" t="s">
        <v>53</v>
      </c>
      <c r="B69" s="60" t="s">
        <v>173</v>
      </c>
      <c r="C69" s="61" t="s">
        <v>174</v>
      </c>
      <c r="D69" s="67"/>
      <c r="E69" s="62" t="s">
        <v>441</v>
      </c>
      <c r="F69" s="62" t="s">
        <v>441</v>
      </c>
      <c r="G69" s="62" t="s">
        <v>442</v>
      </c>
      <c r="H69" s="62" t="s">
        <v>441</v>
      </c>
      <c r="I69" s="62" t="s">
        <v>441</v>
      </c>
      <c r="J69" s="62" t="s">
        <v>441</v>
      </c>
      <c r="K69" s="62" t="s">
        <v>441</v>
      </c>
      <c r="L69" s="62" t="s">
        <v>441</v>
      </c>
      <c r="M69" s="62" t="s">
        <v>441</v>
      </c>
      <c r="N69" s="62" t="s">
        <v>441</v>
      </c>
      <c r="O69" s="62" t="s">
        <v>441</v>
      </c>
      <c r="P69" s="62" t="s">
        <v>441</v>
      </c>
      <c r="Q69" s="62" t="s">
        <v>441</v>
      </c>
      <c r="R69" s="62" t="s">
        <v>441</v>
      </c>
      <c r="S69" s="62" t="s">
        <v>441</v>
      </c>
      <c r="T69" s="62" t="s">
        <v>441</v>
      </c>
      <c r="U69" s="62" t="s">
        <v>441</v>
      </c>
      <c r="V69" s="62" t="s">
        <v>441</v>
      </c>
      <c r="W69" s="62" t="s">
        <v>441</v>
      </c>
      <c r="X69" s="62" t="s">
        <v>441</v>
      </c>
      <c r="Y69" s="62" t="s">
        <v>441</v>
      </c>
      <c r="Z69" s="62" t="s">
        <v>441</v>
      </c>
      <c r="AA69" s="62" t="s">
        <v>441</v>
      </c>
      <c r="AB69" s="62" t="s">
        <v>441</v>
      </c>
      <c r="AC69" s="62" t="s">
        <v>441</v>
      </c>
      <c r="AD69" s="62" t="s">
        <v>441</v>
      </c>
      <c r="AE69" s="51"/>
      <c r="AF69" s="62" t="s">
        <v>443</v>
      </c>
      <c r="AG69" s="62" t="s">
        <v>443</v>
      </c>
      <c r="AH69" s="62" t="s">
        <v>443</v>
      </c>
      <c r="AI69" s="62" t="s">
        <v>443</v>
      </c>
      <c r="AJ69" s="62" t="s">
        <v>443</v>
      </c>
      <c r="AK69" s="62" t="s">
        <v>442</v>
      </c>
      <c r="AL69" s="128" t="s">
        <v>175</v>
      </c>
    </row>
    <row r="70" spans="1:38" ht="26.25" customHeight="1" thickBot="1" x14ac:dyDescent="0.25">
      <c r="A70" s="60" t="s">
        <v>53</v>
      </c>
      <c r="B70" s="60" t="s">
        <v>176</v>
      </c>
      <c r="C70" s="61" t="s">
        <v>385</v>
      </c>
      <c r="D70" s="67"/>
      <c r="E70" s="62" t="s">
        <v>441</v>
      </c>
      <c r="F70" s="62" t="s">
        <v>441</v>
      </c>
      <c r="G70" s="62" t="s">
        <v>444</v>
      </c>
      <c r="H70" s="62" t="s">
        <v>441</v>
      </c>
      <c r="I70" s="62" t="s">
        <v>441</v>
      </c>
      <c r="J70" s="62" t="s">
        <v>441</v>
      </c>
      <c r="K70" s="62" t="s">
        <v>441</v>
      </c>
      <c r="L70" s="62" t="s">
        <v>441</v>
      </c>
      <c r="M70" s="62" t="s">
        <v>441</v>
      </c>
      <c r="N70" s="62" t="s">
        <v>441</v>
      </c>
      <c r="O70" s="62" t="s">
        <v>441</v>
      </c>
      <c r="P70" s="62" t="s">
        <v>441</v>
      </c>
      <c r="Q70" s="62" t="s">
        <v>441</v>
      </c>
      <c r="R70" s="62" t="s">
        <v>441</v>
      </c>
      <c r="S70" s="62" t="s">
        <v>441</v>
      </c>
      <c r="T70" s="62" t="s">
        <v>441</v>
      </c>
      <c r="U70" s="62" t="s">
        <v>441</v>
      </c>
      <c r="V70" s="62" t="s">
        <v>441</v>
      </c>
      <c r="W70" s="62" t="s">
        <v>441</v>
      </c>
      <c r="X70" s="62" t="s">
        <v>441</v>
      </c>
      <c r="Y70" s="62" t="s">
        <v>441</v>
      </c>
      <c r="Z70" s="62" t="s">
        <v>441</v>
      </c>
      <c r="AA70" s="62" t="s">
        <v>441</v>
      </c>
      <c r="AB70" s="62" t="s">
        <v>441</v>
      </c>
      <c r="AC70" s="62" t="s">
        <v>441</v>
      </c>
      <c r="AD70" s="62" t="s">
        <v>441</v>
      </c>
      <c r="AE70" s="51"/>
      <c r="AF70" s="62" t="s">
        <v>443</v>
      </c>
      <c r="AG70" s="62" t="s">
        <v>443</v>
      </c>
      <c r="AH70" s="62" t="s">
        <v>443</v>
      </c>
      <c r="AI70" s="62" t="s">
        <v>443</v>
      </c>
      <c r="AJ70" s="62" t="s">
        <v>443</v>
      </c>
      <c r="AK70" s="62">
        <v>3933</v>
      </c>
      <c r="AL70" s="128" t="s">
        <v>412</v>
      </c>
    </row>
    <row r="71" spans="1:38" ht="26.25" customHeight="1" thickBot="1" x14ac:dyDescent="0.25">
      <c r="A71" s="60" t="s">
        <v>53</v>
      </c>
      <c r="B71" s="60" t="s">
        <v>177</v>
      </c>
      <c r="C71" s="61" t="s">
        <v>178</v>
      </c>
      <c r="D71" s="67"/>
      <c r="E71" s="62" t="s">
        <v>441</v>
      </c>
      <c r="F71" s="62" t="s">
        <v>441</v>
      </c>
      <c r="G71" s="62" t="s">
        <v>444</v>
      </c>
      <c r="H71" s="62" t="s">
        <v>441</v>
      </c>
      <c r="I71" s="62" t="s">
        <v>441</v>
      </c>
      <c r="J71" s="62" t="s">
        <v>441</v>
      </c>
      <c r="K71" s="62" t="s">
        <v>441</v>
      </c>
      <c r="L71" s="62" t="s">
        <v>441</v>
      </c>
      <c r="M71" s="62" t="s">
        <v>441</v>
      </c>
      <c r="N71" s="62" t="s">
        <v>441</v>
      </c>
      <c r="O71" s="62" t="s">
        <v>441</v>
      </c>
      <c r="P71" s="62" t="s">
        <v>441</v>
      </c>
      <c r="Q71" s="62" t="s">
        <v>441</v>
      </c>
      <c r="R71" s="62" t="s">
        <v>441</v>
      </c>
      <c r="S71" s="62" t="s">
        <v>441</v>
      </c>
      <c r="T71" s="62" t="s">
        <v>441</v>
      </c>
      <c r="U71" s="62" t="s">
        <v>441</v>
      </c>
      <c r="V71" s="62" t="s">
        <v>441</v>
      </c>
      <c r="W71" s="62" t="s">
        <v>441</v>
      </c>
      <c r="X71" s="62" t="s">
        <v>441</v>
      </c>
      <c r="Y71" s="62" t="s">
        <v>441</v>
      </c>
      <c r="Z71" s="62" t="s">
        <v>441</v>
      </c>
      <c r="AA71" s="62" t="s">
        <v>441</v>
      </c>
      <c r="AB71" s="62" t="s">
        <v>441</v>
      </c>
      <c r="AC71" s="62" t="s">
        <v>441</v>
      </c>
      <c r="AD71" s="62" t="s">
        <v>441</v>
      </c>
      <c r="AE71" s="51"/>
      <c r="AF71" s="62" t="s">
        <v>443</v>
      </c>
      <c r="AG71" s="62" t="s">
        <v>443</v>
      </c>
      <c r="AH71" s="62" t="s">
        <v>443</v>
      </c>
      <c r="AI71" s="62" t="s">
        <v>443</v>
      </c>
      <c r="AJ71" s="62" t="s">
        <v>443</v>
      </c>
      <c r="AK71" s="62" t="s">
        <v>444</v>
      </c>
      <c r="AL71" s="128" t="s">
        <v>412</v>
      </c>
    </row>
    <row r="72" spans="1:38" ht="26.25" customHeight="1" thickBot="1" x14ac:dyDescent="0.25">
      <c r="A72" s="60" t="s">
        <v>53</v>
      </c>
      <c r="B72" s="60" t="s">
        <v>179</v>
      </c>
      <c r="C72" s="61" t="s">
        <v>180</v>
      </c>
      <c r="D72" s="127"/>
      <c r="E72" s="62" t="s">
        <v>441</v>
      </c>
      <c r="F72" s="62" t="s">
        <v>441</v>
      </c>
      <c r="G72" s="62" t="s">
        <v>444</v>
      </c>
      <c r="H72" s="62" t="s">
        <v>441</v>
      </c>
      <c r="I72" s="62" t="s">
        <v>441</v>
      </c>
      <c r="J72" s="62" t="s">
        <v>441</v>
      </c>
      <c r="K72" s="62" t="s">
        <v>441</v>
      </c>
      <c r="L72" s="62" t="s">
        <v>441</v>
      </c>
      <c r="M72" s="62" t="s">
        <v>441</v>
      </c>
      <c r="N72" s="62" t="s">
        <v>441</v>
      </c>
      <c r="O72" s="62" t="s">
        <v>441</v>
      </c>
      <c r="P72" s="62" t="s">
        <v>441</v>
      </c>
      <c r="Q72" s="62" t="s">
        <v>441</v>
      </c>
      <c r="R72" s="62" t="s">
        <v>441</v>
      </c>
      <c r="S72" s="62" t="s">
        <v>441</v>
      </c>
      <c r="T72" s="62" t="s">
        <v>441</v>
      </c>
      <c r="U72" s="62" t="s">
        <v>441</v>
      </c>
      <c r="V72" s="62" t="s">
        <v>441</v>
      </c>
      <c r="W72" s="62" t="s">
        <v>441</v>
      </c>
      <c r="X72" s="62" t="s">
        <v>441</v>
      </c>
      <c r="Y72" s="62" t="s">
        <v>441</v>
      </c>
      <c r="Z72" s="62" t="s">
        <v>441</v>
      </c>
      <c r="AA72" s="62" t="s">
        <v>441</v>
      </c>
      <c r="AB72" s="62" t="s">
        <v>441</v>
      </c>
      <c r="AC72" s="62" t="s">
        <v>441</v>
      </c>
      <c r="AD72" s="62" t="s">
        <v>441</v>
      </c>
      <c r="AE72" s="51"/>
      <c r="AF72" s="62" t="s">
        <v>443</v>
      </c>
      <c r="AG72" s="62" t="s">
        <v>443</v>
      </c>
      <c r="AH72" s="62" t="s">
        <v>443</v>
      </c>
      <c r="AI72" s="62" t="s">
        <v>443</v>
      </c>
      <c r="AJ72" s="62" t="s">
        <v>443</v>
      </c>
      <c r="AK72" s="62">
        <v>868.17899999999997</v>
      </c>
      <c r="AL72" s="128" t="s">
        <v>181</v>
      </c>
    </row>
    <row r="73" spans="1:38" ht="26.25" customHeight="1" thickBot="1" x14ac:dyDescent="0.25">
      <c r="A73" s="60" t="s">
        <v>53</v>
      </c>
      <c r="B73" s="60" t="s">
        <v>182</v>
      </c>
      <c r="C73" s="61" t="s">
        <v>183</v>
      </c>
      <c r="D73" s="127"/>
      <c r="E73" s="62" t="s">
        <v>441</v>
      </c>
      <c r="F73" s="62" t="s">
        <v>441</v>
      </c>
      <c r="G73" s="62" t="s">
        <v>444</v>
      </c>
      <c r="H73" s="62" t="s">
        <v>441</v>
      </c>
      <c r="I73" s="62" t="s">
        <v>441</v>
      </c>
      <c r="J73" s="62" t="s">
        <v>441</v>
      </c>
      <c r="K73" s="62" t="s">
        <v>441</v>
      </c>
      <c r="L73" s="62" t="s">
        <v>441</v>
      </c>
      <c r="M73" s="62" t="s">
        <v>441</v>
      </c>
      <c r="N73" s="62" t="s">
        <v>441</v>
      </c>
      <c r="O73" s="62" t="s">
        <v>441</v>
      </c>
      <c r="P73" s="62" t="s">
        <v>441</v>
      </c>
      <c r="Q73" s="62" t="s">
        <v>441</v>
      </c>
      <c r="R73" s="62" t="s">
        <v>441</v>
      </c>
      <c r="S73" s="62" t="s">
        <v>441</v>
      </c>
      <c r="T73" s="62" t="s">
        <v>441</v>
      </c>
      <c r="U73" s="62" t="s">
        <v>441</v>
      </c>
      <c r="V73" s="62" t="s">
        <v>441</v>
      </c>
      <c r="W73" s="62" t="s">
        <v>441</v>
      </c>
      <c r="X73" s="62" t="s">
        <v>441</v>
      </c>
      <c r="Y73" s="62" t="s">
        <v>441</v>
      </c>
      <c r="Z73" s="62" t="s">
        <v>441</v>
      </c>
      <c r="AA73" s="62" t="s">
        <v>441</v>
      </c>
      <c r="AB73" s="62" t="s">
        <v>441</v>
      </c>
      <c r="AC73" s="62" t="s">
        <v>441</v>
      </c>
      <c r="AD73" s="62" t="s">
        <v>441</v>
      </c>
      <c r="AE73" s="51"/>
      <c r="AF73" s="62" t="s">
        <v>443</v>
      </c>
      <c r="AG73" s="62" t="s">
        <v>443</v>
      </c>
      <c r="AH73" s="62" t="s">
        <v>443</v>
      </c>
      <c r="AI73" s="62" t="s">
        <v>443</v>
      </c>
      <c r="AJ73" s="62" t="s">
        <v>443</v>
      </c>
      <c r="AK73" s="62">
        <v>85</v>
      </c>
      <c r="AL73" s="128" t="s">
        <v>184</v>
      </c>
    </row>
    <row r="74" spans="1:38" ht="26.25" customHeight="1" thickBot="1" x14ac:dyDescent="0.25">
      <c r="A74" s="60" t="s">
        <v>53</v>
      </c>
      <c r="B74" s="60" t="s">
        <v>185</v>
      </c>
      <c r="C74" s="61" t="s">
        <v>186</v>
      </c>
      <c r="D74" s="127"/>
      <c r="E74" s="62" t="s">
        <v>441</v>
      </c>
      <c r="F74" s="62" t="s">
        <v>441</v>
      </c>
      <c r="G74" s="62" t="s">
        <v>444</v>
      </c>
      <c r="H74" s="62" t="s">
        <v>441</v>
      </c>
      <c r="I74" s="62" t="s">
        <v>441</v>
      </c>
      <c r="J74" s="62" t="s">
        <v>441</v>
      </c>
      <c r="K74" s="62" t="s">
        <v>441</v>
      </c>
      <c r="L74" s="62" t="s">
        <v>441</v>
      </c>
      <c r="M74" s="62" t="s">
        <v>441</v>
      </c>
      <c r="N74" s="62" t="s">
        <v>441</v>
      </c>
      <c r="O74" s="62" t="s">
        <v>441</v>
      </c>
      <c r="P74" s="62" t="s">
        <v>441</v>
      </c>
      <c r="Q74" s="62" t="s">
        <v>441</v>
      </c>
      <c r="R74" s="62" t="s">
        <v>441</v>
      </c>
      <c r="S74" s="62" t="s">
        <v>441</v>
      </c>
      <c r="T74" s="62" t="s">
        <v>441</v>
      </c>
      <c r="U74" s="62" t="s">
        <v>441</v>
      </c>
      <c r="V74" s="62" t="s">
        <v>441</v>
      </c>
      <c r="W74" s="62" t="s">
        <v>441</v>
      </c>
      <c r="X74" s="62" t="s">
        <v>441</v>
      </c>
      <c r="Y74" s="62" t="s">
        <v>441</v>
      </c>
      <c r="Z74" s="62" t="s">
        <v>441</v>
      </c>
      <c r="AA74" s="62" t="s">
        <v>441</v>
      </c>
      <c r="AB74" s="62" t="s">
        <v>441</v>
      </c>
      <c r="AC74" s="62" t="s">
        <v>441</v>
      </c>
      <c r="AD74" s="62" t="s">
        <v>441</v>
      </c>
      <c r="AE74" s="51"/>
      <c r="AF74" s="62" t="s">
        <v>443</v>
      </c>
      <c r="AG74" s="62" t="s">
        <v>443</v>
      </c>
      <c r="AH74" s="62" t="s">
        <v>443</v>
      </c>
      <c r="AI74" s="62" t="s">
        <v>443</v>
      </c>
      <c r="AJ74" s="62" t="s">
        <v>443</v>
      </c>
      <c r="AK74" s="62">
        <v>9.0709999999999997</v>
      </c>
      <c r="AL74" s="128" t="s">
        <v>187</v>
      </c>
    </row>
    <row r="75" spans="1:38" ht="26.25" customHeight="1" thickBot="1" x14ac:dyDescent="0.25">
      <c r="A75" s="60" t="s">
        <v>53</v>
      </c>
      <c r="B75" s="60" t="s">
        <v>188</v>
      </c>
      <c r="C75" s="61" t="s">
        <v>189</v>
      </c>
      <c r="D75" s="67"/>
      <c r="E75" s="62" t="s">
        <v>441</v>
      </c>
      <c r="F75" s="62" t="s">
        <v>441</v>
      </c>
      <c r="G75" s="62" t="s">
        <v>442</v>
      </c>
      <c r="H75" s="62" t="s">
        <v>441</v>
      </c>
      <c r="I75" s="62" t="s">
        <v>441</v>
      </c>
      <c r="J75" s="62" t="s">
        <v>441</v>
      </c>
      <c r="K75" s="62" t="s">
        <v>441</v>
      </c>
      <c r="L75" s="62" t="s">
        <v>441</v>
      </c>
      <c r="M75" s="62" t="s">
        <v>441</v>
      </c>
      <c r="N75" s="62" t="s">
        <v>441</v>
      </c>
      <c r="O75" s="62" t="s">
        <v>441</v>
      </c>
      <c r="P75" s="62" t="s">
        <v>441</v>
      </c>
      <c r="Q75" s="62" t="s">
        <v>441</v>
      </c>
      <c r="R75" s="62" t="s">
        <v>441</v>
      </c>
      <c r="S75" s="62" t="s">
        <v>441</v>
      </c>
      <c r="T75" s="62" t="s">
        <v>441</v>
      </c>
      <c r="U75" s="62" t="s">
        <v>441</v>
      </c>
      <c r="V75" s="62" t="s">
        <v>441</v>
      </c>
      <c r="W75" s="62" t="s">
        <v>441</v>
      </c>
      <c r="X75" s="62" t="s">
        <v>441</v>
      </c>
      <c r="Y75" s="62" t="s">
        <v>441</v>
      </c>
      <c r="Z75" s="62" t="s">
        <v>441</v>
      </c>
      <c r="AA75" s="62" t="s">
        <v>441</v>
      </c>
      <c r="AB75" s="62" t="s">
        <v>441</v>
      </c>
      <c r="AC75" s="62" t="s">
        <v>441</v>
      </c>
      <c r="AD75" s="62" t="s">
        <v>441</v>
      </c>
      <c r="AE75" s="51"/>
      <c r="AF75" s="62" t="s">
        <v>443</v>
      </c>
      <c r="AG75" s="62" t="s">
        <v>443</v>
      </c>
      <c r="AH75" s="62" t="s">
        <v>443</v>
      </c>
      <c r="AI75" s="62" t="s">
        <v>443</v>
      </c>
      <c r="AJ75" s="62" t="s">
        <v>443</v>
      </c>
      <c r="AK75" s="62" t="s">
        <v>442</v>
      </c>
      <c r="AL75" s="128" t="s">
        <v>190</v>
      </c>
    </row>
    <row r="76" spans="1:38" ht="26.25" customHeight="1" thickBot="1" x14ac:dyDescent="0.25">
      <c r="A76" s="60" t="s">
        <v>53</v>
      </c>
      <c r="B76" s="60" t="s">
        <v>191</v>
      </c>
      <c r="C76" s="61" t="s">
        <v>192</v>
      </c>
      <c r="D76" s="127"/>
      <c r="E76" s="62" t="s">
        <v>441</v>
      </c>
      <c r="F76" s="62" t="s">
        <v>441</v>
      </c>
      <c r="G76" s="62" t="s">
        <v>443</v>
      </c>
      <c r="H76" s="62" t="s">
        <v>441</v>
      </c>
      <c r="I76" s="62" t="s">
        <v>441</v>
      </c>
      <c r="J76" s="62" t="s">
        <v>441</v>
      </c>
      <c r="K76" s="62" t="s">
        <v>441</v>
      </c>
      <c r="L76" s="62" t="s">
        <v>441</v>
      </c>
      <c r="M76" s="62" t="s">
        <v>441</v>
      </c>
      <c r="N76" s="62" t="s">
        <v>441</v>
      </c>
      <c r="O76" s="62" t="s">
        <v>441</v>
      </c>
      <c r="P76" s="62" t="s">
        <v>441</v>
      </c>
      <c r="Q76" s="62" t="s">
        <v>441</v>
      </c>
      <c r="R76" s="62" t="s">
        <v>441</v>
      </c>
      <c r="S76" s="62" t="s">
        <v>441</v>
      </c>
      <c r="T76" s="62" t="s">
        <v>441</v>
      </c>
      <c r="U76" s="62" t="s">
        <v>441</v>
      </c>
      <c r="V76" s="62" t="s">
        <v>441</v>
      </c>
      <c r="W76" s="62" t="s">
        <v>441</v>
      </c>
      <c r="X76" s="62" t="s">
        <v>441</v>
      </c>
      <c r="Y76" s="62" t="s">
        <v>441</v>
      </c>
      <c r="Z76" s="62" t="s">
        <v>441</v>
      </c>
      <c r="AA76" s="62" t="s">
        <v>441</v>
      </c>
      <c r="AB76" s="62" t="s">
        <v>441</v>
      </c>
      <c r="AC76" s="62" t="s">
        <v>441</v>
      </c>
      <c r="AD76" s="62" t="s">
        <v>441</v>
      </c>
      <c r="AE76" s="51"/>
      <c r="AF76" s="62" t="s">
        <v>443</v>
      </c>
      <c r="AG76" s="62" t="s">
        <v>443</v>
      </c>
      <c r="AH76" s="62" t="s">
        <v>443</v>
      </c>
      <c r="AI76" s="62" t="s">
        <v>443</v>
      </c>
      <c r="AJ76" s="62" t="s">
        <v>443</v>
      </c>
      <c r="AK76" s="62">
        <v>247.10300000000001</v>
      </c>
      <c r="AL76" s="128" t="s">
        <v>193</v>
      </c>
    </row>
    <row r="77" spans="1:38" ht="26.25" customHeight="1" thickBot="1" x14ac:dyDescent="0.25">
      <c r="A77" s="60" t="s">
        <v>53</v>
      </c>
      <c r="B77" s="60" t="s">
        <v>194</v>
      </c>
      <c r="C77" s="61" t="s">
        <v>195</v>
      </c>
      <c r="D77" s="127"/>
      <c r="E77" s="62" t="s">
        <v>441</v>
      </c>
      <c r="F77" s="62" t="s">
        <v>441</v>
      </c>
      <c r="G77" s="62" t="s">
        <v>442</v>
      </c>
      <c r="H77" s="62" t="s">
        <v>441</v>
      </c>
      <c r="I77" s="62" t="s">
        <v>441</v>
      </c>
      <c r="J77" s="62" t="s">
        <v>441</v>
      </c>
      <c r="K77" s="62" t="s">
        <v>441</v>
      </c>
      <c r="L77" s="62" t="s">
        <v>441</v>
      </c>
      <c r="M77" s="62" t="s">
        <v>441</v>
      </c>
      <c r="N77" s="62" t="s">
        <v>441</v>
      </c>
      <c r="O77" s="62" t="s">
        <v>441</v>
      </c>
      <c r="P77" s="62" t="s">
        <v>441</v>
      </c>
      <c r="Q77" s="62" t="s">
        <v>441</v>
      </c>
      <c r="R77" s="62" t="s">
        <v>441</v>
      </c>
      <c r="S77" s="62" t="s">
        <v>441</v>
      </c>
      <c r="T77" s="62" t="s">
        <v>441</v>
      </c>
      <c r="U77" s="62" t="s">
        <v>441</v>
      </c>
      <c r="V77" s="62" t="s">
        <v>441</v>
      </c>
      <c r="W77" s="62" t="s">
        <v>441</v>
      </c>
      <c r="X77" s="62" t="s">
        <v>441</v>
      </c>
      <c r="Y77" s="62" t="s">
        <v>441</v>
      </c>
      <c r="Z77" s="62" t="s">
        <v>441</v>
      </c>
      <c r="AA77" s="62" t="s">
        <v>441</v>
      </c>
      <c r="AB77" s="62" t="s">
        <v>441</v>
      </c>
      <c r="AC77" s="62" t="s">
        <v>441</v>
      </c>
      <c r="AD77" s="62" t="s">
        <v>441</v>
      </c>
      <c r="AE77" s="51"/>
      <c r="AF77" s="62" t="s">
        <v>443</v>
      </c>
      <c r="AG77" s="62" t="s">
        <v>443</v>
      </c>
      <c r="AH77" s="62" t="s">
        <v>443</v>
      </c>
      <c r="AI77" s="62" t="s">
        <v>443</v>
      </c>
      <c r="AJ77" s="62" t="s">
        <v>443</v>
      </c>
      <c r="AK77" s="62">
        <v>74.117000000000004</v>
      </c>
      <c r="AL77" s="128" t="s">
        <v>196</v>
      </c>
    </row>
    <row r="78" spans="1:38" ht="26.25" customHeight="1" thickBot="1" x14ac:dyDescent="0.25">
      <c r="A78" s="60" t="s">
        <v>53</v>
      </c>
      <c r="B78" s="60" t="s">
        <v>197</v>
      </c>
      <c r="C78" s="61" t="s">
        <v>198</v>
      </c>
      <c r="D78" s="127"/>
      <c r="E78" s="62" t="s">
        <v>441</v>
      </c>
      <c r="F78" s="62" t="s">
        <v>441</v>
      </c>
      <c r="G78" s="62" t="s">
        <v>442</v>
      </c>
      <c r="H78" s="62" t="s">
        <v>441</v>
      </c>
      <c r="I78" s="62" t="s">
        <v>441</v>
      </c>
      <c r="J78" s="62" t="s">
        <v>441</v>
      </c>
      <c r="K78" s="62" t="s">
        <v>441</v>
      </c>
      <c r="L78" s="62" t="s">
        <v>441</v>
      </c>
      <c r="M78" s="62" t="s">
        <v>441</v>
      </c>
      <c r="N78" s="62" t="s">
        <v>441</v>
      </c>
      <c r="O78" s="62" t="s">
        <v>441</v>
      </c>
      <c r="P78" s="62" t="s">
        <v>441</v>
      </c>
      <c r="Q78" s="62" t="s">
        <v>441</v>
      </c>
      <c r="R78" s="62" t="s">
        <v>441</v>
      </c>
      <c r="S78" s="62" t="s">
        <v>441</v>
      </c>
      <c r="T78" s="62" t="s">
        <v>441</v>
      </c>
      <c r="U78" s="62" t="s">
        <v>441</v>
      </c>
      <c r="V78" s="62" t="s">
        <v>441</v>
      </c>
      <c r="W78" s="62" t="s">
        <v>441</v>
      </c>
      <c r="X78" s="62" t="s">
        <v>441</v>
      </c>
      <c r="Y78" s="62" t="s">
        <v>441</v>
      </c>
      <c r="Z78" s="62" t="s">
        <v>441</v>
      </c>
      <c r="AA78" s="62" t="s">
        <v>441</v>
      </c>
      <c r="AB78" s="62" t="s">
        <v>441</v>
      </c>
      <c r="AC78" s="62" t="s">
        <v>441</v>
      </c>
      <c r="AD78" s="62" t="s">
        <v>441</v>
      </c>
      <c r="AE78" s="51"/>
      <c r="AF78" s="62" t="s">
        <v>443</v>
      </c>
      <c r="AG78" s="62" t="s">
        <v>443</v>
      </c>
      <c r="AH78" s="62" t="s">
        <v>443</v>
      </c>
      <c r="AI78" s="62" t="s">
        <v>443</v>
      </c>
      <c r="AJ78" s="62" t="s">
        <v>443</v>
      </c>
      <c r="AK78" s="62" t="s">
        <v>442</v>
      </c>
      <c r="AL78" s="128" t="s">
        <v>199</v>
      </c>
    </row>
    <row r="79" spans="1:38" ht="26.25" customHeight="1" thickBot="1" x14ac:dyDescent="0.25">
      <c r="A79" s="60" t="s">
        <v>53</v>
      </c>
      <c r="B79" s="60" t="s">
        <v>200</v>
      </c>
      <c r="C79" s="61" t="s">
        <v>201</v>
      </c>
      <c r="D79" s="127"/>
      <c r="E79" s="62" t="s">
        <v>441</v>
      </c>
      <c r="F79" s="62" t="s">
        <v>441</v>
      </c>
      <c r="G79" s="62" t="s">
        <v>442</v>
      </c>
      <c r="H79" s="62" t="s">
        <v>441</v>
      </c>
      <c r="I79" s="62" t="s">
        <v>441</v>
      </c>
      <c r="J79" s="62" t="s">
        <v>441</v>
      </c>
      <c r="K79" s="62" t="s">
        <v>441</v>
      </c>
      <c r="L79" s="62" t="s">
        <v>441</v>
      </c>
      <c r="M79" s="62" t="s">
        <v>441</v>
      </c>
      <c r="N79" s="62" t="s">
        <v>441</v>
      </c>
      <c r="O79" s="62" t="s">
        <v>441</v>
      </c>
      <c r="P79" s="62" t="s">
        <v>441</v>
      </c>
      <c r="Q79" s="62" t="s">
        <v>441</v>
      </c>
      <c r="R79" s="62" t="s">
        <v>441</v>
      </c>
      <c r="S79" s="62" t="s">
        <v>441</v>
      </c>
      <c r="T79" s="62" t="s">
        <v>441</v>
      </c>
      <c r="U79" s="62" t="s">
        <v>441</v>
      </c>
      <c r="V79" s="62" t="s">
        <v>441</v>
      </c>
      <c r="W79" s="62" t="s">
        <v>441</v>
      </c>
      <c r="X79" s="62" t="s">
        <v>441</v>
      </c>
      <c r="Y79" s="62" t="s">
        <v>441</v>
      </c>
      <c r="Z79" s="62" t="s">
        <v>441</v>
      </c>
      <c r="AA79" s="62" t="s">
        <v>441</v>
      </c>
      <c r="AB79" s="62" t="s">
        <v>441</v>
      </c>
      <c r="AC79" s="62" t="s">
        <v>441</v>
      </c>
      <c r="AD79" s="62" t="s">
        <v>441</v>
      </c>
      <c r="AE79" s="51"/>
      <c r="AF79" s="62" t="s">
        <v>443</v>
      </c>
      <c r="AG79" s="62" t="s">
        <v>443</v>
      </c>
      <c r="AH79" s="62" t="s">
        <v>443</v>
      </c>
      <c r="AI79" s="62" t="s">
        <v>443</v>
      </c>
      <c r="AJ79" s="62" t="s">
        <v>443</v>
      </c>
      <c r="AK79" s="62" t="s">
        <v>442</v>
      </c>
      <c r="AL79" s="128" t="s">
        <v>202</v>
      </c>
    </row>
    <row r="80" spans="1:38" ht="26.25" customHeight="1" thickBot="1" x14ac:dyDescent="0.25">
      <c r="A80" s="60" t="s">
        <v>53</v>
      </c>
      <c r="B80" s="64" t="s">
        <v>203</v>
      </c>
      <c r="C80" s="66" t="s">
        <v>204</v>
      </c>
      <c r="D80" s="127"/>
      <c r="E80" s="62" t="s">
        <v>441</v>
      </c>
      <c r="F80" s="62" t="s">
        <v>441</v>
      </c>
      <c r="G80" s="62" t="s">
        <v>444</v>
      </c>
      <c r="H80" s="62" t="s">
        <v>441</v>
      </c>
      <c r="I80" s="62" t="s">
        <v>441</v>
      </c>
      <c r="J80" s="62" t="s">
        <v>441</v>
      </c>
      <c r="K80" s="62" t="s">
        <v>441</v>
      </c>
      <c r="L80" s="62" t="s">
        <v>441</v>
      </c>
      <c r="M80" s="62" t="s">
        <v>441</v>
      </c>
      <c r="N80" s="62" t="s">
        <v>441</v>
      </c>
      <c r="O80" s="62" t="s">
        <v>441</v>
      </c>
      <c r="P80" s="62" t="s">
        <v>441</v>
      </c>
      <c r="Q80" s="62" t="s">
        <v>441</v>
      </c>
      <c r="R80" s="62" t="s">
        <v>441</v>
      </c>
      <c r="S80" s="62" t="s">
        <v>441</v>
      </c>
      <c r="T80" s="62" t="s">
        <v>441</v>
      </c>
      <c r="U80" s="62" t="s">
        <v>441</v>
      </c>
      <c r="V80" s="62" t="s">
        <v>441</v>
      </c>
      <c r="W80" s="62" t="s">
        <v>441</v>
      </c>
      <c r="X80" s="62" t="s">
        <v>441</v>
      </c>
      <c r="Y80" s="62" t="s">
        <v>441</v>
      </c>
      <c r="Z80" s="62" t="s">
        <v>441</v>
      </c>
      <c r="AA80" s="62" t="s">
        <v>441</v>
      </c>
      <c r="AB80" s="62" t="s">
        <v>441</v>
      </c>
      <c r="AC80" s="62" t="s">
        <v>441</v>
      </c>
      <c r="AD80" s="62" t="s">
        <v>441</v>
      </c>
      <c r="AE80" s="51"/>
      <c r="AF80" s="62" t="s">
        <v>443</v>
      </c>
      <c r="AG80" s="62" t="s">
        <v>443</v>
      </c>
      <c r="AH80" s="62" t="s">
        <v>443</v>
      </c>
      <c r="AI80" s="62" t="s">
        <v>443</v>
      </c>
      <c r="AJ80" s="62" t="s">
        <v>443</v>
      </c>
      <c r="AK80" s="62">
        <v>1.4999999999999999E-2</v>
      </c>
      <c r="AL80" s="128" t="s">
        <v>412</v>
      </c>
    </row>
    <row r="81" spans="1:38" ht="26.25" customHeight="1" thickBot="1" x14ac:dyDescent="0.25">
      <c r="A81" s="60" t="s">
        <v>53</v>
      </c>
      <c r="B81" s="64" t="s">
        <v>205</v>
      </c>
      <c r="C81" s="66" t="s">
        <v>206</v>
      </c>
      <c r="D81" s="127"/>
      <c r="E81" s="62" t="s">
        <v>441</v>
      </c>
      <c r="F81" s="62" t="s">
        <v>441</v>
      </c>
      <c r="G81" s="62" t="s">
        <v>444</v>
      </c>
      <c r="H81" s="62" t="s">
        <v>441</v>
      </c>
      <c r="I81" s="62" t="s">
        <v>441</v>
      </c>
      <c r="J81" s="62" t="s">
        <v>441</v>
      </c>
      <c r="K81" s="62" t="s">
        <v>441</v>
      </c>
      <c r="L81" s="62" t="s">
        <v>441</v>
      </c>
      <c r="M81" s="62" t="s">
        <v>441</v>
      </c>
      <c r="N81" s="62" t="s">
        <v>441</v>
      </c>
      <c r="O81" s="62" t="s">
        <v>441</v>
      </c>
      <c r="P81" s="62" t="s">
        <v>441</v>
      </c>
      <c r="Q81" s="62" t="s">
        <v>441</v>
      </c>
      <c r="R81" s="62" t="s">
        <v>441</v>
      </c>
      <c r="S81" s="62" t="s">
        <v>441</v>
      </c>
      <c r="T81" s="62" t="s">
        <v>441</v>
      </c>
      <c r="U81" s="62" t="s">
        <v>441</v>
      </c>
      <c r="V81" s="62" t="s">
        <v>441</v>
      </c>
      <c r="W81" s="62" t="s">
        <v>441</v>
      </c>
      <c r="X81" s="62" t="s">
        <v>441</v>
      </c>
      <c r="Y81" s="62" t="s">
        <v>441</v>
      </c>
      <c r="Z81" s="62" t="s">
        <v>441</v>
      </c>
      <c r="AA81" s="62" t="s">
        <v>441</v>
      </c>
      <c r="AB81" s="62" t="s">
        <v>441</v>
      </c>
      <c r="AC81" s="62" t="s">
        <v>441</v>
      </c>
      <c r="AD81" s="62" t="s">
        <v>441</v>
      </c>
      <c r="AE81" s="51"/>
      <c r="AF81" s="62" t="s">
        <v>443</v>
      </c>
      <c r="AG81" s="62" t="s">
        <v>443</v>
      </c>
      <c r="AH81" s="62" t="s">
        <v>443</v>
      </c>
      <c r="AI81" s="62" t="s">
        <v>443</v>
      </c>
      <c r="AJ81" s="62" t="s">
        <v>443</v>
      </c>
      <c r="AK81" s="62" t="s">
        <v>444</v>
      </c>
      <c r="AL81" s="128" t="s">
        <v>207</v>
      </c>
    </row>
    <row r="82" spans="1:38" ht="26.25" customHeight="1" thickBot="1" x14ac:dyDescent="0.25">
      <c r="A82" s="60" t="s">
        <v>208</v>
      </c>
      <c r="B82" s="64" t="s">
        <v>209</v>
      </c>
      <c r="C82" s="70" t="s">
        <v>210</v>
      </c>
      <c r="D82" s="127"/>
      <c r="E82" s="62" t="s">
        <v>441</v>
      </c>
      <c r="F82" s="62" t="s">
        <v>441</v>
      </c>
      <c r="G82" s="62" t="s">
        <v>443</v>
      </c>
      <c r="H82" s="62" t="s">
        <v>441</v>
      </c>
      <c r="I82" s="62" t="s">
        <v>441</v>
      </c>
      <c r="J82" s="62" t="s">
        <v>441</v>
      </c>
      <c r="K82" s="62" t="s">
        <v>441</v>
      </c>
      <c r="L82" s="62" t="s">
        <v>441</v>
      </c>
      <c r="M82" s="62" t="s">
        <v>441</v>
      </c>
      <c r="N82" s="62" t="s">
        <v>441</v>
      </c>
      <c r="O82" s="62" t="s">
        <v>441</v>
      </c>
      <c r="P82" s="62" t="s">
        <v>441</v>
      </c>
      <c r="Q82" s="62" t="s">
        <v>441</v>
      </c>
      <c r="R82" s="62" t="s">
        <v>441</v>
      </c>
      <c r="S82" s="62" t="s">
        <v>441</v>
      </c>
      <c r="T82" s="62" t="s">
        <v>441</v>
      </c>
      <c r="U82" s="62" t="s">
        <v>441</v>
      </c>
      <c r="V82" s="62" t="s">
        <v>441</v>
      </c>
      <c r="W82" s="62" t="s">
        <v>441</v>
      </c>
      <c r="X82" s="62" t="s">
        <v>441</v>
      </c>
      <c r="Y82" s="62" t="s">
        <v>441</v>
      </c>
      <c r="Z82" s="62" t="s">
        <v>441</v>
      </c>
      <c r="AA82" s="62" t="s">
        <v>441</v>
      </c>
      <c r="AB82" s="62" t="s">
        <v>441</v>
      </c>
      <c r="AC82" s="62" t="s">
        <v>441</v>
      </c>
      <c r="AD82" s="62" t="s">
        <v>441</v>
      </c>
      <c r="AE82" s="51"/>
      <c r="AF82" s="62" t="s">
        <v>443</v>
      </c>
      <c r="AG82" s="62" t="s">
        <v>443</v>
      </c>
      <c r="AH82" s="62" t="s">
        <v>443</v>
      </c>
      <c r="AI82" s="62" t="s">
        <v>443</v>
      </c>
      <c r="AJ82" s="62" t="s">
        <v>443</v>
      </c>
      <c r="AK82" s="62" t="s">
        <v>444</v>
      </c>
      <c r="AL82" s="128" t="s">
        <v>219</v>
      </c>
    </row>
    <row r="83" spans="1:38" ht="26.25" customHeight="1" thickBot="1" x14ac:dyDescent="0.25">
      <c r="A83" s="60" t="s">
        <v>53</v>
      </c>
      <c r="B83" s="71" t="s">
        <v>211</v>
      </c>
      <c r="C83" s="72" t="s">
        <v>212</v>
      </c>
      <c r="D83" s="127"/>
      <c r="E83" s="62" t="s">
        <v>441</v>
      </c>
      <c r="F83" s="62" t="s">
        <v>441</v>
      </c>
      <c r="G83" s="62" t="s">
        <v>444</v>
      </c>
      <c r="H83" s="62" t="s">
        <v>441</v>
      </c>
      <c r="I83" s="62" t="s">
        <v>441</v>
      </c>
      <c r="J83" s="62" t="s">
        <v>441</v>
      </c>
      <c r="K83" s="62" t="s">
        <v>441</v>
      </c>
      <c r="L83" s="62" t="s">
        <v>441</v>
      </c>
      <c r="M83" s="62" t="s">
        <v>441</v>
      </c>
      <c r="N83" s="62" t="s">
        <v>441</v>
      </c>
      <c r="O83" s="62" t="s">
        <v>441</v>
      </c>
      <c r="P83" s="62" t="s">
        <v>441</v>
      </c>
      <c r="Q83" s="62" t="s">
        <v>441</v>
      </c>
      <c r="R83" s="62" t="s">
        <v>441</v>
      </c>
      <c r="S83" s="62" t="s">
        <v>441</v>
      </c>
      <c r="T83" s="62" t="s">
        <v>441</v>
      </c>
      <c r="U83" s="62" t="s">
        <v>441</v>
      </c>
      <c r="V83" s="62" t="s">
        <v>441</v>
      </c>
      <c r="W83" s="62" t="s">
        <v>441</v>
      </c>
      <c r="X83" s="62" t="s">
        <v>441</v>
      </c>
      <c r="Y83" s="62" t="s">
        <v>441</v>
      </c>
      <c r="Z83" s="62" t="s">
        <v>441</v>
      </c>
      <c r="AA83" s="62" t="s">
        <v>441</v>
      </c>
      <c r="AB83" s="62" t="s">
        <v>441</v>
      </c>
      <c r="AC83" s="62" t="s">
        <v>441</v>
      </c>
      <c r="AD83" s="62" t="s">
        <v>441</v>
      </c>
      <c r="AE83" s="51"/>
      <c r="AF83" s="62" t="s">
        <v>443</v>
      </c>
      <c r="AG83" s="62" t="s">
        <v>443</v>
      </c>
      <c r="AH83" s="62" t="s">
        <v>443</v>
      </c>
      <c r="AI83" s="62" t="s">
        <v>443</v>
      </c>
      <c r="AJ83" s="62" t="s">
        <v>443</v>
      </c>
      <c r="AK83" s="62" t="s">
        <v>444</v>
      </c>
      <c r="AL83" s="128" t="s">
        <v>412</v>
      </c>
    </row>
    <row r="84" spans="1:38" ht="26.25" customHeight="1" thickBot="1" x14ac:dyDescent="0.25">
      <c r="A84" s="60" t="s">
        <v>53</v>
      </c>
      <c r="B84" s="71" t="s">
        <v>213</v>
      </c>
      <c r="C84" s="72" t="s">
        <v>214</v>
      </c>
      <c r="D84" s="127"/>
      <c r="E84" s="62" t="s">
        <v>441</v>
      </c>
      <c r="F84" s="62" t="s">
        <v>441</v>
      </c>
      <c r="G84" s="62" t="s">
        <v>443</v>
      </c>
      <c r="H84" s="62" t="s">
        <v>441</v>
      </c>
      <c r="I84" s="62" t="s">
        <v>441</v>
      </c>
      <c r="J84" s="62" t="s">
        <v>441</v>
      </c>
      <c r="K84" s="62" t="s">
        <v>441</v>
      </c>
      <c r="L84" s="62" t="s">
        <v>441</v>
      </c>
      <c r="M84" s="62" t="s">
        <v>441</v>
      </c>
      <c r="N84" s="62" t="s">
        <v>441</v>
      </c>
      <c r="O84" s="62" t="s">
        <v>441</v>
      </c>
      <c r="P84" s="62" t="s">
        <v>441</v>
      </c>
      <c r="Q84" s="62" t="s">
        <v>441</v>
      </c>
      <c r="R84" s="62" t="s">
        <v>441</v>
      </c>
      <c r="S84" s="62" t="s">
        <v>441</v>
      </c>
      <c r="T84" s="62" t="s">
        <v>441</v>
      </c>
      <c r="U84" s="62" t="s">
        <v>441</v>
      </c>
      <c r="V84" s="62" t="s">
        <v>441</v>
      </c>
      <c r="W84" s="62" t="s">
        <v>441</v>
      </c>
      <c r="X84" s="62" t="s">
        <v>441</v>
      </c>
      <c r="Y84" s="62" t="s">
        <v>441</v>
      </c>
      <c r="Z84" s="62" t="s">
        <v>441</v>
      </c>
      <c r="AA84" s="62" t="s">
        <v>441</v>
      </c>
      <c r="AB84" s="62" t="s">
        <v>441</v>
      </c>
      <c r="AC84" s="62" t="s">
        <v>441</v>
      </c>
      <c r="AD84" s="62" t="s">
        <v>441</v>
      </c>
      <c r="AE84" s="51"/>
      <c r="AF84" s="62" t="s">
        <v>443</v>
      </c>
      <c r="AG84" s="62" t="s">
        <v>443</v>
      </c>
      <c r="AH84" s="62" t="s">
        <v>443</v>
      </c>
      <c r="AI84" s="62" t="s">
        <v>443</v>
      </c>
      <c r="AJ84" s="62" t="s">
        <v>443</v>
      </c>
      <c r="AK84" s="62" t="s">
        <v>444</v>
      </c>
      <c r="AL84" s="128" t="s">
        <v>412</v>
      </c>
    </row>
    <row r="85" spans="1:38" ht="26.25" customHeight="1" thickBot="1" x14ac:dyDescent="0.25">
      <c r="A85" s="60" t="s">
        <v>208</v>
      </c>
      <c r="B85" s="66" t="s">
        <v>215</v>
      </c>
      <c r="C85" s="72" t="s">
        <v>403</v>
      </c>
      <c r="D85" s="127"/>
      <c r="E85" s="62" t="s">
        <v>441</v>
      </c>
      <c r="F85" s="62" t="s">
        <v>441</v>
      </c>
      <c r="G85" s="62" t="s">
        <v>443</v>
      </c>
      <c r="H85" s="62" t="s">
        <v>441</v>
      </c>
      <c r="I85" s="62" t="s">
        <v>441</v>
      </c>
      <c r="J85" s="62" t="s">
        <v>441</v>
      </c>
      <c r="K85" s="62" t="s">
        <v>441</v>
      </c>
      <c r="L85" s="62" t="s">
        <v>441</v>
      </c>
      <c r="M85" s="62" t="s">
        <v>441</v>
      </c>
      <c r="N85" s="62" t="s">
        <v>441</v>
      </c>
      <c r="O85" s="62" t="s">
        <v>441</v>
      </c>
      <c r="P85" s="62" t="s">
        <v>441</v>
      </c>
      <c r="Q85" s="62" t="s">
        <v>441</v>
      </c>
      <c r="R85" s="62" t="s">
        <v>441</v>
      </c>
      <c r="S85" s="62" t="s">
        <v>441</v>
      </c>
      <c r="T85" s="62" t="s">
        <v>441</v>
      </c>
      <c r="U85" s="62" t="s">
        <v>441</v>
      </c>
      <c r="V85" s="62" t="s">
        <v>441</v>
      </c>
      <c r="W85" s="62" t="s">
        <v>441</v>
      </c>
      <c r="X85" s="62" t="s">
        <v>441</v>
      </c>
      <c r="Y85" s="62" t="s">
        <v>441</v>
      </c>
      <c r="Z85" s="62" t="s">
        <v>441</v>
      </c>
      <c r="AA85" s="62" t="s">
        <v>441</v>
      </c>
      <c r="AB85" s="62" t="s">
        <v>441</v>
      </c>
      <c r="AC85" s="62" t="s">
        <v>441</v>
      </c>
      <c r="AD85" s="62" t="s">
        <v>441</v>
      </c>
      <c r="AE85" s="51"/>
      <c r="AF85" s="62" t="s">
        <v>443</v>
      </c>
      <c r="AG85" s="62" t="s">
        <v>443</v>
      </c>
      <c r="AH85" s="62" t="s">
        <v>443</v>
      </c>
      <c r="AI85" s="62" t="s">
        <v>443</v>
      </c>
      <c r="AJ85" s="62" t="s">
        <v>443</v>
      </c>
      <c r="AK85" s="62">
        <v>5</v>
      </c>
      <c r="AL85" s="128" t="s">
        <v>216</v>
      </c>
    </row>
    <row r="86" spans="1:38" ht="26.25" customHeight="1" thickBot="1" x14ac:dyDescent="0.25">
      <c r="A86" s="60" t="s">
        <v>208</v>
      </c>
      <c r="B86" s="66" t="s">
        <v>217</v>
      </c>
      <c r="C86" s="70" t="s">
        <v>218</v>
      </c>
      <c r="D86" s="127"/>
      <c r="E86" s="62" t="s">
        <v>441</v>
      </c>
      <c r="F86" s="62" t="s">
        <v>441</v>
      </c>
      <c r="G86" s="62" t="s">
        <v>443</v>
      </c>
      <c r="H86" s="62" t="s">
        <v>441</v>
      </c>
      <c r="I86" s="62" t="s">
        <v>441</v>
      </c>
      <c r="J86" s="62" t="s">
        <v>441</v>
      </c>
      <c r="K86" s="62" t="s">
        <v>441</v>
      </c>
      <c r="L86" s="62" t="s">
        <v>441</v>
      </c>
      <c r="M86" s="62" t="s">
        <v>441</v>
      </c>
      <c r="N86" s="62" t="s">
        <v>441</v>
      </c>
      <c r="O86" s="62" t="s">
        <v>441</v>
      </c>
      <c r="P86" s="62" t="s">
        <v>441</v>
      </c>
      <c r="Q86" s="62" t="s">
        <v>441</v>
      </c>
      <c r="R86" s="62" t="s">
        <v>441</v>
      </c>
      <c r="S86" s="62" t="s">
        <v>441</v>
      </c>
      <c r="T86" s="62" t="s">
        <v>441</v>
      </c>
      <c r="U86" s="62" t="s">
        <v>441</v>
      </c>
      <c r="V86" s="62" t="s">
        <v>441</v>
      </c>
      <c r="W86" s="62" t="s">
        <v>441</v>
      </c>
      <c r="X86" s="62" t="s">
        <v>441</v>
      </c>
      <c r="Y86" s="62" t="s">
        <v>441</v>
      </c>
      <c r="Z86" s="62" t="s">
        <v>441</v>
      </c>
      <c r="AA86" s="62" t="s">
        <v>441</v>
      </c>
      <c r="AB86" s="62" t="s">
        <v>441</v>
      </c>
      <c r="AC86" s="62" t="s">
        <v>441</v>
      </c>
      <c r="AD86" s="62" t="s">
        <v>441</v>
      </c>
      <c r="AE86" s="51"/>
      <c r="AF86" s="62" t="s">
        <v>443</v>
      </c>
      <c r="AG86" s="62" t="s">
        <v>443</v>
      </c>
      <c r="AH86" s="62" t="s">
        <v>443</v>
      </c>
      <c r="AI86" s="62" t="s">
        <v>443</v>
      </c>
      <c r="AJ86" s="62" t="s">
        <v>443</v>
      </c>
      <c r="AK86" s="62">
        <v>2028</v>
      </c>
      <c r="AL86" s="128" t="s">
        <v>219</v>
      </c>
    </row>
    <row r="87" spans="1:38" ht="26.25" customHeight="1" thickBot="1" x14ac:dyDescent="0.25">
      <c r="A87" s="60" t="s">
        <v>208</v>
      </c>
      <c r="B87" s="66" t="s">
        <v>220</v>
      </c>
      <c r="C87" s="70" t="s">
        <v>221</v>
      </c>
      <c r="D87" s="127"/>
      <c r="E87" s="62" t="s">
        <v>441</v>
      </c>
      <c r="F87" s="62" t="s">
        <v>441</v>
      </c>
      <c r="G87" s="62" t="s">
        <v>443</v>
      </c>
      <c r="H87" s="62" t="s">
        <v>441</v>
      </c>
      <c r="I87" s="62" t="s">
        <v>441</v>
      </c>
      <c r="J87" s="62" t="s">
        <v>441</v>
      </c>
      <c r="K87" s="62" t="s">
        <v>441</v>
      </c>
      <c r="L87" s="62" t="s">
        <v>441</v>
      </c>
      <c r="M87" s="62" t="s">
        <v>441</v>
      </c>
      <c r="N87" s="62" t="s">
        <v>441</v>
      </c>
      <c r="O87" s="62" t="s">
        <v>441</v>
      </c>
      <c r="P87" s="62" t="s">
        <v>441</v>
      </c>
      <c r="Q87" s="62" t="s">
        <v>441</v>
      </c>
      <c r="R87" s="62" t="s">
        <v>441</v>
      </c>
      <c r="S87" s="62" t="s">
        <v>441</v>
      </c>
      <c r="T87" s="62" t="s">
        <v>441</v>
      </c>
      <c r="U87" s="62" t="s">
        <v>441</v>
      </c>
      <c r="V87" s="62" t="s">
        <v>441</v>
      </c>
      <c r="W87" s="62" t="s">
        <v>441</v>
      </c>
      <c r="X87" s="62" t="s">
        <v>441</v>
      </c>
      <c r="Y87" s="62" t="s">
        <v>441</v>
      </c>
      <c r="Z87" s="62" t="s">
        <v>441</v>
      </c>
      <c r="AA87" s="62" t="s">
        <v>441</v>
      </c>
      <c r="AB87" s="62" t="s">
        <v>441</v>
      </c>
      <c r="AC87" s="62" t="s">
        <v>441</v>
      </c>
      <c r="AD87" s="62" t="s">
        <v>441</v>
      </c>
      <c r="AE87" s="51"/>
      <c r="AF87" s="62" t="s">
        <v>443</v>
      </c>
      <c r="AG87" s="62" t="s">
        <v>443</v>
      </c>
      <c r="AH87" s="62" t="s">
        <v>443</v>
      </c>
      <c r="AI87" s="62" t="s">
        <v>443</v>
      </c>
      <c r="AJ87" s="62" t="s">
        <v>443</v>
      </c>
      <c r="AK87" s="62">
        <v>2028</v>
      </c>
      <c r="AL87" s="128" t="s">
        <v>219</v>
      </c>
    </row>
    <row r="88" spans="1:38" ht="26.25" customHeight="1" thickBot="1" x14ac:dyDescent="0.25">
      <c r="A88" s="60" t="s">
        <v>208</v>
      </c>
      <c r="B88" s="66" t="s">
        <v>222</v>
      </c>
      <c r="C88" s="70" t="s">
        <v>223</v>
      </c>
      <c r="D88" s="127"/>
      <c r="E88" s="62" t="s">
        <v>441</v>
      </c>
      <c r="F88" s="62" t="s">
        <v>441</v>
      </c>
      <c r="G88" s="62" t="s">
        <v>444</v>
      </c>
      <c r="H88" s="62" t="s">
        <v>441</v>
      </c>
      <c r="I88" s="62" t="s">
        <v>441</v>
      </c>
      <c r="J88" s="62" t="s">
        <v>441</v>
      </c>
      <c r="K88" s="62" t="s">
        <v>441</v>
      </c>
      <c r="L88" s="62" t="s">
        <v>441</v>
      </c>
      <c r="M88" s="62" t="s">
        <v>441</v>
      </c>
      <c r="N88" s="62" t="s">
        <v>441</v>
      </c>
      <c r="O88" s="62" t="s">
        <v>441</v>
      </c>
      <c r="P88" s="62" t="s">
        <v>441</v>
      </c>
      <c r="Q88" s="62" t="s">
        <v>441</v>
      </c>
      <c r="R88" s="62" t="s">
        <v>441</v>
      </c>
      <c r="S88" s="62" t="s">
        <v>441</v>
      </c>
      <c r="T88" s="62" t="s">
        <v>441</v>
      </c>
      <c r="U88" s="62" t="s">
        <v>441</v>
      </c>
      <c r="V88" s="62" t="s">
        <v>441</v>
      </c>
      <c r="W88" s="62" t="s">
        <v>441</v>
      </c>
      <c r="X88" s="62" t="s">
        <v>441</v>
      </c>
      <c r="Y88" s="62" t="s">
        <v>441</v>
      </c>
      <c r="Z88" s="62" t="s">
        <v>441</v>
      </c>
      <c r="AA88" s="62" t="s">
        <v>441</v>
      </c>
      <c r="AB88" s="62" t="s">
        <v>441</v>
      </c>
      <c r="AC88" s="62" t="s">
        <v>441</v>
      </c>
      <c r="AD88" s="62" t="s">
        <v>441</v>
      </c>
      <c r="AE88" s="51"/>
      <c r="AF88" s="62" t="s">
        <v>443</v>
      </c>
      <c r="AG88" s="62" t="s">
        <v>443</v>
      </c>
      <c r="AH88" s="62" t="s">
        <v>443</v>
      </c>
      <c r="AI88" s="62" t="s">
        <v>443</v>
      </c>
      <c r="AJ88" s="62" t="s">
        <v>443</v>
      </c>
      <c r="AK88" s="62" t="s">
        <v>444</v>
      </c>
      <c r="AL88" s="128" t="s">
        <v>412</v>
      </c>
    </row>
    <row r="89" spans="1:38" ht="26.25" customHeight="1" thickBot="1" x14ac:dyDescent="0.25">
      <c r="A89" s="60" t="s">
        <v>208</v>
      </c>
      <c r="B89" s="66" t="s">
        <v>224</v>
      </c>
      <c r="C89" s="70" t="s">
        <v>225</v>
      </c>
      <c r="D89" s="127"/>
      <c r="E89" s="62" t="s">
        <v>441</v>
      </c>
      <c r="F89" s="62" t="s">
        <v>441</v>
      </c>
      <c r="G89" s="62" t="s">
        <v>443</v>
      </c>
      <c r="H89" s="62" t="s">
        <v>441</v>
      </c>
      <c r="I89" s="62" t="s">
        <v>441</v>
      </c>
      <c r="J89" s="62" t="s">
        <v>441</v>
      </c>
      <c r="K89" s="62" t="s">
        <v>441</v>
      </c>
      <c r="L89" s="62" t="s">
        <v>441</v>
      </c>
      <c r="M89" s="62" t="s">
        <v>441</v>
      </c>
      <c r="N89" s="62" t="s">
        <v>441</v>
      </c>
      <c r="O89" s="62" t="s">
        <v>441</v>
      </c>
      <c r="P89" s="62" t="s">
        <v>441</v>
      </c>
      <c r="Q89" s="62" t="s">
        <v>441</v>
      </c>
      <c r="R89" s="62" t="s">
        <v>441</v>
      </c>
      <c r="S89" s="62" t="s">
        <v>441</v>
      </c>
      <c r="T89" s="62" t="s">
        <v>441</v>
      </c>
      <c r="U89" s="62" t="s">
        <v>441</v>
      </c>
      <c r="V89" s="62" t="s">
        <v>441</v>
      </c>
      <c r="W89" s="62" t="s">
        <v>441</v>
      </c>
      <c r="X89" s="62" t="s">
        <v>441</v>
      </c>
      <c r="Y89" s="62" t="s">
        <v>441</v>
      </c>
      <c r="Z89" s="62" t="s">
        <v>441</v>
      </c>
      <c r="AA89" s="62" t="s">
        <v>441</v>
      </c>
      <c r="AB89" s="62" t="s">
        <v>441</v>
      </c>
      <c r="AC89" s="62" t="s">
        <v>441</v>
      </c>
      <c r="AD89" s="62" t="s">
        <v>441</v>
      </c>
      <c r="AE89" s="51"/>
      <c r="AF89" s="62" t="s">
        <v>443</v>
      </c>
      <c r="AG89" s="62" t="s">
        <v>443</v>
      </c>
      <c r="AH89" s="62" t="s">
        <v>443</v>
      </c>
      <c r="AI89" s="62" t="s">
        <v>443</v>
      </c>
      <c r="AJ89" s="62" t="s">
        <v>443</v>
      </c>
      <c r="AK89" s="62" t="s">
        <v>444</v>
      </c>
      <c r="AL89" s="128" t="s">
        <v>412</v>
      </c>
    </row>
    <row r="90" spans="1:38" s="5" customFormat="1" ht="26.25" customHeight="1" thickBot="1" x14ac:dyDescent="0.25">
      <c r="A90" s="60" t="s">
        <v>208</v>
      </c>
      <c r="B90" s="66" t="s">
        <v>226</v>
      </c>
      <c r="C90" s="70" t="s">
        <v>227</v>
      </c>
      <c r="D90" s="127"/>
      <c r="E90" s="62" t="s">
        <v>441</v>
      </c>
      <c r="F90" s="62" t="s">
        <v>441</v>
      </c>
      <c r="G90" s="62" t="s">
        <v>443</v>
      </c>
      <c r="H90" s="62" t="s">
        <v>441</v>
      </c>
      <c r="I90" s="62" t="s">
        <v>441</v>
      </c>
      <c r="J90" s="62" t="s">
        <v>441</v>
      </c>
      <c r="K90" s="62" t="s">
        <v>441</v>
      </c>
      <c r="L90" s="62" t="s">
        <v>441</v>
      </c>
      <c r="M90" s="62" t="s">
        <v>441</v>
      </c>
      <c r="N90" s="62" t="s">
        <v>441</v>
      </c>
      <c r="O90" s="62" t="s">
        <v>441</v>
      </c>
      <c r="P90" s="62" t="s">
        <v>441</v>
      </c>
      <c r="Q90" s="62" t="s">
        <v>441</v>
      </c>
      <c r="R90" s="62" t="s">
        <v>441</v>
      </c>
      <c r="S90" s="62" t="s">
        <v>441</v>
      </c>
      <c r="T90" s="62" t="s">
        <v>441</v>
      </c>
      <c r="U90" s="62" t="s">
        <v>441</v>
      </c>
      <c r="V90" s="62" t="s">
        <v>441</v>
      </c>
      <c r="W90" s="62" t="s">
        <v>441</v>
      </c>
      <c r="X90" s="62" t="s">
        <v>441</v>
      </c>
      <c r="Y90" s="62" t="s">
        <v>441</v>
      </c>
      <c r="Z90" s="62" t="s">
        <v>441</v>
      </c>
      <c r="AA90" s="62" t="s">
        <v>441</v>
      </c>
      <c r="AB90" s="62" t="s">
        <v>441</v>
      </c>
      <c r="AC90" s="62" t="s">
        <v>441</v>
      </c>
      <c r="AD90" s="62" t="s">
        <v>441</v>
      </c>
      <c r="AE90" s="51"/>
      <c r="AF90" s="62" t="s">
        <v>443</v>
      </c>
      <c r="AG90" s="62" t="s">
        <v>443</v>
      </c>
      <c r="AH90" s="62" t="s">
        <v>443</v>
      </c>
      <c r="AI90" s="62" t="s">
        <v>443</v>
      </c>
      <c r="AJ90" s="62" t="s">
        <v>443</v>
      </c>
      <c r="AK90" s="62" t="s">
        <v>444</v>
      </c>
      <c r="AL90" s="128" t="s">
        <v>412</v>
      </c>
    </row>
    <row r="91" spans="1:38" ht="26.25" customHeight="1" thickBot="1" x14ac:dyDescent="0.25">
      <c r="A91" s="60" t="s">
        <v>208</v>
      </c>
      <c r="B91" s="64" t="s">
        <v>404</v>
      </c>
      <c r="C91" s="66" t="s">
        <v>228</v>
      </c>
      <c r="D91" s="127"/>
      <c r="E91" s="62" t="s">
        <v>441</v>
      </c>
      <c r="F91" s="62" t="s">
        <v>441</v>
      </c>
      <c r="G91" s="62" t="s">
        <v>444</v>
      </c>
      <c r="H91" s="62" t="s">
        <v>441</v>
      </c>
      <c r="I91" s="62" t="s">
        <v>441</v>
      </c>
      <c r="J91" s="62" t="s">
        <v>441</v>
      </c>
      <c r="K91" s="62" t="s">
        <v>441</v>
      </c>
      <c r="L91" s="62" t="s">
        <v>441</v>
      </c>
      <c r="M91" s="62" t="s">
        <v>441</v>
      </c>
      <c r="N91" s="62" t="s">
        <v>441</v>
      </c>
      <c r="O91" s="62" t="s">
        <v>441</v>
      </c>
      <c r="P91" s="62" t="s">
        <v>441</v>
      </c>
      <c r="Q91" s="62" t="s">
        <v>441</v>
      </c>
      <c r="R91" s="62" t="s">
        <v>441</v>
      </c>
      <c r="S91" s="62" t="s">
        <v>441</v>
      </c>
      <c r="T91" s="62" t="s">
        <v>441</v>
      </c>
      <c r="U91" s="62" t="s">
        <v>441</v>
      </c>
      <c r="V91" s="62" t="s">
        <v>441</v>
      </c>
      <c r="W91" s="62" t="s">
        <v>441</v>
      </c>
      <c r="X91" s="62" t="s">
        <v>441</v>
      </c>
      <c r="Y91" s="62" t="s">
        <v>441</v>
      </c>
      <c r="Z91" s="62" t="s">
        <v>441</v>
      </c>
      <c r="AA91" s="62" t="s">
        <v>441</v>
      </c>
      <c r="AB91" s="62" t="s">
        <v>441</v>
      </c>
      <c r="AC91" s="62" t="s">
        <v>441</v>
      </c>
      <c r="AD91" s="62" t="s">
        <v>441</v>
      </c>
      <c r="AE91" s="51"/>
      <c r="AF91" s="62" t="s">
        <v>443</v>
      </c>
      <c r="AG91" s="62" t="s">
        <v>443</v>
      </c>
      <c r="AH91" s="62" t="s">
        <v>443</v>
      </c>
      <c r="AI91" s="62" t="s">
        <v>443</v>
      </c>
      <c r="AJ91" s="62" t="s">
        <v>443</v>
      </c>
      <c r="AK91" s="62" t="s">
        <v>444</v>
      </c>
      <c r="AL91" s="128" t="s">
        <v>412</v>
      </c>
    </row>
    <row r="92" spans="1:38" ht="26.25" customHeight="1" thickBot="1" x14ac:dyDescent="0.25">
      <c r="A92" s="60" t="s">
        <v>53</v>
      </c>
      <c r="B92" s="60" t="s">
        <v>229</v>
      </c>
      <c r="C92" s="61" t="s">
        <v>230</v>
      </c>
      <c r="D92" s="67"/>
      <c r="E92" s="62" t="s">
        <v>441</v>
      </c>
      <c r="F92" s="62" t="s">
        <v>441</v>
      </c>
      <c r="G92" s="62" t="s">
        <v>442</v>
      </c>
      <c r="H92" s="62" t="s">
        <v>441</v>
      </c>
      <c r="I92" s="62" t="s">
        <v>441</v>
      </c>
      <c r="J92" s="62" t="s">
        <v>441</v>
      </c>
      <c r="K92" s="62" t="s">
        <v>441</v>
      </c>
      <c r="L92" s="62" t="s">
        <v>441</v>
      </c>
      <c r="M92" s="62" t="s">
        <v>441</v>
      </c>
      <c r="N92" s="62" t="s">
        <v>441</v>
      </c>
      <c r="O92" s="62" t="s">
        <v>441</v>
      </c>
      <c r="P92" s="62" t="s">
        <v>441</v>
      </c>
      <c r="Q92" s="62" t="s">
        <v>441</v>
      </c>
      <c r="R92" s="62" t="s">
        <v>441</v>
      </c>
      <c r="S92" s="62" t="s">
        <v>441</v>
      </c>
      <c r="T92" s="62" t="s">
        <v>441</v>
      </c>
      <c r="U92" s="62" t="s">
        <v>441</v>
      </c>
      <c r="V92" s="62" t="s">
        <v>441</v>
      </c>
      <c r="W92" s="62" t="s">
        <v>441</v>
      </c>
      <c r="X92" s="62" t="s">
        <v>441</v>
      </c>
      <c r="Y92" s="62" t="s">
        <v>441</v>
      </c>
      <c r="Z92" s="62" t="s">
        <v>441</v>
      </c>
      <c r="AA92" s="62" t="s">
        <v>441</v>
      </c>
      <c r="AB92" s="62" t="s">
        <v>441</v>
      </c>
      <c r="AC92" s="62" t="s">
        <v>441</v>
      </c>
      <c r="AD92" s="62" t="s">
        <v>441</v>
      </c>
      <c r="AE92" s="51"/>
      <c r="AF92" s="62" t="s">
        <v>443</v>
      </c>
      <c r="AG92" s="62" t="s">
        <v>443</v>
      </c>
      <c r="AH92" s="62" t="s">
        <v>443</v>
      </c>
      <c r="AI92" s="62" t="s">
        <v>443</v>
      </c>
      <c r="AJ92" s="62" t="s">
        <v>443</v>
      </c>
      <c r="AK92" s="62" t="s">
        <v>442</v>
      </c>
      <c r="AL92" s="128" t="s">
        <v>231</v>
      </c>
    </row>
    <row r="93" spans="1:38" ht="26.25" customHeight="1" thickBot="1" x14ac:dyDescent="0.25">
      <c r="A93" s="60" t="s">
        <v>53</v>
      </c>
      <c r="B93" s="64" t="s">
        <v>232</v>
      </c>
      <c r="C93" s="61" t="s">
        <v>405</v>
      </c>
      <c r="D93" s="67"/>
      <c r="E93" s="62" t="s">
        <v>441</v>
      </c>
      <c r="F93" s="62" t="s">
        <v>441</v>
      </c>
      <c r="G93" s="62" t="s">
        <v>443</v>
      </c>
      <c r="H93" s="62" t="s">
        <v>441</v>
      </c>
      <c r="I93" s="62" t="s">
        <v>441</v>
      </c>
      <c r="J93" s="62" t="s">
        <v>441</v>
      </c>
      <c r="K93" s="62" t="s">
        <v>441</v>
      </c>
      <c r="L93" s="62" t="s">
        <v>441</v>
      </c>
      <c r="M93" s="62" t="s">
        <v>441</v>
      </c>
      <c r="N93" s="62" t="s">
        <v>441</v>
      </c>
      <c r="O93" s="62" t="s">
        <v>441</v>
      </c>
      <c r="P93" s="62" t="s">
        <v>441</v>
      </c>
      <c r="Q93" s="62" t="s">
        <v>441</v>
      </c>
      <c r="R93" s="62" t="s">
        <v>441</v>
      </c>
      <c r="S93" s="62" t="s">
        <v>441</v>
      </c>
      <c r="T93" s="62" t="s">
        <v>441</v>
      </c>
      <c r="U93" s="62" t="s">
        <v>441</v>
      </c>
      <c r="V93" s="62" t="s">
        <v>441</v>
      </c>
      <c r="W93" s="62" t="s">
        <v>441</v>
      </c>
      <c r="X93" s="62" t="s">
        <v>441</v>
      </c>
      <c r="Y93" s="62" t="s">
        <v>441</v>
      </c>
      <c r="Z93" s="62" t="s">
        <v>441</v>
      </c>
      <c r="AA93" s="62" t="s">
        <v>441</v>
      </c>
      <c r="AB93" s="62" t="s">
        <v>441</v>
      </c>
      <c r="AC93" s="62" t="s">
        <v>441</v>
      </c>
      <c r="AD93" s="62" t="s">
        <v>441</v>
      </c>
      <c r="AE93" s="51"/>
      <c r="AF93" s="62" t="s">
        <v>443</v>
      </c>
      <c r="AG93" s="62" t="s">
        <v>443</v>
      </c>
      <c r="AH93" s="62" t="s">
        <v>443</v>
      </c>
      <c r="AI93" s="62" t="s">
        <v>443</v>
      </c>
      <c r="AJ93" s="62" t="s">
        <v>443</v>
      </c>
      <c r="AK93" s="62">
        <v>280</v>
      </c>
      <c r="AL93" s="128" t="s">
        <v>233</v>
      </c>
    </row>
    <row r="94" spans="1:38" ht="26.25" customHeight="1" thickBot="1" x14ac:dyDescent="0.25">
      <c r="A94" s="60" t="s">
        <v>53</v>
      </c>
      <c r="B94" s="73" t="s">
        <v>406</v>
      </c>
      <c r="C94" s="61" t="s">
        <v>234</v>
      </c>
      <c r="D94" s="127"/>
      <c r="E94" s="62" t="s">
        <v>441</v>
      </c>
      <c r="F94" s="62" t="s">
        <v>441</v>
      </c>
      <c r="G94" s="62" t="s">
        <v>444</v>
      </c>
      <c r="H94" s="62" t="s">
        <v>441</v>
      </c>
      <c r="I94" s="62" t="s">
        <v>441</v>
      </c>
      <c r="J94" s="62" t="s">
        <v>441</v>
      </c>
      <c r="K94" s="62" t="s">
        <v>441</v>
      </c>
      <c r="L94" s="62" t="s">
        <v>441</v>
      </c>
      <c r="M94" s="62" t="s">
        <v>441</v>
      </c>
      <c r="N94" s="62" t="s">
        <v>441</v>
      </c>
      <c r="O94" s="62" t="s">
        <v>441</v>
      </c>
      <c r="P94" s="62" t="s">
        <v>441</v>
      </c>
      <c r="Q94" s="62" t="s">
        <v>441</v>
      </c>
      <c r="R94" s="62" t="s">
        <v>441</v>
      </c>
      <c r="S94" s="62" t="s">
        <v>441</v>
      </c>
      <c r="T94" s="62" t="s">
        <v>441</v>
      </c>
      <c r="U94" s="62" t="s">
        <v>441</v>
      </c>
      <c r="V94" s="62" t="s">
        <v>441</v>
      </c>
      <c r="W94" s="62" t="s">
        <v>441</v>
      </c>
      <c r="X94" s="62" t="s">
        <v>441</v>
      </c>
      <c r="Y94" s="62" t="s">
        <v>441</v>
      </c>
      <c r="Z94" s="62" t="s">
        <v>441</v>
      </c>
      <c r="AA94" s="62" t="s">
        <v>441</v>
      </c>
      <c r="AB94" s="62" t="s">
        <v>441</v>
      </c>
      <c r="AC94" s="62" t="s">
        <v>441</v>
      </c>
      <c r="AD94" s="62" t="s">
        <v>441</v>
      </c>
      <c r="AE94" s="51"/>
      <c r="AF94" s="62" t="s">
        <v>443</v>
      </c>
      <c r="AG94" s="62" t="s">
        <v>443</v>
      </c>
      <c r="AH94" s="62" t="s">
        <v>443</v>
      </c>
      <c r="AI94" s="62" t="s">
        <v>443</v>
      </c>
      <c r="AJ94" s="62" t="s">
        <v>443</v>
      </c>
      <c r="AK94" s="62" t="s">
        <v>444</v>
      </c>
      <c r="AL94" s="128" t="s">
        <v>412</v>
      </c>
    </row>
    <row r="95" spans="1:38" ht="26.25" customHeight="1" thickBot="1" x14ac:dyDescent="0.25">
      <c r="A95" s="60" t="s">
        <v>53</v>
      </c>
      <c r="B95" s="73" t="s">
        <v>235</v>
      </c>
      <c r="C95" s="61" t="s">
        <v>236</v>
      </c>
      <c r="D95" s="67"/>
      <c r="E95" s="62" t="s">
        <v>441</v>
      </c>
      <c r="F95" s="62" t="s">
        <v>441</v>
      </c>
      <c r="G95" s="62" t="s">
        <v>444</v>
      </c>
      <c r="H95" s="62" t="s">
        <v>441</v>
      </c>
      <c r="I95" s="62" t="s">
        <v>441</v>
      </c>
      <c r="J95" s="62" t="s">
        <v>441</v>
      </c>
      <c r="K95" s="62" t="s">
        <v>441</v>
      </c>
      <c r="L95" s="62" t="s">
        <v>441</v>
      </c>
      <c r="M95" s="62" t="s">
        <v>441</v>
      </c>
      <c r="N95" s="62" t="s">
        <v>441</v>
      </c>
      <c r="O95" s="62" t="s">
        <v>441</v>
      </c>
      <c r="P95" s="62" t="s">
        <v>441</v>
      </c>
      <c r="Q95" s="62" t="s">
        <v>441</v>
      </c>
      <c r="R95" s="62" t="s">
        <v>441</v>
      </c>
      <c r="S95" s="62" t="s">
        <v>441</v>
      </c>
      <c r="T95" s="62" t="s">
        <v>441</v>
      </c>
      <c r="U95" s="62" t="s">
        <v>441</v>
      </c>
      <c r="V95" s="62" t="s">
        <v>441</v>
      </c>
      <c r="W95" s="62" t="s">
        <v>441</v>
      </c>
      <c r="X95" s="62" t="s">
        <v>441</v>
      </c>
      <c r="Y95" s="62" t="s">
        <v>441</v>
      </c>
      <c r="Z95" s="62" t="s">
        <v>441</v>
      </c>
      <c r="AA95" s="62" t="s">
        <v>441</v>
      </c>
      <c r="AB95" s="62" t="s">
        <v>441</v>
      </c>
      <c r="AC95" s="62" t="s">
        <v>441</v>
      </c>
      <c r="AD95" s="62" t="s">
        <v>441</v>
      </c>
      <c r="AE95" s="51"/>
      <c r="AF95" s="62" t="s">
        <v>443</v>
      </c>
      <c r="AG95" s="62" t="s">
        <v>443</v>
      </c>
      <c r="AH95" s="62" t="s">
        <v>443</v>
      </c>
      <c r="AI95" s="62" t="s">
        <v>443</v>
      </c>
      <c r="AJ95" s="62" t="s">
        <v>443</v>
      </c>
      <c r="AK95" s="62" t="s">
        <v>444</v>
      </c>
      <c r="AL95" s="128" t="s">
        <v>412</v>
      </c>
    </row>
    <row r="96" spans="1:38" ht="26.25" customHeight="1" thickBot="1" x14ac:dyDescent="0.25">
      <c r="A96" s="60" t="s">
        <v>53</v>
      </c>
      <c r="B96" s="64" t="s">
        <v>237</v>
      </c>
      <c r="C96" s="61" t="s">
        <v>238</v>
      </c>
      <c r="D96" s="74"/>
      <c r="E96" s="62" t="s">
        <v>441</v>
      </c>
      <c r="F96" s="62" t="s">
        <v>441</v>
      </c>
      <c r="G96" s="62" t="s">
        <v>442</v>
      </c>
      <c r="H96" s="62" t="s">
        <v>441</v>
      </c>
      <c r="I96" s="62" t="s">
        <v>441</v>
      </c>
      <c r="J96" s="62" t="s">
        <v>441</v>
      </c>
      <c r="K96" s="62" t="s">
        <v>441</v>
      </c>
      <c r="L96" s="62" t="s">
        <v>441</v>
      </c>
      <c r="M96" s="62" t="s">
        <v>441</v>
      </c>
      <c r="N96" s="62" t="s">
        <v>441</v>
      </c>
      <c r="O96" s="62" t="s">
        <v>441</v>
      </c>
      <c r="P96" s="62" t="s">
        <v>441</v>
      </c>
      <c r="Q96" s="62" t="s">
        <v>441</v>
      </c>
      <c r="R96" s="62" t="s">
        <v>441</v>
      </c>
      <c r="S96" s="62" t="s">
        <v>441</v>
      </c>
      <c r="T96" s="62" t="s">
        <v>441</v>
      </c>
      <c r="U96" s="62" t="s">
        <v>441</v>
      </c>
      <c r="V96" s="62" t="s">
        <v>441</v>
      </c>
      <c r="W96" s="62" t="s">
        <v>441</v>
      </c>
      <c r="X96" s="62" t="s">
        <v>441</v>
      </c>
      <c r="Y96" s="62" t="s">
        <v>441</v>
      </c>
      <c r="Z96" s="62" t="s">
        <v>441</v>
      </c>
      <c r="AA96" s="62" t="s">
        <v>441</v>
      </c>
      <c r="AB96" s="62" t="s">
        <v>441</v>
      </c>
      <c r="AC96" s="62" t="s">
        <v>441</v>
      </c>
      <c r="AD96" s="62" t="s">
        <v>441</v>
      </c>
      <c r="AE96" s="51"/>
      <c r="AF96" s="62" t="s">
        <v>443</v>
      </c>
      <c r="AG96" s="62" t="s">
        <v>443</v>
      </c>
      <c r="AH96" s="62" t="s">
        <v>443</v>
      </c>
      <c r="AI96" s="62" t="s">
        <v>443</v>
      </c>
      <c r="AJ96" s="62" t="s">
        <v>443</v>
      </c>
      <c r="AK96" s="62" t="s">
        <v>444</v>
      </c>
      <c r="AL96" s="128" t="s">
        <v>412</v>
      </c>
    </row>
    <row r="97" spans="1:38" ht="26.25" customHeight="1" thickBot="1" x14ac:dyDescent="0.25">
      <c r="A97" s="60" t="s">
        <v>53</v>
      </c>
      <c r="B97" s="64" t="s">
        <v>239</v>
      </c>
      <c r="C97" s="61" t="s">
        <v>240</v>
      </c>
      <c r="D97" s="74"/>
      <c r="E97" s="62" t="s">
        <v>441</v>
      </c>
      <c r="F97" s="62" t="s">
        <v>441</v>
      </c>
      <c r="G97" s="62" t="s">
        <v>443</v>
      </c>
      <c r="H97" s="62" t="s">
        <v>441</v>
      </c>
      <c r="I97" s="62" t="s">
        <v>441</v>
      </c>
      <c r="J97" s="62" t="s">
        <v>441</v>
      </c>
      <c r="K97" s="62" t="s">
        <v>441</v>
      </c>
      <c r="L97" s="62" t="s">
        <v>441</v>
      </c>
      <c r="M97" s="62" t="s">
        <v>441</v>
      </c>
      <c r="N97" s="62" t="s">
        <v>441</v>
      </c>
      <c r="O97" s="62" t="s">
        <v>441</v>
      </c>
      <c r="P97" s="62" t="s">
        <v>441</v>
      </c>
      <c r="Q97" s="62" t="s">
        <v>441</v>
      </c>
      <c r="R97" s="62" t="s">
        <v>441</v>
      </c>
      <c r="S97" s="62" t="s">
        <v>441</v>
      </c>
      <c r="T97" s="62" t="s">
        <v>441</v>
      </c>
      <c r="U97" s="62" t="s">
        <v>441</v>
      </c>
      <c r="V97" s="62" t="s">
        <v>441</v>
      </c>
      <c r="W97" s="62" t="s">
        <v>441</v>
      </c>
      <c r="X97" s="62" t="s">
        <v>441</v>
      </c>
      <c r="Y97" s="62" t="s">
        <v>441</v>
      </c>
      <c r="Z97" s="62" t="s">
        <v>441</v>
      </c>
      <c r="AA97" s="62" t="s">
        <v>441</v>
      </c>
      <c r="AB97" s="62" t="s">
        <v>441</v>
      </c>
      <c r="AC97" s="62" t="s">
        <v>441</v>
      </c>
      <c r="AD97" s="62" t="s">
        <v>441</v>
      </c>
      <c r="AE97" s="51"/>
      <c r="AF97" s="62" t="s">
        <v>443</v>
      </c>
      <c r="AG97" s="62" t="s">
        <v>443</v>
      </c>
      <c r="AH97" s="62" t="s">
        <v>443</v>
      </c>
      <c r="AI97" s="62" t="s">
        <v>443</v>
      </c>
      <c r="AJ97" s="62" t="s">
        <v>443</v>
      </c>
      <c r="AK97" s="62" t="s">
        <v>444</v>
      </c>
      <c r="AL97" s="128" t="s">
        <v>412</v>
      </c>
    </row>
    <row r="98" spans="1:38" ht="26.25" customHeight="1" thickBot="1" x14ac:dyDescent="0.25">
      <c r="A98" s="60" t="s">
        <v>53</v>
      </c>
      <c r="B98" s="64" t="s">
        <v>241</v>
      </c>
      <c r="C98" s="66" t="s">
        <v>242</v>
      </c>
      <c r="D98" s="74"/>
      <c r="E98" s="62" t="s">
        <v>441</v>
      </c>
      <c r="F98" s="62" t="s">
        <v>441</v>
      </c>
      <c r="G98" s="62" t="s">
        <v>444</v>
      </c>
      <c r="H98" s="62" t="s">
        <v>441</v>
      </c>
      <c r="I98" s="62" t="s">
        <v>441</v>
      </c>
      <c r="J98" s="62" t="s">
        <v>441</v>
      </c>
      <c r="K98" s="62" t="s">
        <v>441</v>
      </c>
      <c r="L98" s="62" t="s">
        <v>441</v>
      </c>
      <c r="M98" s="62" t="s">
        <v>441</v>
      </c>
      <c r="N98" s="62" t="s">
        <v>441</v>
      </c>
      <c r="O98" s="62" t="s">
        <v>441</v>
      </c>
      <c r="P98" s="62" t="s">
        <v>441</v>
      </c>
      <c r="Q98" s="62" t="s">
        <v>441</v>
      </c>
      <c r="R98" s="62" t="s">
        <v>441</v>
      </c>
      <c r="S98" s="62" t="s">
        <v>441</v>
      </c>
      <c r="T98" s="62" t="s">
        <v>441</v>
      </c>
      <c r="U98" s="62" t="s">
        <v>441</v>
      </c>
      <c r="V98" s="62" t="s">
        <v>441</v>
      </c>
      <c r="W98" s="62" t="s">
        <v>441</v>
      </c>
      <c r="X98" s="62" t="s">
        <v>441</v>
      </c>
      <c r="Y98" s="62" t="s">
        <v>441</v>
      </c>
      <c r="Z98" s="62" t="s">
        <v>441</v>
      </c>
      <c r="AA98" s="62" t="s">
        <v>441</v>
      </c>
      <c r="AB98" s="62" t="s">
        <v>441</v>
      </c>
      <c r="AC98" s="62" t="s">
        <v>441</v>
      </c>
      <c r="AD98" s="62" t="s">
        <v>441</v>
      </c>
      <c r="AE98" s="51"/>
      <c r="AF98" s="62" t="s">
        <v>443</v>
      </c>
      <c r="AG98" s="62" t="s">
        <v>443</v>
      </c>
      <c r="AH98" s="62" t="s">
        <v>443</v>
      </c>
      <c r="AI98" s="62" t="s">
        <v>443</v>
      </c>
      <c r="AJ98" s="62" t="s">
        <v>443</v>
      </c>
      <c r="AK98" s="62" t="s">
        <v>444</v>
      </c>
      <c r="AL98" s="128" t="s">
        <v>412</v>
      </c>
    </row>
    <row r="99" spans="1:38" ht="26.25" customHeight="1" thickBot="1" x14ac:dyDescent="0.25">
      <c r="A99" s="60" t="s">
        <v>243</v>
      </c>
      <c r="B99" s="60" t="s">
        <v>244</v>
      </c>
      <c r="C99" s="61" t="s">
        <v>407</v>
      </c>
      <c r="D99" s="74"/>
      <c r="E99" s="62" t="s">
        <v>441</v>
      </c>
      <c r="F99" s="62" t="s">
        <v>441</v>
      </c>
      <c r="G99" s="62" t="s">
        <v>443</v>
      </c>
      <c r="H99" s="62" t="s">
        <v>441</v>
      </c>
      <c r="I99" s="62" t="s">
        <v>441</v>
      </c>
      <c r="J99" s="62" t="s">
        <v>441</v>
      </c>
      <c r="K99" s="62" t="s">
        <v>441</v>
      </c>
      <c r="L99" s="62" t="s">
        <v>441</v>
      </c>
      <c r="M99" s="62" t="s">
        <v>441</v>
      </c>
      <c r="N99" s="62" t="s">
        <v>441</v>
      </c>
      <c r="O99" s="62" t="s">
        <v>441</v>
      </c>
      <c r="P99" s="62" t="s">
        <v>441</v>
      </c>
      <c r="Q99" s="62" t="s">
        <v>441</v>
      </c>
      <c r="R99" s="62" t="s">
        <v>441</v>
      </c>
      <c r="S99" s="62" t="s">
        <v>441</v>
      </c>
      <c r="T99" s="62" t="s">
        <v>441</v>
      </c>
      <c r="U99" s="62" t="s">
        <v>441</v>
      </c>
      <c r="V99" s="62" t="s">
        <v>441</v>
      </c>
      <c r="W99" s="62" t="s">
        <v>441</v>
      </c>
      <c r="X99" s="62" t="s">
        <v>441</v>
      </c>
      <c r="Y99" s="62" t="s">
        <v>441</v>
      </c>
      <c r="Z99" s="62" t="s">
        <v>441</v>
      </c>
      <c r="AA99" s="62" t="s">
        <v>441</v>
      </c>
      <c r="AB99" s="62" t="s">
        <v>441</v>
      </c>
      <c r="AC99" s="62" t="s">
        <v>441</v>
      </c>
      <c r="AD99" s="62" t="s">
        <v>441</v>
      </c>
      <c r="AE99" s="51"/>
      <c r="AF99" s="62" t="s">
        <v>443</v>
      </c>
      <c r="AG99" s="62" t="s">
        <v>443</v>
      </c>
      <c r="AH99" s="62" t="s">
        <v>443</v>
      </c>
      <c r="AI99" s="62" t="s">
        <v>443</v>
      </c>
      <c r="AJ99" s="62" t="s">
        <v>443</v>
      </c>
      <c r="AK99" s="62">
        <v>120.937</v>
      </c>
      <c r="AL99" s="128" t="s">
        <v>245</v>
      </c>
    </row>
    <row r="100" spans="1:38" ht="26.25" customHeight="1" thickBot="1" x14ac:dyDescent="0.25">
      <c r="A100" s="60" t="s">
        <v>243</v>
      </c>
      <c r="B100" s="60" t="s">
        <v>246</v>
      </c>
      <c r="C100" s="61" t="s">
        <v>408</v>
      </c>
      <c r="D100" s="74"/>
      <c r="E100" s="62" t="s">
        <v>441</v>
      </c>
      <c r="F100" s="62" t="s">
        <v>441</v>
      </c>
      <c r="G100" s="62" t="s">
        <v>443</v>
      </c>
      <c r="H100" s="62" t="s">
        <v>441</v>
      </c>
      <c r="I100" s="62" t="s">
        <v>441</v>
      </c>
      <c r="J100" s="62" t="s">
        <v>441</v>
      </c>
      <c r="K100" s="62" t="s">
        <v>441</v>
      </c>
      <c r="L100" s="62" t="s">
        <v>441</v>
      </c>
      <c r="M100" s="62" t="s">
        <v>441</v>
      </c>
      <c r="N100" s="62" t="s">
        <v>441</v>
      </c>
      <c r="O100" s="62" t="s">
        <v>441</v>
      </c>
      <c r="P100" s="62" t="s">
        <v>441</v>
      </c>
      <c r="Q100" s="62" t="s">
        <v>441</v>
      </c>
      <c r="R100" s="62" t="s">
        <v>441</v>
      </c>
      <c r="S100" s="62" t="s">
        <v>441</v>
      </c>
      <c r="T100" s="62" t="s">
        <v>441</v>
      </c>
      <c r="U100" s="62" t="s">
        <v>441</v>
      </c>
      <c r="V100" s="62" t="s">
        <v>441</v>
      </c>
      <c r="W100" s="62" t="s">
        <v>441</v>
      </c>
      <c r="X100" s="62" t="s">
        <v>441</v>
      </c>
      <c r="Y100" s="62" t="s">
        <v>441</v>
      </c>
      <c r="Z100" s="62" t="s">
        <v>441</v>
      </c>
      <c r="AA100" s="62" t="s">
        <v>441</v>
      </c>
      <c r="AB100" s="62" t="s">
        <v>441</v>
      </c>
      <c r="AC100" s="62" t="s">
        <v>441</v>
      </c>
      <c r="AD100" s="62" t="s">
        <v>441</v>
      </c>
      <c r="AE100" s="51"/>
      <c r="AF100" s="62" t="s">
        <v>443</v>
      </c>
      <c r="AG100" s="62" t="s">
        <v>443</v>
      </c>
      <c r="AH100" s="62" t="s">
        <v>443</v>
      </c>
      <c r="AI100" s="62" t="s">
        <v>443</v>
      </c>
      <c r="AJ100" s="62" t="s">
        <v>443</v>
      </c>
      <c r="AK100" s="62">
        <v>91.096999999999994</v>
      </c>
      <c r="AL100" s="128" t="s">
        <v>245</v>
      </c>
    </row>
    <row r="101" spans="1:38" ht="26.25" customHeight="1" thickBot="1" x14ac:dyDescent="0.25">
      <c r="A101" s="60" t="s">
        <v>243</v>
      </c>
      <c r="B101" s="60" t="s">
        <v>247</v>
      </c>
      <c r="C101" s="61" t="s">
        <v>248</v>
      </c>
      <c r="D101" s="74"/>
      <c r="E101" s="62" t="s">
        <v>441</v>
      </c>
      <c r="F101" s="62" t="s">
        <v>441</v>
      </c>
      <c r="G101" s="62" t="s">
        <v>443</v>
      </c>
      <c r="H101" s="62" t="s">
        <v>441</v>
      </c>
      <c r="I101" s="62" t="s">
        <v>441</v>
      </c>
      <c r="J101" s="62" t="s">
        <v>441</v>
      </c>
      <c r="K101" s="62" t="s">
        <v>441</v>
      </c>
      <c r="L101" s="62" t="s">
        <v>441</v>
      </c>
      <c r="M101" s="62" t="s">
        <v>441</v>
      </c>
      <c r="N101" s="62" t="s">
        <v>441</v>
      </c>
      <c r="O101" s="62" t="s">
        <v>441</v>
      </c>
      <c r="P101" s="62" t="s">
        <v>441</v>
      </c>
      <c r="Q101" s="62" t="s">
        <v>441</v>
      </c>
      <c r="R101" s="62" t="s">
        <v>441</v>
      </c>
      <c r="S101" s="62" t="s">
        <v>441</v>
      </c>
      <c r="T101" s="62" t="s">
        <v>441</v>
      </c>
      <c r="U101" s="62" t="s">
        <v>441</v>
      </c>
      <c r="V101" s="62" t="s">
        <v>441</v>
      </c>
      <c r="W101" s="62" t="s">
        <v>441</v>
      </c>
      <c r="X101" s="62" t="s">
        <v>441</v>
      </c>
      <c r="Y101" s="62" t="s">
        <v>441</v>
      </c>
      <c r="Z101" s="62" t="s">
        <v>441</v>
      </c>
      <c r="AA101" s="62" t="s">
        <v>441</v>
      </c>
      <c r="AB101" s="62" t="s">
        <v>441</v>
      </c>
      <c r="AC101" s="62" t="s">
        <v>441</v>
      </c>
      <c r="AD101" s="62" t="s">
        <v>441</v>
      </c>
      <c r="AE101" s="51"/>
      <c r="AF101" s="62" t="s">
        <v>443</v>
      </c>
      <c r="AG101" s="62" t="s">
        <v>443</v>
      </c>
      <c r="AH101" s="62" t="s">
        <v>443</v>
      </c>
      <c r="AI101" s="62" t="s">
        <v>443</v>
      </c>
      <c r="AJ101" s="62" t="s">
        <v>443</v>
      </c>
      <c r="AK101" s="62">
        <v>2297.1149999999998</v>
      </c>
      <c r="AL101" s="128" t="s">
        <v>245</v>
      </c>
    </row>
    <row r="102" spans="1:38" ht="26.25" customHeight="1" thickBot="1" x14ac:dyDescent="0.25">
      <c r="A102" s="60" t="s">
        <v>243</v>
      </c>
      <c r="B102" s="60" t="s">
        <v>249</v>
      </c>
      <c r="C102" s="61" t="s">
        <v>386</v>
      </c>
      <c r="D102" s="74"/>
      <c r="E102" s="62" t="s">
        <v>441</v>
      </c>
      <c r="F102" s="62" t="s">
        <v>441</v>
      </c>
      <c r="G102" s="62" t="s">
        <v>443</v>
      </c>
      <c r="H102" s="62" t="s">
        <v>441</v>
      </c>
      <c r="I102" s="62" t="s">
        <v>441</v>
      </c>
      <c r="J102" s="62" t="s">
        <v>441</v>
      </c>
      <c r="K102" s="62" t="s">
        <v>441</v>
      </c>
      <c r="L102" s="62" t="s">
        <v>441</v>
      </c>
      <c r="M102" s="62" t="s">
        <v>441</v>
      </c>
      <c r="N102" s="62" t="s">
        <v>441</v>
      </c>
      <c r="O102" s="62" t="s">
        <v>441</v>
      </c>
      <c r="P102" s="62" t="s">
        <v>441</v>
      </c>
      <c r="Q102" s="62" t="s">
        <v>441</v>
      </c>
      <c r="R102" s="62" t="s">
        <v>441</v>
      </c>
      <c r="S102" s="62" t="s">
        <v>441</v>
      </c>
      <c r="T102" s="62" t="s">
        <v>441</v>
      </c>
      <c r="U102" s="62" t="s">
        <v>441</v>
      </c>
      <c r="V102" s="62" t="s">
        <v>441</v>
      </c>
      <c r="W102" s="62" t="s">
        <v>441</v>
      </c>
      <c r="X102" s="62" t="s">
        <v>441</v>
      </c>
      <c r="Y102" s="62" t="s">
        <v>441</v>
      </c>
      <c r="Z102" s="62" t="s">
        <v>441</v>
      </c>
      <c r="AA102" s="62" t="s">
        <v>441</v>
      </c>
      <c r="AB102" s="62" t="s">
        <v>441</v>
      </c>
      <c r="AC102" s="62" t="s">
        <v>441</v>
      </c>
      <c r="AD102" s="62" t="s">
        <v>441</v>
      </c>
      <c r="AE102" s="51"/>
      <c r="AF102" s="62" t="s">
        <v>443</v>
      </c>
      <c r="AG102" s="62" t="s">
        <v>443</v>
      </c>
      <c r="AH102" s="62" t="s">
        <v>443</v>
      </c>
      <c r="AI102" s="62" t="s">
        <v>443</v>
      </c>
      <c r="AJ102" s="62" t="s">
        <v>443</v>
      </c>
      <c r="AK102" s="62">
        <v>178.53700000000001</v>
      </c>
      <c r="AL102" s="128" t="s">
        <v>245</v>
      </c>
    </row>
    <row r="103" spans="1:38" ht="26.25" customHeight="1" thickBot="1" x14ac:dyDescent="0.25">
      <c r="A103" s="60" t="s">
        <v>243</v>
      </c>
      <c r="B103" s="60" t="s">
        <v>250</v>
      </c>
      <c r="C103" s="61" t="s">
        <v>251</v>
      </c>
      <c r="D103" s="74"/>
      <c r="E103" s="62" t="s">
        <v>441</v>
      </c>
      <c r="F103" s="62" t="s">
        <v>441</v>
      </c>
      <c r="G103" s="62" t="s">
        <v>444</v>
      </c>
      <c r="H103" s="62" t="s">
        <v>441</v>
      </c>
      <c r="I103" s="62" t="s">
        <v>441</v>
      </c>
      <c r="J103" s="62" t="s">
        <v>441</v>
      </c>
      <c r="K103" s="62" t="s">
        <v>441</v>
      </c>
      <c r="L103" s="62" t="s">
        <v>441</v>
      </c>
      <c r="M103" s="62" t="s">
        <v>441</v>
      </c>
      <c r="N103" s="62" t="s">
        <v>441</v>
      </c>
      <c r="O103" s="62" t="s">
        <v>441</v>
      </c>
      <c r="P103" s="62" t="s">
        <v>441</v>
      </c>
      <c r="Q103" s="62" t="s">
        <v>441</v>
      </c>
      <c r="R103" s="62" t="s">
        <v>441</v>
      </c>
      <c r="S103" s="62" t="s">
        <v>441</v>
      </c>
      <c r="T103" s="62" t="s">
        <v>441</v>
      </c>
      <c r="U103" s="62" t="s">
        <v>441</v>
      </c>
      <c r="V103" s="62" t="s">
        <v>441</v>
      </c>
      <c r="W103" s="62" t="s">
        <v>441</v>
      </c>
      <c r="X103" s="62" t="s">
        <v>441</v>
      </c>
      <c r="Y103" s="62" t="s">
        <v>441</v>
      </c>
      <c r="Z103" s="62" t="s">
        <v>441</v>
      </c>
      <c r="AA103" s="62" t="s">
        <v>441</v>
      </c>
      <c r="AB103" s="62" t="s">
        <v>441</v>
      </c>
      <c r="AC103" s="62" t="s">
        <v>441</v>
      </c>
      <c r="AD103" s="62" t="s">
        <v>441</v>
      </c>
      <c r="AE103" s="51"/>
      <c r="AF103" s="62" t="s">
        <v>443</v>
      </c>
      <c r="AG103" s="62" t="s">
        <v>443</v>
      </c>
      <c r="AH103" s="62" t="s">
        <v>443</v>
      </c>
      <c r="AI103" s="62" t="s">
        <v>443</v>
      </c>
      <c r="AJ103" s="62" t="s">
        <v>443</v>
      </c>
      <c r="AK103" s="62" t="s">
        <v>445</v>
      </c>
      <c r="AL103" s="128" t="s">
        <v>245</v>
      </c>
    </row>
    <row r="104" spans="1:38" ht="26.25" customHeight="1" thickBot="1" x14ac:dyDescent="0.25">
      <c r="A104" s="60" t="s">
        <v>243</v>
      </c>
      <c r="B104" s="60" t="s">
        <v>252</v>
      </c>
      <c r="C104" s="61" t="s">
        <v>253</v>
      </c>
      <c r="D104" s="74"/>
      <c r="E104" s="62" t="s">
        <v>441</v>
      </c>
      <c r="F104" s="62" t="s">
        <v>441</v>
      </c>
      <c r="G104" s="62" t="s">
        <v>443</v>
      </c>
      <c r="H104" s="62" t="s">
        <v>441</v>
      </c>
      <c r="I104" s="62" t="s">
        <v>441</v>
      </c>
      <c r="J104" s="62" t="s">
        <v>441</v>
      </c>
      <c r="K104" s="62" t="s">
        <v>441</v>
      </c>
      <c r="L104" s="62" t="s">
        <v>441</v>
      </c>
      <c r="M104" s="62" t="s">
        <v>441</v>
      </c>
      <c r="N104" s="62" t="s">
        <v>441</v>
      </c>
      <c r="O104" s="62" t="s">
        <v>441</v>
      </c>
      <c r="P104" s="62" t="s">
        <v>441</v>
      </c>
      <c r="Q104" s="62" t="s">
        <v>441</v>
      </c>
      <c r="R104" s="62" t="s">
        <v>441</v>
      </c>
      <c r="S104" s="62" t="s">
        <v>441</v>
      </c>
      <c r="T104" s="62" t="s">
        <v>441</v>
      </c>
      <c r="U104" s="62" t="s">
        <v>441</v>
      </c>
      <c r="V104" s="62" t="s">
        <v>441</v>
      </c>
      <c r="W104" s="62" t="s">
        <v>441</v>
      </c>
      <c r="X104" s="62" t="s">
        <v>441</v>
      </c>
      <c r="Y104" s="62" t="s">
        <v>441</v>
      </c>
      <c r="Z104" s="62" t="s">
        <v>441</v>
      </c>
      <c r="AA104" s="62" t="s">
        <v>441</v>
      </c>
      <c r="AB104" s="62" t="s">
        <v>441</v>
      </c>
      <c r="AC104" s="62" t="s">
        <v>441</v>
      </c>
      <c r="AD104" s="62" t="s">
        <v>441</v>
      </c>
      <c r="AE104" s="51"/>
      <c r="AF104" s="62" t="s">
        <v>443</v>
      </c>
      <c r="AG104" s="62" t="s">
        <v>443</v>
      </c>
      <c r="AH104" s="62" t="s">
        <v>443</v>
      </c>
      <c r="AI104" s="62" t="s">
        <v>443</v>
      </c>
      <c r="AJ104" s="62" t="s">
        <v>443</v>
      </c>
      <c r="AK104" s="62" t="s">
        <v>444</v>
      </c>
      <c r="AL104" s="128" t="s">
        <v>245</v>
      </c>
    </row>
    <row r="105" spans="1:38" ht="26.25" customHeight="1" thickBot="1" x14ac:dyDescent="0.25">
      <c r="A105" s="60" t="s">
        <v>243</v>
      </c>
      <c r="B105" s="60" t="s">
        <v>254</v>
      </c>
      <c r="C105" s="61" t="s">
        <v>255</v>
      </c>
      <c r="D105" s="74"/>
      <c r="E105" s="62" t="s">
        <v>441</v>
      </c>
      <c r="F105" s="62" t="s">
        <v>441</v>
      </c>
      <c r="G105" s="62" t="s">
        <v>443</v>
      </c>
      <c r="H105" s="62" t="s">
        <v>441</v>
      </c>
      <c r="I105" s="62" t="s">
        <v>441</v>
      </c>
      <c r="J105" s="62" t="s">
        <v>441</v>
      </c>
      <c r="K105" s="62" t="s">
        <v>441</v>
      </c>
      <c r="L105" s="62" t="s">
        <v>441</v>
      </c>
      <c r="M105" s="62" t="s">
        <v>441</v>
      </c>
      <c r="N105" s="62" t="s">
        <v>441</v>
      </c>
      <c r="O105" s="62" t="s">
        <v>441</v>
      </c>
      <c r="P105" s="62" t="s">
        <v>441</v>
      </c>
      <c r="Q105" s="62" t="s">
        <v>441</v>
      </c>
      <c r="R105" s="62" t="s">
        <v>441</v>
      </c>
      <c r="S105" s="62" t="s">
        <v>441</v>
      </c>
      <c r="T105" s="62" t="s">
        <v>441</v>
      </c>
      <c r="U105" s="62" t="s">
        <v>441</v>
      </c>
      <c r="V105" s="62" t="s">
        <v>441</v>
      </c>
      <c r="W105" s="62" t="s">
        <v>441</v>
      </c>
      <c r="X105" s="62" t="s">
        <v>441</v>
      </c>
      <c r="Y105" s="62" t="s">
        <v>441</v>
      </c>
      <c r="Z105" s="62" t="s">
        <v>441</v>
      </c>
      <c r="AA105" s="62" t="s">
        <v>441</v>
      </c>
      <c r="AB105" s="62" t="s">
        <v>441</v>
      </c>
      <c r="AC105" s="62" t="s">
        <v>441</v>
      </c>
      <c r="AD105" s="62" t="s">
        <v>441</v>
      </c>
      <c r="AE105" s="51"/>
      <c r="AF105" s="62" t="s">
        <v>443</v>
      </c>
      <c r="AG105" s="62" t="s">
        <v>443</v>
      </c>
      <c r="AH105" s="62" t="s">
        <v>443</v>
      </c>
      <c r="AI105" s="62" t="s">
        <v>443</v>
      </c>
      <c r="AJ105" s="62" t="s">
        <v>443</v>
      </c>
      <c r="AK105" s="62">
        <v>66.281999999999996</v>
      </c>
      <c r="AL105" s="128" t="s">
        <v>245</v>
      </c>
    </row>
    <row r="106" spans="1:38" ht="26.25" customHeight="1" thickBot="1" x14ac:dyDescent="0.25">
      <c r="A106" s="60" t="s">
        <v>243</v>
      </c>
      <c r="B106" s="60" t="s">
        <v>256</v>
      </c>
      <c r="C106" s="61" t="s">
        <v>257</v>
      </c>
      <c r="D106" s="74"/>
      <c r="E106" s="62" t="s">
        <v>441</v>
      </c>
      <c r="F106" s="62" t="s">
        <v>441</v>
      </c>
      <c r="G106" s="62" t="s">
        <v>444</v>
      </c>
      <c r="H106" s="62" t="s">
        <v>441</v>
      </c>
      <c r="I106" s="62" t="s">
        <v>441</v>
      </c>
      <c r="J106" s="62" t="s">
        <v>441</v>
      </c>
      <c r="K106" s="62" t="s">
        <v>441</v>
      </c>
      <c r="L106" s="62" t="s">
        <v>441</v>
      </c>
      <c r="M106" s="62" t="s">
        <v>441</v>
      </c>
      <c r="N106" s="62" t="s">
        <v>441</v>
      </c>
      <c r="O106" s="62" t="s">
        <v>441</v>
      </c>
      <c r="P106" s="62" t="s">
        <v>441</v>
      </c>
      <c r="Q106" s="62" t="s">
        <v>441</v>
      </c>
      <c r="R106" s="62" t="s">
        <v>441</v>
      </c>
      <c r="S106" s="62" t="s">
        <v>441</v>
      </c>
      <c r="T106" s="62" t="s">
        <v>441</v>
      </c>
      <c r="U106" s="62" t="s">
        <v>441</v>
      </c>
      <c r="V106" s="62" t="s">
        <v>441</v>
      </c>
      <c r="W106" s="62" t="s">
        <v>441</v>
      </c>
      <c r="X106" s="62" t="s">
        <v>441</v>
      </c>
      <c r="Y106" s="62" t="s">
        <v>441</v>
      </c>
      <c r="Z106" s="62" t="s">
        <v>441</v>
      </c>
      <c r="AA106" s="62" t="s">
        <v>441</v>
      </c>
      <c r="AB106" s="62" t="s">
        <v>441</v>
      </c>
      <c r="AC106" s="62" t="s">
        <v>441</v>
      </c>
      <c r="AD106" s="62" t="s">
        <v>441</v>
      </c>
      <c r="AE106" s="51"/>
      <c r="AF106" s="62" t="s">
        <v>443</v>
      </c>
      <c r="AG106" s="62" t="s">
        <v>443</v>
      </c>
      <c r="AH106" s="62" t="s">
        <v>443</v>
      </c>
      <c r="AI106" s="62" t="s">
        <v>443</v>
      </c>
      <c r="AJ106" s="62" t="s">
        <v>443</v>
      </c>
      <c r="AK106" s="62" t="s">
        <v>444</v>
      </c>
      <c r="AL106" s="128" t="s">
        <v>245</v>
      </c>
    </row>
    <row r="107" spans="1:38" ht="26.25" customHeight="1" thickBot="1" x14ac:dyDescent="0.25">
      <c r="A107" s="60" t="s">
        <v>243</v>
      </c>
      <c r="B107" s="60" t="s">
        <v>258</v>
      </c>
      <c r="C107" s="61" t="s">
        <v>379</v>
      </c>
      <c r="D107" s="74"/>
      <c r="E107" s="62" t="s">
        <v>441</v>
      </c>
      <c r="F107" s="62" t="s">
        <v>441</v>
      </c>
      <c r="G107" s="62" t="s">
        <v>443</v>
      </c>
      <c r="H107" s="62" t="s">
        <v>441</v>
      </c>
      <c r="I107" s="62" t="s">
        <v>441</v>
      </c>
      <c r="J107" s="62" t="s">
        <v>441</v>
      </c>
      <c r="K107" s="62" t="s">
        <v>441</v>
      </c>
      <c r="L107" s="62" t="s">
        <v>441</v>
      </c>
      <c r="M107" s="62" t="s">
        <v>441</v>
      </c>
      <c r="N107" s="62" t="s">
        <v>441</v>
      </c>
      <c r="O107" s="62" t="s">
        <v>441</v>
      </c>
      <c r="P107" s="62" t="s">
        <v>441</v>
      </c>
      <c r="Q107" s="62" t="s">
        <v>441</v>
      </c>
      <c r="R107" s="62" t="s">
        <v>441</v>
      </c>
      <c r="S107" s="62" t="s">
        <v>441</v>
      </c>
      <c r="T107" s="62" t="s">
        <v>441</v>
      </c>
      <c r="U107" s="62" t="s">
        <v>441</v>
      </c>
      <c r="V107" s="62" t="s">
        <v>441</v>
      </c>
      <c r="W107" s="62" t="s">
        <v>441</v>
      </c>
      <c r="X107" s="62" t="s">
        <v>441</v>
      </c>
      <c r="Y107" s="62" t="s">
        <v>441</v>
      </c>
      <c r="Z107" s="62" t="s">
        <v>441</v>
      </c>
      <c r="AA107" s="62" t="s">
        <v>441</v>
      </c>
      <c r="AB107" s="62" t="s">
        <v>441</v>
      </c>
      <c r="AC107" s="62" t="s">
        <v>441</v>
      </c>
      <c r="AD107" s="62" t="s">
        <v>441</v>
      </c>
      <c r="AE107" s="51"/>
      <c r="AF107" s="62" t="s">
        <v>443</v>
      </c>
      <c r="AG107" s="62" t="s">
        <v>443</v>
      </c>
      <c r="AH107" s="62" t="s">
        <v>443</v>
      </c>
      <c r="AI107" s="62" t="s">
        <v>443</v>
      </c>
      <c r="AJ107" s="62" t="s">
        <v>443</v>
      </c>
      <c r="AK107" s="62">
        <v>5460.5950000000003</v>
      </c>
      <c r="AL107" s="128" t="s">
        <v>245</v>
      </c>
    </row>
    <row r="108" spans="1:38" ht="26.25" customHeight="1" thickBot="1" x14ac:dyDescent="0.25">
      <c r="A108" s="60" t="s">
        <v>243</v>
      </c>
      <c r="B108" s="60" t="s">
        <v>259</v>
      </c>
      <c r="C108" s="61" t="s">
        <v>380</v>
      </c>
      <c r="D108" s="74"/>
      <c r="E108" s="62" t="s">
        <v>441</v>
      </c>
      <c r="F108" s="62" t="s">
        <v>441</v>
      </c>
      <c r="G108" s="62" t="s">
        <v>443</v>
      </c>
      <c r="H108" s="62" t="s">
        <v>441</v>
      </c>
      <c r="I108" s="62" t="s">
        <v>441</v>
      </c>
      <c r="J108" s="62" t="s">
        <v>441</v>
      </c>
      <c r="K108" s="62" t="s">
        <v>441</v>
      </c>
      <c r="L108" s="62" t="s">
        <v>441</v>
      </c>
      <c r="M108" s="62" t="s">
        <v>441</v>
      </c>
      <c r="N108" s="62" t="s">
        <v>441</v>
      </c>
      <c r="O108" s="62" t="s">
        <v>441</v>
      </c>
      <c r="P108" s="62" t="s">
        <v>441</v>
      </c>
      <c r="Q108" s="62" t="s">
        <v>441</v>
      </c>
      <c r="R108" s="62" t="s">
        <v>441</v>
      </c>
      <c r="S108" s="62" t="s">
        <v>441</v>
      </c>
      <c r="T108" s="62" t="s">
        <v>441</v>
      </c>
      <c r="U108" s="62" t="s">
        <v>441</v>
      </c>
      <c r="V108" s="62" t="s">
        <v>441</v>
      </c>
      <c r="W108" s="62" t="s">
        <v>441</v>
      </c>
      <c r="X108" s="62" t="s">
        <v>441</v>
      </c>
      <c r="Y108" s="62" t="s">
        <v>441</v>
      </c>
      <c r="Z108" s="62" t="s">
        <v>441</v>
      </c>
      <c r="AA108" s="62" t="s">
        <v>441</v>
      </c>
      <c r="AB108" s="62" t="s">
        <v>441</v>
      </c>
      <c r="AC108" s="62" t="s">
        <v>441</v>
      </c>
      <c r="AD108" s="62" t="s">
        <v>441</v>
      </c>
      <c r="AE108" s="51"/>
      <c r="AF108" s="62" t="s">
        <v>443</v>
      </c>
      <c r="AG108" s="62" t="s">
        <v>443</v>
      </c>
      <c r="AH108" s="62" t="s">
        <v>443</v>
      </c>
      <c r="AI108" s="62" t="s">
        <v>443</v>
      </c>
      <c r="AJ108" s="62" t="s">
        <v>443</v>
      </c>
      <c r="AK108" s="62" t="s">
        <v>444</v>
      </c>
      <c r="AL108" s="128" t="s">
        <v>245</v>
      </c>
    </row>
    <row r="109" spans="1:38" ht="26.25" customHeight="1" thickBot="1" x14ac:dyDescent="0.25">
      <c r="A109" s="60" t="s">
        <v>243</v>
      </c>
      <c r="B109" s="60" t="s">
        <v>260</v>
      </c>
      <c r="C109" s="61" t="s">
        <v>381</v>
      </c>
      <c r="D109" s="74"/>
      <c r="E109" s="62" t="s">
        <v>441</v>
      </c>
      <c r="F109" s="62" t="s">
        <v>441</v>
      </c>
      <c r="G109" s="62" t="s">
        <v>443</v>
      </c>
      <c r="H109" s="62" t="s">
        <v>441</v>
      </c>
      <c r="I109" s="62" t="s">
        <v>441</v>
      </c>
      <c r="J109" s="62" t="s">
        <v>441</v>
      </c>
      <c r="K109" s="62" t="s">
        <v>441</v>
      </c>
      <c r="L109" s="62" t="s">
        <v>441</v>
      </c>
      <c r="M109" s="62" t="s">
        <v>441</v>
      </c>
      <c r="N109" s="62" t="s">
        <v>441</v>
      </c>
      <c r="O109" s="62" t="s">
        <v>441</v>
      </c>
      <c r="P109" s="62" t="s">
        <v>441</v>
      </c>
      <c r="Q109" s="62" t="s">
        <v>441</v>
      </c>
      <c r="R109" s="62" t="s">
        <v>441</v>
      </c>
      <c r="S109" s="62" t="s">
        <v>441</v>
      </c>
      <c r="T109" s="62" t="s">
        <v>441</v>
      </c>
      <c r="U109" s="62" t="s">
        <v>441</v>
      </c>
      <c r="V109" s="62" t="s">
        <v>441</v>
      </c>
      <c r="W109" s="62" t="s">
        <v>441</v>
      </c>
      <c r="X109" s="62" t="s">
        <v>441</v>
      </c>
      <c r="Y109" s="62" t="s">
        <v>441</v>
      </c>
      <c r="Z109" s="62" t="s">
        <v>441</v>
      </c>
      <c r="AA109" s="62" t="s">
        <v>441</v>
      </c>
      <c r="AB109" s="62" t="s">
        <v>441</v>
      </c>
      <c r="AC109" s="62" t="s">
        <v>441</v>
      </c>
      <c r="AD109" s="62" t="s">
        <v>441</v>
      </c>
      <c r="AE109" s="51"/>
      <c r="AF109" s="62" t="s">
        <v>443</v>
      </c>
      <c r="AG109" s="62" t="s">
        <v>443</v>
      </c>
      <c r="AH109" s="62" t="s">
        <v>443</v>
      </c>
      <c r="AI109" s="62" t="s">
        <v>443</v>
      </c>
      <c r="AJ109" s="62" t="s">
        <v>443</v>
      </c>
      <c r="AK109" s="62" t="s">
        <v>444</v>
      </c>
      <c r="AL109" s="128" t="s">
        <v>245</v>
      </c>
    </row>
    <row r="110" spans="1:38" ht="26.25" customHeight="1" thickBot="1" x14ac:dyDescent="0.25">
      <c r="A110" s="60" t="s">
        <v>243</v>
      </c>
      <c r="B110" s="60" t="s">
        <v>261</v>
      </c>
      <c r="C110" s="61" t="s">
        <v>382</v>
      </c>
      <c r="D110" s="74"/>
      <c r="E110" s="62" t="s">
        <v>441</v>
      </c>
      <c r="F110" s="62" t="s">
        <v>441</v>
      </c>
      <c r="G110" s="62" t="s">
        <v>443</v>
      </c>
      <c r="H110" s="62" t="s">
        <v>441</v>
      </c>
      <c r="I110" s="62" t="s">
        <v>441</v>
      </c>
      <c r="J110" s="62" t="s">
        <v>441</v>
      </c>
      <c r="K110" s="62" t="s">
        <v>441</v>
      </c>
      <c r="L110" s="62" t="s">
        <v>441</v>
      </c>
      <c r="M110" s="62" t="s">
        <v>441</v>
      </c>
      <c r="N110" s="62" t="s">
        <v>441</v>
      </c>
      <c r="O110" s="62" t="s">
        <v>441</v>
      </c>
      <c r="P110" s="62" t="s">
        <v>441</v>
      </c>
      <c r="Q110" s="62" t="s">
        <v>441</v>
      </c>
      <c r="R110" s="62" t="s">
        <v>441</v>
      </c>
      <c r="S110" s="62" t="s">
        <v>441</v>
      </c>
      <c r="T110" s="62" t="s">
        <v>441</v>
      </c>
      <c r="U110" s="62" t="s">
        <v>441</v>
      </c>
      <c r="V110" s="62" t="s">
        <v>441</v>
      </c>
      <c r="W110" s="62" t="s">
        <v>441</v>
      </c>
      <c r="X110" s="62" t="s">
        <v>441</v>
      </c>
      <c r="Y110" s="62" t="s">
        <v>441</v>
      </c>
      <c r="Z110" s="62" t="s">
        <v>441</v>
      </c>
      <c r="AA110" s="62" t="s">
        <v>441</v>
      </c>
      <c r="AB110" s="62" t="s">
        <v>441</v>
      </c>
      <c r="AC110" s="62" t="s">
        <v>441</v>
      </c>
      <c r="AD110" s="62" t="s">
        <v>441</v>
      </c>
      <c r="AE110" s="51"/>
      <c r="AF110" s="62" t="s">
        <v>443</v>
      </c>
      <c r="AG110" s="62" t="s">
        <v>443</v>
      </c>
      <c r="AH110" s="62" t="s">
        <v>443</v>
      </c>
      <c r="AI110" s="62" t="s">
        <v>443</v>
      </c>
      <c r="AJ110" s="62" t="s">
        <v>443</v>
      </c>
      <c r="AK110" s="62">
        <v>186</v>
      </c>
      <c r="AL110" s="128" t="s">
        <v>245</v>
      </c>
    </row>
    <row r="111" spans="1:38" ht="26.25" customHeight="1" thickBot="1" x14ac:dyDescent="0.25">
      <c r="A111" s="60" t="s">
        <v>243</v>
      </c>
      <c r="B111" s="60" t="s">
        <v>262</v>
      </c>
      <c r="C111" s="61" t="s">
        <v>376</v>
      </c>
      <c r="D111" s="74"/>
      <c r="E111" s="62" t="s">
        <v>441</v>
      </c>
      <c r="F111" s="62" t="s">
        <v>441</v>
      </c>
      <c r="G111" s="62" t="s">
        <v>443</v>
      </c>
      <c r="H111" s="62" t="s">
        <v>441</v>
      </c>
      <c r="I111" s="62" t="s">
        <v>441</v>
      </c>
      <c r="J111" s="62" t="s">
        <v>441</v>
      </c>
      <c r="K111" s="62" t="s">
        <v>441</v>
      </c>
      <c r="L111" s="62" t="s">
        <v>441</v>
      </c>
      <c r="M111" s="62" t="s">
        <v>441</v>
      </c>
      <c r="N111" s="62" t="s">
        <v>441</v>
      </c>
      <c r="O111" s="62" t="s">
        <v>441</v>
      </c>
      <c r="P111" s="62" t="s">
        <v>441</v>
      </c>
      <c r="Q111" s="62" t="s">
        <v>441</v>
      </c>
      <c r="R111" s="62" t="s">
        <v>441</v>
      </c>
      <c r="S111" s="62" t="s">
        <v>441</v>
      </c>
      <c r="T111" s="62" t="s">
        <v>441</v>
      </c>
      <c r="U111" s="62" t="s">
        <v>441</v>
      </c>
      <c r="V111" s="62" t="s">
        <v>441</v>
      </c>
      <c r="W111" s="62" t="s">
        <v>441</v>
      </c>
      <c r="X111" s="62" t="s">
        <v>441</v>
      </c>
      <c r="Y111" s="62" t="s">
        <v>441</v>
      </c>
      <c r="Z111" s="62" t="s">
        <v>441</v>
      </c>
      <c r="AA111" s="62" t="s">
        <v>441</v>
      </c>
      <c r="AB111" s="62" t="s">
        <v>441</v>
      </c>
      <c r="AC111" s="62" t="s">
        <v>441</v>
      </c>
      <c r="AD111" s="62" t="s">
        <v>441</v>
      </c>
      <c r="AE111" s="51"/>
      <c r="AF111" s="62" t="s">
        <v>443</v>
      </c>
      <c r="AG111" s="62" t="s">
        <v>443</v>
      </c>
      <c r="AH111" s="62" t="s">
        <v>443</v>
      </c>
      <c r="AI111" s="62" t="s">
        <v>443</v>
      </c>
      <c r="AJ111" s="62" t="s">
        <v>443</v>
      </c>
      <c r="AK111" s="62" t="s">
        <v>442</v>
      </c>
      <c r="AL111" s="128" t="s">
        <v>245</v>
      </c>
    </row>
    <row r="112" spans="1:38" ht="26.25" customHeight="1" thickBot="1" x14ac:dyDescent="0.25">
      <c r="A112" s="60" t="s">
        <v>263</v>
      </c>
      <c r="B112" s="60" t="s">
        <v>264</v>
      </c>
      <c r="C112" s="61" t="s">
        <v>265</v>
      </c>
      <c r="D112" s="127"/>
      <c r="E112" s="62" t="s">
        <v>441</v>
      </c>
      <c r="F112" s="62" t="s">
        <v>441</v>
      </c>
      <c r="G112" s="62" t="s">
        <v>443</v>
      </c>
      <c r="H112" s="62" t="s">
        <v>441</v>
      </c>
      <c r="I112" s="62" t="s">
        <v>441</v>
      </c>
      <c r="J112" s="62" t="s">
        <v>441</v>
      </c>
      <c r="K112" s="62" t="s">
        <v>441</v>
      </c>
      <c r="L112" s="62" t="s">
        <v>441</v>
      </c>
      <c r="M112" s="62" t="s">
        <v>441</v>
      </c>
      <c r="N112" s="62" t="s">
        <v>441</v>
      </c>
      <c r="O112" s="62" t="s">
        <v>441</v>
      </c>
      <c r="P112" s="62" t="s">
        <v>441</v>
      </c>
      <c r="Q112" s="62" t="s">
        <v>441</v>
      </c>
      <c r="R112" s="62" t="s">
        <v>441</v>
      </c>
      <c r="S112" s="62" t="s">
        <v>441</v>
      </c>
      <c r="T112" s="62" t="s">
        <v>441</v>
      </c>
      <c r="U112" s="62" t="s">
        <v>441</v>
      </c>
      <c r="V112" s="62" t="s">
        <v>441</v>
      </c>
      <c r="W112" s="62" t="s">
        <v>441</v>
      </c>
      <c r="X112" s="62" t="s">
        <v>441</v>
      </c>
      <c r="Y112" s="62" t="s">
        <v>441</v>
      </c>
      <c r="Z112" s="62" t="s">
        <v>441</v>
      </c>
      <c r="AA112" s="62" t="s">
        <v>441</v>
      </c>
      <c r="AB112" s="62" t="s">
        <v>441</v>
      </c>
      <c r="AC112" s="62" t="s">
        <v>441</v>
      </c>
      <c r="AD112" s="62" t="s">
        <v>441</v>
      </c>
      <c r="AE112" s="51"/>
      <c r="AF112" s="62" t="s">
        <v>443</v>
      </c>
      <c r="AG112" s="62" t="s">
        <v>443</v>
      </c>
      <c r="AH112" s="62" t="s">
        <v>443</v>
      </c>
      <c r="AI112" s="62" t="s">
        <v>443</v>
      </c>
      <c r="AJ112" s="62" t="s">
        <v>443</v>
      </c>
      <c r="AK112" s="62">
        <v>12133034.999999713</v>
      </c>
      <c r="AL112" s="128" t="s">
        <v>418</v>
      </c>
    </row>
    <row r="113" spans="1:38" ht="26.25" customHeight="1" thickBot="1" x14ac:dyDescent="0.25">
      <c r="A113" s="60" t="s">
        <v>263</v>
      </c>
      <c r="B113" s="75" t="s">
        <v>266</v>
      </c>
      <c r="C113" s="76" t="s">
        <v>267</v>
      </c>
      <c r="D113" s="127"/>
      <c r="E113" s="62" t="s">
        <v>441</v>
      </c>
      <c r="F113" s="62" t="s">
        <v>441</v>
      </c>
      <c r="G113" s="62" t="s">
        <v>443</v>
      </c>
      <c r="H113" s="62" t="s">
        <v>441</v>
      </c>
      <c r="I113" s="62" t="s">
        <v>441</v>
      </c>
      <c r="J113" s="62" t="s">
        <v>441</v>
      </c>
      <c r="K113" s="62" t="s">
        <v>441</v>
      </c>
      <c r="L113" s="62" t="s">
        <v>441</v>
      </c>
      <c r="M113" s="62" t="s">
        <v>441</v>
      </c>
      <c r="N113" s="62" t="s">
        <v>441</v>
      </c>
      <c r="O113" s="62" t="s">
        <v>441</v>
      </c>
      <c r="P113" s="62" t="s">
        <v>441</v>
      </c>
      <c r="Q113" s="62" t="s">
        <v>441</v>
      </c>
      <c r="R113" s="62" t="s">
        <v>441</v>
      </c>
      <c r="S113" s="62" t="s">
        <v>441</v>
      </c>
      <c r="T113" s="62" t="s">
        <v>441</v>
      </c>
      <c r="U113" s="62" t="s">
        <v>441</v>
      </c>
      <c r="V113" s="62" t="s">
        <v>441</v>
      </c>
      <c r="W113" s="62" t="s">
        <v>441</v>
      </c>
      <c r="X113" s="62" t="s">
        <v>441</v>
      </c>
      <c r="Y113" s="62" t="s">
        <v>441</v>
      </c>
      <c r="Z113" s="62" t="s">
        <v>441</v>
      </c>
      <c r="AA113" s="62" t="s">
        <v>441</v>
      </c>
      <c r="AB113" s="62" t="s">
        <v>441</v>
      </c>
      <c r="AC113" s="62" t="s">
        <v>441</v>
      </c>
      <c r="AD113" s="62" t="s">
        <v>441</v>
      </c>
      <c r="AE113" s="51"/>
      <c r="AF113" s="62" t="s">
        <v>443</v>
      </c>
      <c r="AG113" s="62" t="s">
        <v>443</v>
      </c>
      <c r="AH113" s="62" t="s">
        <v>443</v>
      </c>
      <c r="AI113" s="62" t="s">
        <v>443</v>
      </c>
      <c r="AJ113" s="62" t="s">
        <v>443</v>
      </c>
      <c r="AK113" s="62" t="s">
        <v>445</v>
      </c>
      <c r="AL113" s="128" t="s">
        <v>412</v>
      </c>
    </row>
    <row r="114" spans="1:38" ht="26.25" customHeight="1" thickBot="1" x14ac:dyDescent="0.25">
      <c r="A114" s="60" t="s">
        <v>263</v>
      </c>
      <c r="B114" s="75" t="s">
        <v>268</v>
      </c>
      <c r="C114" s="76" t="s">
        <v>387</v>
      </c>
      <c r="D114" s="127"/>
      <c r="E114" s="62" t="s">
        <v>441</v>
      </c>
      <c r="F114" s="62" t="s">
        <v>441</v>
      </c>
      <c r="G114" s="62" t="s">
        <v>443</v>
      </c>
      <c r="H114" s="62" t="s">
        <v>441</v>
      </c>
      <c r="I114" s="62" t="s">
        <v>441</v>
      </c>
      <c r="J114" s="62" t="s">
        <v>441</v>
      </c>
      <c r="K114" s="62" t="s">
        <v>441</v>
      </c>
      <c r="L114" s="62" t="s">
        <v>441</v>
      </c>
      <c r="M114" s="62" t="s">
        <v>441</v>
      </c>
      <c r="N114" s="62" t="s">
        <v>441</v>
      </c>
      <c r="O114" s="62" t="s">
        <v>441</v>
      </c>
      <c r="P114" s="62" t="s">
        <v>441</v>
      </c>
      <c r="Q114" s="62" t="s">
        <v>441</v>
      </c>
      <c r="R114" s="62" t="s">
        <v>441</v>
      </c>
      <c r="S114" s="62" t="s">
        <v>441</v>
      </c>
      <c r="T114" s="62" t="s">
        <v>441</v>
      </c>
      <c r="U114" s="62" t="s">
        <v>441</v>
      </c>
      <c r="V114" s="62" t="s">
        <v>441</v>
      </c>
      <c r="W114" s="62" t="s">
        <v>441</v>
      </c>
      <c r="X114" s="62" t="s">
        <v>441</v>
      </c>
      <c r="Y114" s="62" t="s">
        <v>441</v>
      </c>
      <c r="Z114" s="62" t="s">
        <v>441</v>
      </c>
      <c r="AA114" s="62" t="s">
        <v>441</v>
      </c>
      <c r="AB114" s="62" t="s">
        <v>441</v>
      </c>
      <c r="AC114" s="62" t="s">
        <v>441</v>
      </c>
      <c r="AD114" s="62" t="s">
        <v>441</v>
      </c>
      <c r="AE114" s="51"/>
      <c r="AF114" s="62" t="s">
        <v>443</v>
      </c>
      <c r="AG114" s="62" t="s">
        <v>443</v>
      </c>
      <c r="AH114" s="62" t="s">
        <v>443</v>
      </c>
      <c r="AI114" s="62" t="s">
        <v>443</v>
      </c>
      <c r="AJ114" s="62" t="s">
        <v>443</v>
      </c>
      <c r="AK114" s="62" t="s">
        <v>443</v>
      </c>
      <c r="AL114" s="128" t="s">
        <v>412</v>
      </c>
    </row>
    <row r="115" spans="1:38" ht="26.25" customHeight="1" thickBot="1" x14ac:dyDescent="0.25">
      <c r="A115" s="60" t="s">
        <v>263</v>
      </c>
      <c r="B115" s="75" t="s">
        <v>269</v>
      </c>
      <c r="C115" s="76" t="s">
        <v>270</v>
      </c>
      <c r="D115" s="127"/>
      <c r="E115" s="62" t="s">
        <v>441</v>
      </c>
      <c r="F115" s="62" t="s">
        <v>441</v>
      </c>
      <c r="G115" s="62" t="s">
        <v>443</v>
      </c>
      <c r="H115" s="62" t="s">
        <v>441</v>
      </c>
      <c r="I115" s="62" t="s">
        <v>441</v>
      </c>
      <c r="J115" s="62" t="s">
        <v>441</v>
      </c>
      <c r="K115" s="62" t="s">
        <v>441</v>
      </c>
      <c r="L115" s="62" t="s">
        <v>441</v>
      </c>
      <c r="M115" s="62" t="s">
        <v>441</v>
      </c>
      <c r="N115" s="62" t="s">
        <v>441</v>
      </c>
      <c r="O115" s="62" t="s">
        <v>441</v>
      </c>
      <c r="P115" s="62" t="s">
        <v>441</v>
      </c>
      <c r="Q115" s="62" t="s">
        <v>441</v>
      </c>
      <c r="R115" s="62" t="s">
        <v>441</v>
      </c>
      <c r="S115" s="62" t="s">
        <v>441</v>
      </c>
      <c r="T115" s="62" t="s">
        <v>441</v>
      </c>
      <c r="U115" s="62" t="s">
        <v>441</v>
      </c>
      <c r="V115" s="62" t="s">
        <v>441</v>
      </c>
      <c r="W115" s="62" t="s">
        <v>441</v>
      </c>
      <c r="X115" s="62" t="s">
        <v>441</v>
      </c>
      <c r="Y115" s="62" t="s">
        <v>441</v>
      </c>
      <c r="Z115" s="62" t="s">
        <v>441</v>
      </c>
      <c r="AA115" s="62" t="s">
        <v>441</v>
      </c>
      <c r="AB115" s="62" t="s">
        <v>441</v>
      </c>
      <c r="AC115" s="62" t="s">
        <v>441</v>
      </c>
      <c r="AD115" s="62" t="s">
        <v>441</v>
      </c>
      <c r="AE115" s="51"/>
      <c r="AF115" s="62" t="s">
        <v>443</v>
      </c>
      <c r="AG115" s="62" t="s">
        <v>443</v>
      </c>
      <c r="AH115" s="62" t="s">
        <v>443</v>
      </c>
      <c r="AI115" s="62" t="s">
        <v>443</v>
      </c>
      <c r="AJ115" s="62" t="s">
        <v>443</v>
      </c>
      <c r="AK115" s="62" t="s">
        <v>443</v>
      </c>
      <c r="AL115" s="128" t="s">
        <v>412</v>
      </c>
    </row>
    <row r="116" spans="1:38" ht="26.25" customHeight="1" thickBot="1" x14ac:dyDescent="0.25">
      <c r="A116" s="60" t="s">
        <v>263</v>
      </c>
      <c r="B116" s="60" t="s">
        <v>271</v>
      </c>
      <c r="C116" s="66" t="s">
        <v>409</v>
      </c>
      <c r="D116" s="127"/>
      <c r="E116" s="62" t="s">
        <v>441</v>
      </c>
      <c r="F116" s="62" t="s">
        <v>441</v>
      </c>
      <c r="G116" s="62" t="s">
        <v>443</v>
      </c>
      <c r="H116" s="62" t="s">
        <v>441</v>
      </c>
      <c r="I116" s="62" t="s">
        <v>441</v>
      </c>
      <c r="J116" s="62" t="s">
        <v>441</v>
      </c>
      <c r="K116" s="62" t="s">
        <v>441</v>
      </c>
      <c r="L116" s="62" t="s">
        <v>441</v>
      </c>
      <c r="M116" s="62" t="s">
        <v>441</v>
      </c>
      <c r="N116" s="62" t="s">
        <v>441</v>
      </c>
      <c r="O116" s="62" t="s">
        <v>441</v>
      </c>
      <c r="P116" s="62" t="s">
        <v>441</v>
      </c>
      <c r="Q116" s="62" t="s">
        <v>441</v>
      </c>
      <c r="R116" s="62" t="s">
        <v>441</v>
      </c>
      <c r="S116" s="62" t="s">
        <v>441</v>
      </c>
      <c r="T116" s="62" t="s">
        <v>441</v>
      </c>
      <c r="U116" s="62" t="s">
        <v>441</v>
      </c>
      <c r="V116" s="62" t="s">
        <v>441</v>
      </c>
      <c r="W116" s="62" t="s">
        <v>441</v>
      </c>
      <c r="X116" s="62" t="s">
        <v>441</v>
      </c>
      <c r="Y116" s="62" t="s">
        <v>441</v>
      </c>
      <c r="Z116" s="62" t="s">
        <v>441</v>
      </c>
      <c r="AA116" s="62" t="s">
        <v>441</v>
      </c>
      <c r="AB116" s="62" t="s">
        <v>441</v>
      </c>
      <c r="AC116" s="62" t="s">
        <v>441</v>
      </c>
      <c r="AD116" s="62" t="s">
        <v>441</v>
      </c>
      <c r="AE116" s="51"/>
      <c r="AF116" s="62" t="s">
        <v>443</v>
      </c>
      <c r="AG116" s="62" t="s">
        <v>443</v>
      </c>
      <c r="AH116" s="62" t="s">
        <v>443</v>
      </c>
      <c r="AI116" s="62" t="s">
        <v>443</v>
      </c>
      <c r="AJ116" s="62" t="s">
        <v>443</v>
      </c>
      <c r="AK116" s="62" t="s">
        <v>445</v>
      </c>
      <c r="AL116" s="128" t="s">
        <v>412</v>
      </c>
    </row>
    <row r="117" spans="1:38" ht="26.25" customHeight="1" thickBot="1" x14ac:dyDescent="0.25">
      <c r="A117" s="60" t="s">
        <v>263</v>
      </c>
      <c r="B117" s="60" t="s">
        <v>272</v>
      </c>
      <c r="C117" s="66" t="s">
        <v>273</v>
      </c>
      <c r="D117" s="127"/>
      <c r="E117" s="62" t="s">
        <v>441</v>
      </c>
      <c r="F117" s="62" t="s">
        <v>441</v>
      </c>
      <c r="G117" s="62" t="s">
        <v>443</v>
      </c>
      <c r="H117" s="62" t="s">
        <v>441</v>
      </c>
      <c r="I117" s="62" t="s">
        <v>441</v>
      </c>
      <c r="J117" s="62" t="s">
        <v>441</v>
      </c>
      <c r="K117" s="62" t="s">
        <v>441</v>
      </c>
      <c r="L117" s="62" t="s">
        <v>441</v>
      </c>
      <c r="M117" s="62" t="s">
        <v>441</v>
      </c>
      <c r="N117" s="62" t="s">
        <v>441</v>
      </c>
      <c r="O117" s="62" t="s">
        <v>441</v>
      </c>
      <c r="P117" s="62" t="s">
        <v>441</v>
      </c>
      <c r="Q117" s="62" t="s">
        <v>441</v>
      </c>
      <c r="R117" s="62" t="s">
        <v>441</v>
      </c>
      <c r="S117" s="62" t="s">
        <v>441</v>
      </c>
      <c r="T117" s="62" t="s">
        <v>441</v>
      </c>
      <c r="U117" s="62" t="s">
        <v>441</v>
      </c>
      <c r="V117" s="62" t="s">
        <v>441</v>
      </c>
      <c r="W117" s="62" t="s">
        <v>441</v>
      </c>
      <c r="X117" s="62" t="s">
        <v>441</v>
      </c>
      <c r="Y117" s="62" t="s">
        <v>441</v>
      </c>
      <c r="Z117" s="62" t="s">
        <v>441</v>
      </c>
      <c r="AA117" s="62" t="s">
        <v>441</v>
      </c>
      <c r="AB117" s="62" t="s">
        <v>441</v>
      </c>
      <c r="AC117" s="62" t="s">
        <v>441</v>
      </c>
      <c r="AD117" s="62" t="s">
        <v>441</v>
      </c>
      <c r="AE117" s="51"/>
      <c r="AF117" s="62" t="s">
        <v>443</v>
      </c>
      <c r="AG117" s="62" t="s">
        <v>443</v>
      </c>
      <c r="AH117" s="62" t="s">
        <v>443</v>
      </c>
      <c r="AI117" s="62" t="s">
        <v>443</v>
      </c>
      <c r="AJ117" s="62" t="s">
        <v>443</v>
      </c>
      <c r="AK117" s="62" t="s">
        <v>443</v>
      </c>
      <c r="AL117" s="128" t="s">
        <v>412</v>
      </c>
    </row>
    <row r="118" spans="1:38" ht="26.25" customHeight="1" thickBot="1" x14ac:dyDescent="0.25">
      <c r="A118" s="60" t="s">
        <v>263</v>
      </c>
      <c r="B118" s="60" t="s">
        <v>274</v>
      </c>
      <c r="C118" s="66" t="s">
        <v>410</v>
      </c>
      <c r="D118" s="127"/>
      <c r="E118" s="62" t="s">
        <v>441</v>
      </c>
      <c r="F118" s="62" t="s">
        <v>441</v>
      </c>
      <c r="G118" s="62" t="s">
        <v>443</v>
      </c>
      <c r="H118" s="62" t="s">
        <v>441</v>
      </c>
      <c r="I118" s="62" t="s">
        <v>441</v>
      </c>
      <c r="J118" s="62" t="s">
        <v>441</v>
      </c>
      <c r="K118" s="62" t="s">
        <v>441</v>
      </c>
      <c r="L118" s="62" t="s">
        <v>441</v>
      </c>
      <c r="M118" s="62" t="s">
        <v>441</v>
      </c>
      <c r="N118" s="62" t="s">
        <v>441</v>
      </c>
      <c r="O118" s="62" t="s">
        <v>441</v>
      </c>
      <c r="P118" s="62" t="s">
        <v>441</v>
      </c>
      <c r="Q118" s="62" t="s">
        <v>441</v>
      </c>
      <c r="R118" s="62" t="s">
        <v>441</v>
      </c>
      <c r="S118" s="62" t="s">
        <v>441</v>
      </c>
      <c r="T118" s="62" t="s">
        <v>441</v>
      </c>
      <c r="U118" s="62" t="s">
        <v>441</v>
      </c>
      <c r="V118" s="62" t="s">
        <v>441</v>
      </c>
      <c r="W118" s="62" t="s">
        <v>441</v>
      </c>
      <c r="X118" s="62" t="s">
        <v>441</v>
      </c>
      <c r="Y118" s="62" t="s">
        <v>441</v>
      </c>
      <c r="Z118" s="62" t="s">
        <v>441</v>
      </c>
      <c r="AA118" s="62" t="s">
        <v>441</v>
      </c>
      <c r="AB118" s="62" t="s">
        <v>441</v>
      </c>
      <c r="AC118" s="62" t="s">
        <v>441</v>
      </c>
      <c r="AD118" s="62" t="s">
        <v>441</v>
      </c>
      <c r="AE118" s="51"/>
      <c r="AF118" s="62" t="s">
        <v>443</v>
      </c>
      <c r="AG118" s="62" t="s">
        <v>443</v>
      </c>
      <c r="AH118" s="62" t="s">
        <v>443</v>
      </c>
      <c r="AI118" s="62" t="s">
        <v>443</v>
      </c>
      <c r="AJ118" s="62" t="s">
        <v>443</v>
      </c>
      <c r="AK118" s="62" t="s">
        <v>443</v>
      </c>
      <c r="AL118" s="128" t="s">
        <v>412</v>
      </c>
    </row>
    <row r="119" spans="1:38" ht="26.25" customHeight="1" thickBot="1" x14ac:dyDescent="0.25">
      <c r="A119" s="60" t="s">
        <v>263</v>
      </c>
      <c r="B119" s="60" t="s">
        <v>275</v>
      </c>
      <c r="C119" s="61" t="s">
        <v>276</v>
      </c>
      <c r="D119" s="127"/>
      <c r="E119" s="62" t="s">
        <v>441</v>
      </c>
      <c r="F119" s="62" t="s">
        <v>441</v>
      </c>
      <c r="G119" s="62" t="s">
        <v>443</v>
      </c>
      <c r="H119" s="62" t="s">
        <v>441</v>
      </c>
      <c r="I119" s="62" t="s">
        <v>441</v>
      </c>
      <c r="J119" s="62" t="s">
        <v>441</v>
      </c>
      <c r="K119" s="62" t="s">
        <v>441</v>
      </c>
      <c r="L119" s="62" t="s">
        <v>441</v>
      </c>
      <c r="M119" s="62" t="s">
        <v>441</v>
      </c>
      <c r="N119" s="62" t="s">
        <v>441</v>
      </c>
      <c r="O119" s="62" t="s">
        <v>441</v>
      </c>
      <c r="P119" s="62" t="s">
        <v>441</v>
      </c>
      <c r="Q119" s="62" t="s">
        <v>441</v>
      </c>
      <c r="R119" s="62" t="s">
        <v>441</v>
      </c>
      <c r="S119" s="62" t="s">
        <v>441</v>
      </c>
      <c r="T119" s="62" t="s">
        <v>441</v>
      </c>
      <c r="U119" s="62" t="s">
        <v>441</v>
      </c>
      <c r="V119" s="62" t="s">
        <v>441</v>
      </c>
      <c r="W119" s="62" t="s">
        <v>441</v>
      </c>
      <c r="X119" s="62" t="s">
        <v>441</v>
      </c>
      <c r="Y119" s="62" t="s">
        <v>441</v>
      </c>
      <c r="Z119" s="62" t="s">
        <v>441</v>
      </c>
      <c r="AA119" s="62" t="s">
        <v>441</v>
      </c>
      <c r="AB119" s="62" t="s">
        <v>441</v>
      </c>
      <c r="AC119" s="62" t="s">
        <v>441</v>
      </c>
      <c r="AD119" s="62" t="s">
        <v>441</v>
      </c>
      <c r="AE119" s="51"/>
      <c r="AF119" s="62" t="s">
        <v>443</v>
      </c>
      <c r="AG119" s="62" t="s">
        <v>443</v>
      </c>
      <c r="AH119" s="62" t="s">
        <v>443</v>
      </c>
      <c r="AI119" s="62" t="s">
        <v>443</v>
      </c>
      <c r="AJ119" s="62" t="s">
        <v>443</v>
      </c>
      <c r="AK119" s="62" t="s">
        <v>444</v>
      </c>
      <c r="AL119" s="128" t="s">
        <v>412</v>
      </c>
    </row>
    <row r="120" spans="1:38" ht="26.25" customHeight="1" thickBot="1" x14ac:dyDescent="0.25">
      <c r="A120" s="60" t="s">
        <v>263</v>
      </c>
      <c r="B120" s="60" t="s">
        <v>277</v>
      </c>
      <c r="C120" s="61" t="s">
        <v>278</v>
      </c>
      <c r="D120" s="127"/>
      <c r="E120" s="62" t="s">
        <v>441</v>
      </c>
      <c r="F120" s="62" t="s">
        <v>441</v>
      </c>
      <c r="G120" s="62" t="s">
        <v>443</v>
      </c>
      <c r="H120" s="62" t="s">
        <v>441</v>
      </c>
      <c r="I120" s="62" t="s">
        <v>441</v>
      </c>
      <c r="J120" s="62" t="s">
        <v>441</v>
      </c>
      <c r="K120" s="62" t="s">
        <v>441</v>
      </c>
      <c r="L120" s="62" t="s">
        <v>441</v>
      </c>
      <c r="M120" s="62" t="s">
        <v>441</v>
      </c>
      <c r="N120" s="62" t="s">
        <v>441</v>
      </c>
      <c r="O120" s="62" t="s">
        <v>441</v>
      </c>
      <c r="P120" s="62" t="s">
        <v>441</v>
      </c>
      <c r="Q120" s="62" t="s">
        <v>441</v>
      </c>
      <c r="R120" s="62" t="s">
        <v>441</v>
      </c>
      <c r="S120" s="62" t="s">
        <v>441</v>
      </c>
      <c r="T120" s="62" t="s">
        <v>441</v>
      </c>
      <c r="U120" s="62" t="s">
        <v>441</v>
      </c>
      <c r="V120" s="62" t="s">
        <v>441</v>
      </c>
      <c r="W120" s="62" t="s">
        <v>441</v>
      </c>
      <c r="X120" s="62" t="s">
        <v>441</v>
      </c>
      <c r="Y120" s="62" t="s">
        <v>441</v>
      </c>
      <c r="Z120" s="62" t="s">
        <v>441</v>
      </c>
      <c r="AA120" s="62" t="s">
        <v>441</v>
      </c>
      <c r="AB120" s="62" t="s">
        <v>441</v>
      </c>
      <c r="AC120" s="62" t="s">
        <v>441</v>
      </c>
      <c r="AD120" s="62" t="s">
        <v>441</v>
      </c>
      <c r="AE120" s="51"/>
      <c r="AF120" s="62" t="s">
        <v>443</v>
      </c>
      <c r="AG120" s="62" t="s">
        <v>443</v>
      </c>
      <c r="AH120" s="62" t="s">
        <v>443</v>
      </c>
      <c r="AI120" s="62" t="s">
        <v>443</v>
      </c>
      <c r="AJ120" s="62" t="s">
        <v>443</v>
      </c>
      <c r="AK120" s="62" t="s">
        <v>444</v>
      </c>
      <c r="AL120" s="128" t="s">
        <v>412</v>
      </c>
    </row>
    <row r="121" spans="1:38" ht="26.25" customHeight="1" thickBot="1" x14ac:dyDescent="0.25">
      <c r="A121" s="60" t="s">
        <v>263</v>
      </c>
      <c r="B121" s="60" t="s">
        <v>279</v>
      </c>
      <c r="C121" s="66" t="s">
        <v>280</v>
      </c>
      <c r="D121" s="133" t="s">
        <v>281</v>
      </c>
      <c r="E121" s="62" t="s">
        <v>441</v>
      </c>
      <c r="F121" s="62" t="s">
        <v>441</v>
      </c>
      <c r="G121" s="62" t="s">
        <v>443</v>
      </c>
      <c r="H121" s="62" t="s">
        <v>441</v>
      </c>
      <c r="I121" s="62" t="s">
        <v>441</v>
      </c>
      <c r="J121" s="62" t="s">
        <v>441</v>
      </c>
      <c r="K121" s="62" t="s">
        <v>441</v>
      </c>
      <c r="L121" s="62" t="s">
        <v>441</v>
      </c>
      <c r="M121" s="62" t="s">
        <v>441</v>
      </c>
      <c r="N121" s="62" t="s">
        <v>441</v>
      </c>
      <c r="O121" s="62" t="s">
        <v>441</v>
      </c>
      <c r="P121" s="62" t="s">
        <v>441</v>
      </c>
      <c r="Q121" s="62" t="s">
        <v>441</v>
      </c>
      <c r="R121" s="62" t="s">
        <v>441</v>
      </c>
      <c r="S121" s="62" t="s">
        <v>441</v>
      </c>
      <c r="T121" s="62" t="s">
        <v>441</v>
      </c>
      <c r="U121" s="62" t="s">
        <v>441</v>
      </c>
      <c r="V121" s="62" t="s">
        <v>441</v>
      </c>
      <c r="W121" s="62" t="s">
        <v>441</v>
      </c>
      <c r="X121" s="62" t="s">
        <v>441</v>
      </c>
      <c r="Y121" s="62" t="s">
        <v>441</v>
      </c>
      <c r="Z121" s="62" t="s">
        <v>441</v>
      </c>
      <c r="AA121" s="62" t="s">
        <v>441</v>
      </c>
      <c r="AB121" s="62" t="s">
        <v>441</v>
      </c>
      <c r="AC121" s="62" t="s">
        <v>441</v>
      </c>
      <c r="AD121" s="62" t="s">
        <v>441</v>
      </c>
      <c r="AE121" s="51"/>
      <c r="AF121" s="62" t="s">
        <v>443</v>
      </c>
      <c r="AG121" s="62" t="s">
        <v>443</v>
      </c>
      <c r="AH121" s="62" t="s">
        <v>443</v>
      </c>
      <c r="AI121" s="62" t="s">
        <v>443</v>
      </c>
      <c r="AJ121" s="62" t="s">
        <v>443</v>
      </c>
      <c r="AK121" s="62" t="s">
        <v>444</v>
      </c>
      <c r="AL121" s="128" t="s">
        <v>412</v>
      </c>
    </row>
    <row r="122" spans="1:38" ht="26.25" customHeight="1" thickBot="1" x14ac:dyDescent="0.25">
      <c r="A122" s="60" t="s">
        <v>263</v>
      </c>
      <c r="B122" s="75" t="s">
        <v>282</v>
      </c>
      <c r="C122" s="76" t="s">
        <v>283</v>
      </c>
      <c r="D122" s="127"/>
      <c r="E122" s="62" t="s">
        <v>441</v>
      </c>
      <c r="F122" s="62" t="s">
        <v>441</v>
      </c>
      <c r="G122" s="62" t="s">
        <v>443</v>
      </c>
      <c r="H122" s="62" t="s">
        <v>441</v>
      </c>
      <c r="I122" s="62" t="s">
        <v>441</v>
      </c>
      <c r="J122" s="62" t="s">
        <v>441</v>
      </c>
      <c r="K122" s="62" t="s">
        <v>441</v>
      </c>
      <c r="L122" s="62" t="s">
        <v>441</v>
      </c>
      <c r="M122" s="62" t="s">
        <v>441</v>
      </c>
      <c r="N122" s="62" t="s">
        <v>441</v>
      </c>
      <c r="O122" s="62" t="s">
        <v>441</v>
      </c>
      <c r="P122" s="62" t="s">
        <v>441</v>
      </c>
      <c r="Q122" s="62" t="s">
        <v>441</v>
      </c>
      <c r="R122" s="62" t="s">
        <v>441</v>
      </c>
      <c r="S122" s="62" t="s">
        <v>441</v>
      </c>
      <c r="T122" s="62" t="s">
        <v>441</v>
      </c>
      <c r="U122" s="62" t="s">
        <v>441</v>
      </c>
      <c r="V122" s="62" t="s">
        <v>441</v>
      </c>
      <c r="W122" s="62" t="s">
        <v>441</v>
      </c>
      <c r="X122" s="62" t="s">
        <v>441</v>
      </c>
      <c r="Y122" s="62" t="s">
        <v>441</v>
      </c>
      <c r="Z122" s="62" t="s">
        <v>441</v>
      </c>
      <c r="AA122" s="62" t="s">
        <v>441</v>
      </c>
      <c r="AB122" s="62" t="s">
        <v>441</v>
      </c>
      <c r="AC122" s="62" t="s">
        <v>441</v>
      </c>
      <c r="AD122" s="62" t="s">
        <v>441</v>
      </c>
      <c r="AE122" s="51"/>
      <c r="AF122" s="62" t="s">
        <v>443</v>
      </c>
      <c r="AG122" s="62" t="s">
        <v>443</v>
      </c>
      <c r="AH122" s="62" t="s">
        <v>443</v>
      </c>
      <c r="AI122" s="62" t="s">
        <v>443</v>
      </c>
      <c r="AJ122" s="62" t="s">
        <v>443</v>
      </c>
      <c r="AK122" s="62" t="s">
        <v>442</v>
      </c>
      <c r="AL122" s="128" t="s">
        <v>412</v>
      </c>
    </row>
    <row r="123" spans="1:38" ht="26.25" customHeight="1" thickBot="1" x14ac:dyDescent="0.25">
      <c r="A123" s="60" t="s">
        <v>263</v>
      </c>
      <c r="B123" s="60" t="s">
        <v>284</v>
      </c>
      <c r="C123" s="61" t="s">
        <v>285</v>
      </c>
      <c r="D123" s="127"/>
      <c r="E123" s="62" t="s">
        <v>441</v>
      </c>
      <c r="F123" s="62" t="s">
        <v>441</v>
      </c>
      <c r="G123" s="62" t="s">
        <v>443</v>
      </c>
      <c r="H123" s="62" t="s">
        <v>441</v>
      </c>
      <c r="I123" s="62" t="s">
        <v>441</v>
      </c>
      <c r="J123" s="62" t="s">
        <v>441</v>
      </c>
      <c r="K123" s="62" t="s">
        <v>441</v>
      </c>
      <c r="L123" s="62" t="s">
        <v>441</v>
      </c>
      <c r="M123" s="62" t="s">
        <v>441</v>
      </c>
      <c r="N123" s="62" t="s">
        <v>441</v>
      </c>
      <c r="O123" s="62" t="s">
        <v>441</v>
      </c>
      <c r="P123" s="62" t="s">
        <v>441</v>
      </c>
      <c r="Q123" s="62" t="s">
        <v>441</v>
      </c>
      <c r="R123" s="62" t="s">
        <v>441</v>
      </c>
      <c r="S123" s="62" t="s">
        <v>441</v>
      </c>
      <c r="T123" s="62" t="s">
        <v>441</v>
      </c>
      <c r="U123" s="62" t="s">
        <v>441</v>
      </c>
      <c r="V123" s="62" t="s">
        <v>441</v>
      </c>
      <c r="W123" s="62" t="s">
        <v>441</v>
      </c>
      <c r="X123" s="62" t="s">
        <v>441</v>
      </c>
      <c r="Y123" s="62" t="s">
        <v>441</v>
      </c>
      <c r="Z123" s="62" t="s">
        <v>441</v>
      </c>
      <c r="AA123" s="62" t="s">
        <v>441</v>
      </c>
      <c r="AB123" s="62" t="s">
        <v>441</v>
      </c>
      <c r="AC123" s="62" t="s">
        <v>441</v>
      </c>
      <c r="AD123" s="62" t="s">
        <v>441</v>
      </c>
      <c r="AE123" s="51"/>
      <c r="AF123" s="62" t="s">
        <v>443</v>
      </c>
      <c r="AG123" s="62" t="s">
        <v>443</v>
      </c>
      <c r="AH123" s="62" t="s">
        <v>443</v>
      </c>
      <c r="AI123" s="62" t="s">
        <v>443</v>
      </c>
      <c r="AJ123" s="62" t="s">
        <v>443</v>
      </c>
      <c r="AK123" s="62" t="s">
        <v>442</v>
      </c>
      <c r="AL123" s="128" t="s">
        <v>417</v>
      </c>
    </row>
    <row r="124" spans="1:38" ht="26.25" customHeight="1" thickBot="1" x14ac:dyDescent="0.25">
      <c r="A124" s="60" t="s">
        <v>263</v>
      </c>
      <c r="B124" s="77" t="s">
        <v>286</v>
      </c>
      <c r="C124" s="61" t="s">
        <v>287</v>
      </c>
      <c r="D124" s="127"/>
      <c r="E124" s="62" t="s">
        <v>441</v>
      </c>
      <c r="F124" s="62" t="s">
        <v>441</v>
      </c>
      <c r="G124" s="62" t="s">
        <v>443</v>
      </c>
      <c r="H124" s="62" t="s">
        <v>441</v>
      </c>
      <c r="I124" s="62" t="s">
        <v>441</v>
      </c>
      <c r="J124" s="62" t="s">
        <v>441</v>
      </c>
      <c r="K124" s="62" t="s">
        <v>441</v>
      </c>
      <c r="L124" s="62" t="s">
        <v>441</v>
      </c>
      <c r="M124" s="62" t="s">
        <v>441</v>
      </c>
      <c r="N124" s="62" t="s">
        <v>441</v>
      </c>
      <c r="O124" s="62" t="s">
        <v>441</v>
      </c>
      <c r="P124" s="62" t="s">
        <v>441</v>
      </c>
      <c r="Q124" s="62" t="s">
        <v>441</v>
      </c>
      <c r="R124" s="62" t="s">
        <v>441</v>
      </c>
      <c r="S124" s="62" t="s">
        <v>441</v>
      </c>
      <c r="T124" s="62" t="s">
        <v>441</v>
      </c>
      <c r="U124" s="62" t="s">
        <v>441</v>
      </c>
      <c r="V124" s="62" t="s">
        <v>441</v>
      </c>
      <c r="W124" s="62" t="s">
        <v>441</v>
      </c>
      <c r="X124" s="62" t="s">
        <v>441</v>
      </c>
      <c r="Y124" s="62" t="s">
        <v>441</v>
      </c>
      <c r="Z124" s="62" t="s">
        <v>441</v>
      </c>
      <c r="AA124" s="62" t="s">
        <v>441</v>
      </c>
      <c r="AB124" s="62" t="s">
        <v>441</v>
      </c>
      <c r="AC124" s="62" t="s">
        <v>441</v>
      </c>
      <c r="AD124" s="62" t="s">
        <v>441</v>
      </c>
      <c r="AE124" s="51"/>
      <c r="AF124" s="62" t="s">
        <v>443</v>
      </c>
      <c r="AG124" s="62" t="s">
        <v>443</v>
      </c>
      <c r="AH124" s="62" t="s">
        <v>443</v>
      </c>
      <c r="AI124" s="62" t="s">
        <v>443</v>
      </c>
      <c r="AJ124" s="62" t="s">
        <v>443</v>
      </c>
      <c r="AK124" s="62" t="s">
        <v>442</v>
      </c>
      <c r="AL124" s="128" t="s">
        <v>412</v>
      </c>
    </row>
    <row r="125" spans="1:38" ht="26.25" customHeight="1" thickBot="1" x14ac:dyDescent="0.25">
      <c r="A125" s="60" t="s">
        <v>288</v>
      </c>
      <c r="B125" s="60" t="s">
        <v>289</v>
      </c>
      <c r="C125" s="61" t="s">
        <v>290</v>
      </c>
      <c r="D125" s="127"/>
      <c r="E125" s="62" t="s">
        <v>441</v>
      </c>
      <c r="F125" s="62" t="s">
        <v>441</v>
      </c>
      <c r="G125" s="62" t="s">
        <v>443</v>
      </c>
      <c r="H125" s="62" t="s">
        <v>441</v>
      </c>
      <c r="I125" s="62" t="s">
        <v>441</v>
      </c>
      <c r="J125" s="62" t="s">
        <v>441</v>
      </c>
      <c r="K125" s="62" t="s">
        <v>441</v>
      </c>
      <c r="L125" s="62" t="s">
        <v>441</v>
      </c>
      <c r="M125" s="62" t="s">
        <v>441</v>
      </c>
      <c r="N125" s="62" t="s">
        <v>441</v>
      </c>
      <c r="O125" s="62" t="s">
        <v>441</v>
      </c>
      <c r="P125" s="62" t="s">
        <v>441</v>
      </c>
      <c r="Q125" s="62" t="s">
        <v>441</v>
      </c>
      <c r="R125" s="62" t="s">
        <v>441</v>
      </c>
      <c r="S125" s="62" t="s">
        <v>441</v>
      </c>
      <c r="T125" s="62" t="s">
        <v>441</v>
      </c>
      <c r="U125" s="62" t="s">
        <v>441</v>
      </c>
      <c r="V125" s="62" t="s">
        <v>441</v>
      </c>
      <c r="W125" s="62" t="s">
        <v>441</v>
      </c>
      <c r="X125" s="62" t="s">
        <v>441</v>
      </c>
      <c r="Y125" s="62" t="s">
        <v>441</v>
      </c>
      <c r="Z125" s="62" t="s">
        <v>441</v>
      </c>
      <c r="AA125" s="62" t="s">
        <v>441</v>
      </c>
      <c r="AB125" s="62" t="s">
        <v>441</v>
      </c>
      <c r="AC125" s="62" t="s">
        <v>441</v>
      </c>
      <c r="AD125" s="62" t="s">
        <v>441</v>
      </c>
      <c r="AE125" s="51"/>
      <c r="AF125" s="62" t="s">
        <v>443</v>
      </c>
      <c r="AG125" s="62" t="s">
        <v>443</v>
      </c>
      <c r="AH125" s="62" t="s">
        <v>443</v>
      </c>
      <c r="AI125" s="62" t="s">
        <v>443</v>
      </c>
      <c r="AJ125" s="62" t="s">
        <v>443</v>
      </c>
      <c r="AK125" s="62">
        <v>714</v>
      </c>
      <c r="AL125" s="128" t="s">
        <v>425</v>
      </c>
    </row>
    <row r="126" spans="1:38" ht="26.25" customHeight="1" thickBot="1" x14ac:dyDescent="0.25">
      <c r="A126" s="60" t="s">
        <v>288</v>
      </c>
      <c r="B126" s="60" t="s">
        <v>291</v>
      </c>
      <c r="C126" s="61" t="s">
        <v>292</v>
      </c>
      <c r="D126" s="127"/>
      <c r="E126" s="62" t="s">
        <v>441</v>
      </c>
      <c r="F126" s="62" t="s">
        <v>441</v>
      </c>
      <c r="G126" s="62" t="s">
        <v>444</v>
      </c>
      <c r="H126" s="62" t="s">
        <v>441</v>
      </c>
      <c r="I126" s="62" t="s">
        <v>441</v>
      </c>
      <c r="J126" s="62" t="s">
        <v>441</v>
      </c>
      <c r="K126" s="62" t="s">
        <v>441</v>
      </c>
      <c r="L126" s="62" t="s">
        <v>441</v>
      </c>
      <c r="M126" s="62" t="s">
        <v>441</v>
      </c>
      <c r="N126" s="62" t="s">
        <v>441</v>
      </c>
      <c r="O126" s="62" t="s">
        <v>441</v>
      </c>
      <c r="P126" s="62" t="s">
        <v>441</v>
      </c>
      <c r="Q126" s="62" t="s">
        <v>441</v>
      </c>
      <c r="R126" s="62" t="s">
        <v>441</v>
      </c>
      <c r="S126" s="62" t="s">
        <v>441</v>
      </c>
      <c r="T126" s="62" t="s">
        <v>441</v>
      </c>
      <c r="U126" s="62" t="s">
        <v>441</v>
      </c>
      <c r="V126" s="62" t="s">
        <v>441</v>
      </c>
      <c r="W126" s="62" t="s">
        <v>441</v>
      </c>
      <c r="X126" s="62" t="s">
        <v>441</v>
      </c>
      <c r="Y126" s="62" t="s">
        <v>441</v>
      </c>
      <c r="Z126" s="62" t="s">
        <v>441</v>
      </c>
      <c r="AA126" s="62" t="s">
        <v>441</v>
      </c>
      <c r="AB126" s="62" t="s">
        <v>441</v>
      </c>
      <c r="AC126" s="62" t="s">
        <v>441</v>
      </c>
      <c r="AD126" s="62" t="s">
        <v>441</v>
      </c>
      <c r="AE126" s="51"/>
      <c r="AF126" s="62" t="s">
        <v>443</v>
      </c>
      <c r="AG126" s="62" t="s">
        <v>443</v>
      </c>
      <c r="AH126" s="62" t="s">
        <v>443</v>
      </c>
      <c r="AI126" s="62" t="s">
        <v>443</v>
      </c>
      <c r="AJ126" s="62" t="s">
        <v>443</v>
      </c>
      <c r="AK126" s="62" t="s">
        <v>443</v>
      </c>
      <c r="AL126" s="128" t="s">
        <v>424</v>
      </c>
    </row>
    <row r="127" spans="1:38" ht="26.25" customHeight="1" thickBot="1" x14ac:dyDescent="0.25">
      <c r="A127" s="60" t="s">
        <v>288</v>
      </c>
      <c r="B127" s="60" t="s">
        <v>293</v>
      </c>
      <c r="C127" s="61" t="s">
        <v>294</v>
      </c>
      <c r="D127" s="127"/>
      <c r="E127" s="62" t="s">
        <v>441</v>
      </c>
      <c r="F127" s="62" t="s">
        <v>441</v>
      </c>
      <c r="G127" s="62" t="s">
        <v>443</v>
      </c>
      <c r="H127" s="62" t="s">
        <v>441</v>
      </c>
      <c r="I127" s="62" t="s">
        <v>441</v>
      </c>
      <c r="J127" s="62" t="s">
        <v>441</v>
      </c>
      <c r="K127" s="62" t="s">
        <v>441</v>
      </c>
      <c r="L127" s="62" t="s">
        <v>441</v>
      </c>
      <c r="M127" s="62" t="s">
        <v>441</v>
      </c>
      <c r="N127" s="62" t="s">
        <v>441</v>
      </c>
      <c r="O127" s="62" t="s">
        <v>441</v>
      </c>
      <c r="P127" s="62" t="s">
        <v>441</v>
      </c>
      <c r="Q127" s="62" t="s">
        <v>441</v>
      </c>
      <c r="R127" s="62" t="s">
        <v>441</v>
      </c>
      <c r="S127" s="62" t="s">
        <v>441</v>
      </c>
      <c r="T127" s="62" t="s">
        <v>441</v>
      </c>
      <c r="U127" s="62" t="s">
        <v>441</v>
      </c>
      <c r="V127" s="62" t="s">
        <v>441</v>
      </c>
      <c r="W127" s="62" t="s">
        <v>441</v>
      </c>
      <c r="X127" s="62" t="s">
        <v>441</v>
      </c>
      <c r="Y127" s="62" t="s">
        <v>441</v>
      </c>
      <c r="Z127" s="62" t="s">
        <v>441</v>
      </c>
      <c r="AA127" s="62" t="s">
        <v>441</v>
      </c>
      <c r="AB127" s="62" t="s">
        <v>441</v>
      </c>
      <c r="AC127" s="62" t="s">
        <v>441</v>
      </c>
      <c r="AD127" s="62" t="s">
        <v>441</v>
      </c>
      <c r="AE127" s="51"/>
      <c r="AF127" s="62" t="s">
        <v>443</v>
      </c>
      <c r="AG127" s="62" t="s">
        <v>443</v>
      </c>
      <c r="AH127" s="62" t="s">
        <v>443</v>
      </c>
      <c r="AI127" s="62" t="s">
        <v>443</v>
      </c>
      <c r="AJ127" s="62" t="s">
        <v>443</v>
      </c>
      <c r="AK127" s="62" t="s">
        <v>443</v>
      </c>
      <c r="AL127" s="128" t="s">
        <v>426</v>
      </c>
    </row>
    <row r="128" spans="1:38" ht="26.25" customHeight="1" thickBot="1" x14ac:dyDescent="0.25">
      <c r="A128" s="60" t="s">
        <v>288</v>
      </c>
      <c r="B128" s="64" t="s">
        <v>295</v>
      </c>
      <c r="C128" s="66" t="s">
        <v>296</v>
      </c>
      <c r="D128" s="127" t="s">
        <v>297</v>
      </c>
      <c r="E128" s="62" t="s">
        <v>441</v>
      </c>
      <c r="F128" s="62" t="s">
        <v>441</v>
      </c>
      <c r="G128" s="62" t="s">
        <v>443</v>
      </c>
      <c r="H128" s="62" t="s">
        <v>441</v>
      </c>
      <c r="I128" s="62" t="s">
        <v>441</v>
      </c>
      <c r="J128" s="62" t="s">
        <v>441</v>
      </c>
      <c r="K128" s="62" t="s">
        <v>441</v>
      </c>
      <c r="L128" s="62" t="s">
        <v>441</v>
      </c>
      <c r="M128" s="62" t="s">
        <v>441</v>
      </c>
      <c r="N128" s="62" t="s">
        <v>441</v>
      </c>
      <c r="O128" s="62" t="s">
        <v>441</v>
      </c>
      <c r="P128" s="62" t="s">
        <v>441</v>
      </c>
      <c r="Q128" s="62" t="s">
        <v>441</v>
      </c>
      <c r="R128" s="62" t="s">
        <v>441</v>
      </c>
      <c r="S128" s="62" t="s">
        <v>441</v>
      </c>
      <c r="T128" s="62" t="s">
        <v>441</v>
      </c>
      <c r="U128" s="62" t="s">
        <v>441</v>
      </c>
      <c r="V128" s="62" t="s">
        <v>441</v>
      </c>
      <c r="W128" s="62" t="s">
        <v>441</v>
      </c>
      <c r="X128" s="62" t="s">
        <v>441</v>
      </c>
      <c r="Y128" s="62" t="s">
        <v>441</v>
      </c>
      <c r="Z128" s="62" t="s">
        <v>441</v>
      </c>
      <c r="AA128" s="62" t="s">
        <v>441</v>
      </c>
      <c r="AB128" s="62" t="s">
        <v>441</v>
      </c>
      <c r="AC128" s="62" t="s">
        <v>441</v>
      </c>
      <c r="AD128" s="62" t="s">
        <v>441</v>
      </c>
      <c r="AE128" s="51"/>
      <c r="AF128" s="62" t="s">
        <v>443</v>
      </c>
      <c r="AG128" s="62" t="s">
        <v>443</v>
      </c>
      <c r="AH128" s="62" t="s">
        <v>443</v>
      </c>
      <c r="AI128" s="62" t="s">
        <v>443</v>
      </c>
      <c r="AJ128" s="62" t="s">
        <v>443</v>
      </c>
      <c r="AK128" s="62" t="s">
        <v>443</v>
      </c>
      <c r="AL128" s="128" t="s">
        <v>300</v>
      </c>
    </row>
    <row r="129" spans="1:38" ht="26.25" customHeight="1" thickBot="1" x14ac:dyDescent="0.25">
      <c r="A129" s="60" t="s">
        <v>288</v>
      </c>
      <c r="B129" s="64" t="s">
        <v>298</v>
      </c>
      <c r="C129" s="72" t="s">
        <v>299</v>
      </c>
      <c r="D129" s="127" t="s">
        <v>297</v>
      </c>
      <c r="E129" s="62" t="s">
        <v>441</v>
      </c>
      <c r="F129" s="62" t="s">
        <v>441</v>
      </c>
      <c r="G129" s="62" t="s">
        <v>443</v>
      </c>
      <c r="H129" s="62" t="s">
        <v>441</v>
      </c>
      <c r="I129" s="62" t="s">
        <v>441</v>
      </c>
      <c r="J129" s="62" t="s">
        <v>441</v>
      </c>
      <c r="K129" s="62" t="s">
        <v>441</v>
      </c>
      <c r="L129" s="62" t="s">
        <v>441</v>
      </c>
      <c r="M129" s="62" t="s">
        <v>441</v>
      </c>
      <c r="N129" s="62" t="s">
        <v>441</v>
      </c>
      <c r="O129" s="62" t="s">
        <v>441</v>
      </c>
      <c r="P129" s="62" t="s">
        <v>441</v>
      </c>
      <c r="Q129" s="62" t="s">
        <v>441</v>
      </c>
      <c r="R129" s="62" t="s">
        <v>441</v>
      </c>
      <c r="S129" s="62" t="s">
        <v>441</v>
      </c>
      <c r="T129" s="62" t="s">
        <v>441</v>
      </c>
      <c r="U129" s="62" t="s">
        <v>441</v>
      </c>
      <c r="V129" s="62" t="s">
        <v>441</v>
      </c>
      <c r="W129" s="62" t="s">
        <v>441</v>
      </c>
      <c r="X129" s="62" t="s">
        <v>441</v>
      </c>
      <c r="Y129" s="62" t="s">
        <v>441</v>
      </c>
      <c r="Z129" s="62" t="s">
        <v>441</v>
      </c>
      <c r="AA129" s="62" t="s">
        <v>441</v>
      </c>
      <c r="AB129" s="62" t="s">
        <v>441</v>
      </c>
      <c r="AC129" s="62" t="s">
        <v>441</v>
      </c>
      <c r="AD129" s="62" t="s">
        <v>441</v>
      </c>
      <c r="AE129" s="51"/>
      <c r="AF129" s="62" t="s">
        <v>443</v>
      </c>
      <c r="AG129" s="62" t="s">
        <v>443</v>
      </c>
      <c r="AH129" s="62" t="s">
        <v>443</v>
      </c>
      <c r="AI129" s="62" t="s">
        <v>443</v>
      </c>
      <c r="AJ129" s="62" t="s">
        <v>443</v>
      </c>
      <c r="AK129" s="62" t="s">
        <v>443</v>
      </c>
      <c r="AL129" s="128" t="s">
        <v>300</v>
      </c>
    </row>
    <row r="130" spans="1:38" ht="26.25" customHeight="1" thickBot="1" x14ac:dyDescent="0.25">
      <c r="A130" s="60" t="s">
        <v>288</v>
      </c>
      <c r="B130" s="64" t="s">
        <v>301</v>
      </c>
      <c r="C130" s="78" t="s">
        <v>302</v>
      </c>
      <c r="D130" s="127" t="s">
        <v>297</v>
      </c>
      <c r="E130" s="62" t="s">
        <v>441</v>
      </c>
      <c r="F130" s="62" t="s">
        <v>441</v>
      </c>
      <c r="G130" s="62" t="s">
        <v>443</v>
      </c>
      <c r="H130" s="62" t="s">
        <v>441</v>
      </c>
      <c r="I130" s="62" t="s">
        <v>441</v>
      </c>
      <c r="J130" s="62" t="s">
        <v>441</v>
      </c>
      <c r="K130" s="62" t="s">
        <v>441</v>
      </c>
      <c r="L130" s="62" t="s">
        <v>441</v>
      </c>
      <c r="M130" s="62" t="s">
        <v>441</v>
      </c>
      <c r="N130" s="62" t="s">
        <v>441</v>
      </c>
      <c r="O130" s="62" t="s">
        <v>441</v>
      </c>
      <c r="P130" s="62" t="s">
        <v>441</v>
      </c>
      <c r="Q130" s="62" t="s">
        <v>441</v>
      </c>
      <c r="R130" s="62" t="s">
        <v>441</v>
      </c>
      <c r="S130" s="62" t="s">
        <v>441</v>
      </c>
      <c r="T130" s="62" t="s">
        <v>441</v>
      </c>
      <c r="U130" s="62" t="s">
        <v>441</v>
      </c>
      <c r="V130" s="62" t="s">
        <v>441</v>
      </c>
      <c r="W130" s="62" t="s">
        <v>441</v>
      </c>
      <c r="X130" s="62" t="s">
        <v>441</v>
      </c>
      <c r="Y130" s="62" t="s">
        <v>441</v>
      </c>
      <c r="Z130" s="62" t="s">
        <v>441</v>
      </c>
      <c r="AA130" s="62" t="s">
        <v>441</v>
      </c>
      <c r="AB130" s="62" t="s">
        <v>441</v>
      </c>
      <c r="AC130" s="62" t="s">
        <v>441</v>
      </c>
      <c r="AD130" s="62" t="s">
        <v>441</v>
      </c>
      <c r="AE130" s="51"/>
      <c r="AF130" s="62" t="s">
        <v>443</v>
      </c>
      <c r="AG130" s="62" t="s">
        <v>443</v>
      </c>
      <c r="AH130" s="62" t="s">
        <v>443</v>
      </c>
      <c r="AI130" s="62" t="s">
        <v>443</v>
      </c>
      <c r="AJ130" s="62" t="s">
        <v>443</v>
      </c>
      <c r="AK130" s="62" t="s">
        <v>443</v>
      </c>
      <c r="AL130" s="128" t="s">
        <v>300</v>
      </c>
    </row>
    <row r="131" spans="1:38" ht="26.25" customHeight="1" thickBot="1" x14ac:dyDescent="0.25">
      <c r="A131" s="60" t="s">
        <v>288</v>
      </c>
      <c r="B131" s="64" t="s">
        <v>303</v>
      </c>
      <c r="C131" s="72" t="s">
        <v>304</v>
      </c>
      <c r="D131" s="127" t="s">
        <v>297</v>
      </c>
      <c r="E131" s="62" t="s">
        <v>441</v>
      </c>
      <c r="F131" s="62" t="s">
        <v>441</v>
      </c>
      <c r="G131" s="62" t="s">
        <v>444</v>
      </c>
      <c r="H131" s="62" t="s">
        <v>441</v>
      </c>
      <c r="I131" s="62" t="s">
        <v>441</v>
      </c>
      <c r="J131" s="62" t="s">
        <v>441</v>
      </c>
      <c r="K131" s="62" t="s">
        <v>441</v>
      </c>
      <c r="L131" s="62" t="s">
        <v>441</v>
      </c>
      <c r="M131" s="62" t="s">
        <v>441</v>
      </c>
      <c r="N131" s="62" t="s">
        <v>441</v>
      </c>
      <c r="O131" s="62" t="s">
        <v>441</v>
      </c>
      <c r="P131" s="62" t="s">
        <v>441</v>
      </c>
      <c r="Q131" s="62" t="s">
        <v>441</v>
      </c>
      <c r="R131" s="62" t="s">
        <v>441</v>
      </c>
      <c r="S131" s="62" t="s">
        <v>441</v>
      </c>
      <c r="T131" s="62" t="s">
        <v>441</v>
      </c>
      <c r="U131" s="62" t="s">
        <v>441</v>
      </c>
      <c r="V131" s="62" t="s">
        <v>441</v>
      </c>
      <c r="W131" s="62" t="s">
        <v>441</v>
      </c>
      <c r="X131" s="62" t="s">
        <v>441</v>
      </c>
      <c r="Y131" s="62" t="s">
        <v>441</v>
      </c>
      <c r="Z131" s="62" t="s">
        <v>441</v>
      </c>
      <c r="AA131" s="62" t="s">
        <v>441</v>
      </c>
      <c r="AB131" s="62" t="s">
        <v>441</v>
      </c>
      <c r="AC131" s="62" t="s">
        <v>441</v>
      </c>
      <c r="AD131" s="62" t="s">
        <v>441</v>
      </c>
      <c r="AE131" s="51"/>
      <c r="AF131" s="62" t="s">
        <v>443</v>
      </c>
      <c r="AG131" s="62" t="s">
        <v>443</v>
      </c>
      <c r="AH131" s="62" t="s">
        <v>443</v>
      </c>
      <c r="AI131" s="62" t="s">
        <v>443</v>
      </c>
      <c r="AJ131" s="62" t="s">
        <v>443</v>
      </c>
      <c r="AK131" s="62">
        <v>0.4</v>
      </c>
      <c r="AL131" s="128" t="s">
        <v>300</v>
      </c>
    </row>
    <row r="132" spans="1:38" ht="26.25" customHeight="1" thickBot="1" x14ac:dyDescent="0.25">
      <c r="A132" s="60" t="s">
        <v>288</v>
      </c>
      <c r="B132" s="64" t="s">
        <v>305</v>
      </c>
      <c r="C132" s="72" t="s">
        <v>306</v>
      </c>
      <c r="D132" s="127" t="s">
        <v>297</v>
      </c>
      <c r="E132" s="62" t="s">
        <v>441</v>
      </c>
      <c r="F132" s="62" t="s">
        <v>441</v>
      </c>
      <c r="G132" s="62" t="s">
        <v>443</v>
      </c>
      <c r="H132" s="62" t="s">
        <v>441</v>
      </c>
      <c r="I132" s="62" t="s">
        <v>441</v>
      </c>
      <c r="J132" s="62" t="s">
        <v>441</v>
      </c>
      <c r="K132" s="62" t="s">
        <v>441</v>
      </c>
      <c r="L132" s="62" t="s">
        <v>441</v>
      </c>
      <c r="M132" s="62" t="s">
        <v>441</v>
      </c>
      <c r="N132" s="62" t="s">
        <v>441</v>
      </c>
      <c r="O132" s="62" t="s">
        <v>441</v>
      </c>
      <c r="P132" s="62" t="s">
        <v>441</v>
      </c>
      <c r="Q132" s="62" t="s">
        <v>441</v>
      </c>
      <c r="R132" s="62" t="s">
        <v>441</v>
      </c>
      <c r="S132" s="62" t="s">
        <v>441</v>
      </c>
      <c r="T132" s="62" t="s">
        <v>441</v>
      </c>
      <c r="U132" s="62" t="s">
        <v>441</v>
      </c>
      <c r="V132" s="62" t="s">
        <v>441</v>
      </c>
      <c r="W132" s="62" t="s">
        <v>441</v>
      </c>
      <c r="X132" s="62" t="s">
        <v>441</v>
      </c>
      <c r="Y132" s="62" t="s">
        <v>441</v>
      </c>
      <c r="Z132" s="62" t="s">
        <v>441</v>
      </c>
      <c r="AA132" s="62" t="s">
        <v>441</v>
      </c>
      <c r="AB132" s="62" t="s">
        <v>441</v>
      </c>
      <c r="AC132" s="62" t="s">
        <v>441</v>
      </c>
      <c r="AD132" s="62" t="s">
        <v>441</v>
      </c>
      <c r="AE132" s="51"/>
      <c r="AF132" s="62" t="s">
        <v>443</v>
      </c>
      <c r="AG132" s="62" t="s">
        <v>443</v>
      </c>
      <c r="AH132" s="62" t="s">
        <v>443</v>
      </c>
      <c r="AI132" s="62" t="s">
        <v>443</v>
      </c>
      <c r="AJ132" s="62" t="s">
        <v>443</v>
      </c>
      <c r="AK132" s="62" t="s">
        <v>443</v>
      </c>
      <c r="AL132" s="128" t="s">
        <v>414</v>
      </c>
    </row>
    <row r="133" spans="1:38" ht="26.25" customHeight="1" thickBot="1" x14ac:dyDescent="0.25">
      <c r="A133" s="60" t="s">
        <v>288</v>
      </c>
      <c r="B133" s="64" t="s">
        <v>307</v>
      </c>
      <c r="C133" s="72" t="s">
        <v>308</v>
      </c>
      <c r="D133" s="127" t="s">
        <v>297</v>
      </c>
      <c r="E133" s="62" t="s">
        <v>441</v>
      </c>
      <c r="F133" s="62" t="s">
        <v>441</v>
      </c>
      <c r="G133" s="62" t="s">
        <v>442</v>
      </c>
      <c r="H133" s="62" t="s">
        <v>441</v>
      </c>
      <c r="I133" s="62" t="s">
        <v>441</v>
      </c>
      <c r="J133" s="62" t="s">
        <v>441</v>
      </c>
      <c r="K133" s="62" t="s">
        <v>441</v>
      </c>
      <c r="L133" s="62" t="s">
        <v>441</v>
      </c>
      <c r="M133" s="62" t="s">
        <v>441</v>
      </c>
      <c r="N133" s="62" t="s">
        <v>441</v>
      </c>
      <c r="O133" s="62" t="s">
        <v>441</v>
      </c>
      <c r="P133" s="62" t="s">
        <v>441</v>
      </c>
      <c r="Q133" s="62" t="s">
        <v>441</v>
      </c>
      <c r="R133" s="62" t="s">
        <v>441</v>
      </c>
      <c r="S133" s="62" t="s">
        <v>441</v>
      </c>
      <c r="T133" s="62" t="s">
        <v>441</v>
      </c>
      <c r="U133" s="62" t="s">
        <v>441</v>
      </c>
      <c r="V133" s="62" t="s">
        <v>441</v>
      </c>
      <c r="W133" s="62" t="s">
        <v>441</v>
      </c>
      <c r="X133" s="62" t="s">
        <v>441</v>
      </c>
      <c r="Y133" s="62" t="s">
        <v>441</v>
      </c>
      <c r="Z133" s="62" t="s">
        <v>441</v>
      </c>
      <c r="AA133" s="62" t="s">
        <v>441</v>
      </c>
      <c r="AB133" s="62" t="s">
        <v>441</v>
      </c>
      <c r="AC133" s="62" t="s">
        <v>441</v>
      </c>
      <c r="AD133" s="62" t="s">
        <v>441</v>
      </c>
      <c r="AE133" s="51"/>
      <c r="AF133" s="62" t="s">
        <v>443</v>
      </c>
      <c r="AG133" s="62" t="s">
        <v>443</v>
      </c>
      <c r="AH133" s="62" t="s">
        <v>443</v>
      </c>
      <c r="AI133" s="62" t="s">
        <v>443</v>
      </c>
      <c r="AJ133" s="62" t="s">
        <v>443</v>
      </c>
      <c r="AK133" s="62" t="s">
        <v>442</v>
      </c>
      <c r="AL133" s="128" t="s">
        <v>415</v>
      </c>
    </row>
    <row r="134" spans="1:38" ht="26.25" customHeight="1" thickBot="1" x14ac:dyDescent="0.25">
      <c r="A134" s="60" t="s">
        <v>288</v>
      </c>
      <c r="B134" s="64" t="s">
        <v>309</v>
      </c>
      <c r="C134" s="61" t="s">
        <v>310</v>
      </c>
      <c r="D134" s="127" t="s">
        <v>297</v>
      </c>
      <c r="E134" s="62" t="s">
        <v>441</v>
      </c>
      <c r="F134" s="62" t="s">
        <v>441</v>
      </c>
      <c r="G134" s="62" t="s">
        <v>443</v>
      </c>
      <c r="H134" s="62" t="s">
        <v>441</v>
      </c>
      <c r="I134" s="62" t="s">
        <v>441</v>
      </c>
      <c r="J134" s="62" t="s">
        <v>441</v>
      </c>
      <c r="K134" s="62" t="s">
        <v>441</v>
      </c>
      <c r="L134" s="62" t="s">
        <v>441</v>
      </c>
      <c r="M134" s="62" t="s">
        <v>441</v>
      </c>
      <c r="N134" s="62" t="s">
        <v>441</v>
      </c>
      <c r="O134" s="62" t="s">
        <v>441</v>
      </c>
      <c r="P134" s="62" t="s">
        <v>441</v>
      </c>
      <c r="Q134" s="62" t="s">
        <v>441</v>
      </c>
      <c r="R134" s="62" t="s">
        <v>441</v>
      </c>
      <c r="S134" s="62" t="s">
        <v>441</v>
      </c>
      <c r="T134" s="62" t="s">
        <v>441</v>
      </c>
      <c r="U134" s="62" t="s">
        <v>441</v>
      </c>
      <c r="V134" s="62" t="s">
        <v>441</v>
      </c>
      <c r="W134" s="62" t="s">
        <v>441</v>
      </c>
      <c r="X134" s="62" t="s">
        <v>441</v>
      </c>
      <c r="Y134" s="62" t="s">
        <v>441</v>
      </c>
      <c r="Z134" s="62" t="s">
        <v>441</v>
      </c>
      <c r="AA134" s="62" t="s">
        <v>441</v>
      </c>
      <c r="AB134" s="62" t="s">
        <v>441</v>
      </c>
      <c r="AC134" s="62" t="s">
        <v>441</v>
      </c>
      <c r="AD134" s="62" t="s">
        <v>441</v>
      </c>
      <c r="AE134" s="51"/>
      <c r="AF134" s="62" t="s">
        <v>443</v>
      </c>
      <c r="AG134" s="62" t="s">
        <v>443</v>
      </c>
      <c r="AH134" s="62" t="s">
        <v>443</v>
      </c>
      <c r="AI134" s="62" t="s">
        <v>443</v>
      </c>
      <c r="AJ134" s="62" t="s">
        <v>443</v>
      </c>
      <c r="AK134" s="62" t="s">
        <v>443</v>
      </c>
      <c r="AL134" s="128" t="s">
        <v>412</v>
      </c>
    </row>
    <row r="135" spans="1:38" ht="26.25" customHeight="1" thickBot="1" x14ac:dyDescent="0.25">
      <c r="A135" s="60" t="s">
        <v>288</v>
      </c>
      <c r="B135" s="60" t="s">
        <v>311</v>
      </c>
      <c r="C135" s="61" t="s">
        <v>312</v>
      </c>
      <c r="D135" s="127"/>
      <c r="E135" s="62" t="s">
        <v>441</v>
      </c>
      <c r="F135" s="62" t="s">
        <v>441</v>
      </c>
      <c r="G135" s="62">
        <v>1.39975E-3</v>
      </c>
      <c r="H135" s="62" t="s">
        <v>441</v>
      </c>
      <c r="I135" s="62" t="s">
        <v>441</v>
      </c>
      <c r="J135" s="62" t="s">
        <v>441</v>
      </c>
      <c r="K135" s="62" t="s">
        <v>441</v>
      </c>
      <c r="L135" s="62" t="s">
        <v>441</v>
      </c>
      <c r="M135" s="62" t="s">
        <v>441</v>
      </c>
      <c r="N135" s="62" t="s">
        <v>441</v>
      </c>
      <c r="O135" s="62" t="s">
        <v>441</v>
      </c>
      <c r="P135" s="62" t="s">
        <v>441</v>
      </c>
      <c r="Q135" s="62" t="s">
        <v>441</v>
      </c>
      <c r="R135" s="62" t="s">
        <v>441</v>
      </c>
      <c r="S135" s="62" t="s">
        <v>441</v>
      </c>
      <c r="T135" s="62" t="s">
        <v>441</v>
      </c>
      <c r="U135" s="62" t="s">
        <v>441</v>
      </c>
      <c r="V135" s="62" t="s">
        <v>441</v>
      </c>
      <c r="W135" s="62" t="s">
        <v>441</v>
      </c>
      <c r="X135" s="62" t="s">
        <v>441</v>
      </c>
      <c r="Y135" s="62" t="s">
        <v>441</v>
      </c>
      <c r="Z135" s="62" t="s">
        <v>441</v>
      </c>
      <c r="AA135" s="62" t="s">
        <v>441</v>
      </c>
      <c r="AB135" s="62" t="s">
        <v>441</v>
      </c>
      <c r="AC135" s="62" t="s">
        <v>441</v>
      </c>
      <c r="AD135" s="62" t="s">
        <v>441</v>
      </c>
      <c r="AE135" s="51"/>
      <c r="AF135" s="62" t="s">
        <v>443</v>
      </c>
      <c r="AG135" s="62" t="s">
        <v>443</v>
      </c>
      <c r="AH135" s="62" t="s">
        <v>443</v>
      </c>
      <c r="AI135" s="62" t="s">
        <v>443</v>
      </c>
      <c r="AJ135" s="62" t="s">
        <v>443</v>
      </c>
      <c r="AK135" s="62">
        <v>16.649999999999999</v>
      </c>
      <c r="AL135" s="128" t="s">
        <v>412</v>
      </c>
    </row>
    <row r="136" spans="1:38" ht="26.25" customHeight="1" thickBot="1" x14ac:dyDescent="0.25">
      <c r="A136" s="60" t="s">
        <v>288</v>
      </c>
      <c r="B136" s="60" t="s">
        <v>313</v>
      </c>
      <c r="C136" s="61" t="s">
        <v>314</v>
      </c>
      <c r="D136" s="127"/>
      <c r="E136" s="62" t="s">
        <v>441</v>
      </c>
      <c r="F136" s="62" t="s">
        <v>441</v>
      </c>
      <c r="G136" s="62" t="s">
        <v>443</v>
      </c>
      <c r="H136" s="62" t="s">
        <v>441</v>
      </c>
      <c r="I136" s="62" t="s">
        <v>441</v>
      </c>
      <c r="J136" s="62" t="s">
        <v>441</v>
      </c>
      <c r="K136" s="62" t="s">
        <v>441</v>
      </c>
      <c r="L136" s="62" t="s">
        <v>441</v>
      </c>
      <c r="M136" s="62" t="s">
        <v>441</v>
      </c>
      <c r="N136" s="62" t="s">
        <v>441</v>
      </c>
      <c r="O136" s="62" t="s">
        <v>441</v>
      </c>
      <c r="P136" s="62" t="s">
        <v>441</v>
      </c>
      <c r="Q136" s="62" t="s">
        <v>441</v>
      </c>
      <c r="R136" s="62" t="s">
        <v>441</v>
      </c>
      <c r="S136" s="62" t="s">
        <v>441</v>
      </c>
      <c r="T136" s="62" t="s">
        <v>441</v>
      </c>
      <c r="U136" s="62" t="s">
        <v>441</v>
      </c>
      <c r="V136" s="62" t="s">
        <v>441</v>
      </c>
      <c r="W136" s="62" t="s">
        <v>441</v>
      </c>
      <c r="X136" s="62" t="s">
        <v>441</v>
      </c>
      <c r="Y136" s="62" t="s">
        <v>441</v>
      </c>
      <c r="Z136" s="62" t="s">
        <v>441</v>
      </c>
      <c r="AA136" s="62" t="s">
        <v>441</v>
      </c>
      <c r="AB136" s="62" t="s">
        <v>441</v>
      </c>
      <c r="AC136" s="62" t="s">
        <v>441</v>
      </c>
      <c r="AD136" s="62" t="s">
        <v>441</v>
      </c>
      <c r="AE136" s="51"/>
      <c r="AF136" s="62" t="s">
        <v>443</v>
      </c>
      <c r="AG136" s="62" t="s">
        <v>443</v>
      </c>
      <c r="AH136" s="62" t="s">
        <v>443</v>
      </c>
      <c r="AI136" s="62" t="s">
        <v>443</v>
      </c>
      <c r="AJ136" s="62" t="s">
        <v>443</v>
      </c>
      <c r="AK136" s="62" t="s">
        <v>443</v>
      </c>
      <c r="AL136" s="128" t="s">
        <v>416</v>
      </c>
    </row>
    <row r="137" spans="1:38" ht="26.25" customHeight="1" thickBot="1" x14ac:dyDescent="0.25">
      <c r="A137" s="60" t="s">
        <v>288</v>
      </c>
      <c r="B137" s="60" t="s">
        <v>315</v>
      </c>
      <c r="C137" s="61" t="s">
        <v>316</v>
      </c>
      <c r="D137" s="127"/>
      <c r="E137" s="62" t="s">
        <v>441</v>
      </c>
      <c r="F137" s="62" t="s">
        <v>441</v>
      </c>
      <c r="G137" s="62" t="s">
        <v>443</v>
      </c>
      <c r="H137" s="62" t="s">
        <v>441</v>
      </c>
      <c r="I137" s="62" t="s">
        <v>441</v>
      </c>
      <c r="J137" s="62" t="s">
        <v>441</v>
      </c>
      <c r="K137" s="62" t="s">
        <v>441</v>
      </c>
      <c r="L137" s="62" t="s">
        <v>441</v>
      </c>
      <c r="M137" s="62" t="s">
        <v>441</v>
      </c>
      <c r="N137" s="62" t="s">
        <v>441</v>
      </c>
      <c r="O137" s="62" t="s">
        <v>441</v>
      </c>
      <c r="P137" s="62" t="s">
        <v>441</v>
      </c>
      <c r="Q137" s="62" t="s">
        <v>441</v>
      </c>
      <c r="R137" s="62" t="s">
        <v>441</v>
      </c>
      <c r="S137" s="62" t="s">
        <v>441</v>
      </c>
      <c r="T137" s="62" t="s">
        <v>441</v>
      </c>
      <c r="U137" s="62" t="s">
        <v>441</v>
      </c>
      <c r="V137" s="62" t="s">
        <v>441</v>
      </c>
      <c r="W137" s="62" t="s">
        <v>441</v>
      </c>
      <c r="X137" s="62" t="s">
        <v>441</v>
      </c>
      <c r="Y137" s="62" t="s">
        <v>441</v>
      </c>
      <c r="Z137" s="62" t="s">
        <v>441</v>
      </c>
      <c r="AA137" s="62" t="s">
        <v>441</v>
      </c>
      <c r="AB137" s="62" t="s">
        <v>441</v>
      </c>
      <c r="AC137" s="62" t="s">
        <v>441</v>
      </c>
      <c r="AD137" s="62" t="s">
        <v>441</v>
      </c>
      <c r="AE137" s="51"/>
      <c r="AF137" s="62" t="s">
        <v>443</v>
      </c>
      <c r="AG137" s="62" t="s">
        <v>443</v>
      </c>
      <c r="AH137" s="62" t="s">
        <v>443</v>
      </c>
      <c r="AI137" s="62" t="s">
        <v>443</v>
      </c>
      <c r="AJ137" s="62" t="s">
        <v>443</v>
      </c>
      <c r="AK137" s="62" t="s">
        <v>443</v>
      </c>
      <c r="AL137" s="128" t="s">
        <v>416</v>
      </c>
    </row>
    <row r="138" spans="1:38" ht="26.25" customHeight="1" thickBot="1" x14ac:dyDescent="0.25">
      <c r="A138" s="64" t="s">
        <v>288</v>
      </c>
      <c r="B138" s="64" t="s">
        <v>317</v>
      </c>
      <c r="C138" s="66" t="s">
        <v>318</v>
      </c>
      <c r="D138" s="133"/>
      <c r="E138" s="62" t="s">
        <v>441</v>
      </c>
      <c r="F138" s="62" t="s">
        <v>441</v>
      </c>
      <c r="G138" s="62" t="s">
        <v>443</v>
      </c>
      <c r="H138" s="62" t="s">
        <v>441</v>
      </c>
      <c r="I138" s="62" t="s">
        <v>441</v>
      </c>
      <c r="J138" s="62" t="s">
        <v>441</v>
      </c>
      <c r="K138" s="62" t="s">
        <v>441</v>
      </c>
      <c r="L138" s="62" t="s">
        <v>441</v>
      </c>
      <c r="M138" s="62" t="s">
        <v>441</v>
      </c>
      <c r="N138" s="62" t="s">
        <v>441</v>
      </c>
      <c r="O138" s="62" t="s">
        <v>441</v>
      </c>
      <c r="P138" s="62" t="s">
        <v>441</v>
      </c>
      <c r="Q138" s="62" t="s">
        <v>441</v>
      </c>
      <c r="R138" s="62" t="s">
        <v>441</v>
      </c>
      <c r="S138" s="62" t="s">
        <v>441</v>
      </c>
      <c r="T138" s="62" t="s">
        <v>441</v>
      </c>
      <c r="U138" s="62" t="s">
        <v>441</v>
      </c>
      <c r="V138" s="62" t="s">
        <v>441</v>
      </c>
      <c r="W138" s="62" t="s">
        <v>441</v>
      </c>
      <c r="X138" s="62" t="s">
        <v>441</v>
      </c>
      <c r="Y138" s="62" t="s">
        <v>441</v>
      </c>
      <c r="Z138" s="62" t="s">
        <v>441</v>
      </c>
      <c r="AA138" s="62" t="s">
        <v>441</v>
      </c>
      <c r="AB138" s="62" t="s">
        <v>441</v>
      </c>
      <c r="AC138" s="62" t="s">
        <v>441</v>
      </c>
      <c r="AD138" s="62" t="s">
        <v>441</v>
      </c>
      <c r="AE138" s="51"/>
      <c r="AF138" s="62" t="s">
        <v>443</v>
      </c>
      <c r="AG138" s="62" t="s">
        <v>443</v>
      </c>
      <c r="AH138" s="62" t="s">
        <v>443</v>
      </c>
      <c r="AI138" s="62" t="s">
        <v>443</v>
      </c>
      <c r="AJ138" s="62" t="s">
        <v>443</v>
      </c>
      <c r="AK138" s="62" t="s">
        <v>443</v>
      </c>
      <c r="AL138" s="128" t="s">
        <v>416</v>
      </c>
    </row>
    <row r="139" spans="1:38" ht="26.25" customHeight="1" thickBot="1" x14ac:dyDescent="0.25">
      <c r="A139" s="64" t="s">
        <v>288</v>
      </c>
      <c r="B139" s="64" t="s">
        <v>319</v>
      </c>
      <c r="C139" s="66" t="s">
        <v>377</v>
      </c>
      <c r="D139" s="133" t="s">
        <v>320</v>
      </c>
      <c r="E139" s="62" t="s">
        <v>441</v>
      </c>
      <c r="F139" s="62" t="s">
        <v>441</v>
      </c>
      <c r="G139" s="62" t="s">
        <v>442</v>
      </c>
      <c r="H139" s="62" t="s">
        <v>441</v>
      </c>
      <c r="I139" s="62" t="s">
        <v>441</v>
      </c>
      <c r="J139" s="62" t="s">
        <v>441</v>
      </c>
      <c r="K139" s="62" t="s">
        <v>441</v>
      </c>
      <c r="L139" s="62" t="s">
        <v>441</v>
      </c>
      <c r="M139" s="62" t="s">
        <v>441</v>
      </c>
      <c r="N139" s="62" t="s">
        <v>441</v>
      </c>
      <c r="O139" s="62" t="s">
        <v>441</v>
      </c>
      <c r="P139" s="62" t="s">
        <v>441</v>
      </c>
      <c r="Q139" s="62" t="s">
        <v>441</v>
      </c>
      <c r="R139" s="62" t="s">
        <v>441</v>
      </c>
      <c r="S139" s="62" t="s">
        <v>441</v>
      </c>
      <c r="T139" s="62" t="s">
        <v>441</v>
      </c>
      <c r="U139" s="62" t="s">
        <v>441</v>
      </c>
      <c r="V139" s="62" t="s">
        <v>441</v>
      </c>
      <c r="W139" s="62" t="s">
        <v>441</v>
      </c>
      <c r="X139" s="62" t="s">
        <v>441</v>
      </c>
      <c r="Y139" s="62" t="s">
        <v>441</v>
      </c>
      <c r="Z139" s="62" t="s">
        <v>441</v>
      </c>
      <c r="AA139" s="62" t="s">
        <v>441</v>
      </c>
      <c r="AB139" s="62" t="s">
        <v>441</v>
      </c>
      <c r="AC139" s="62" t="s">
        <v>441</v>
      </c>
      <c r="AD139" s="62" t="s">
        <v>441</v>
      </c>
      <c r="AE139" s="51"/>
      <c r="AF139" s="62" t="s">
        <v>443</v>
      </c>
      <c r="AG139" s="62" t="s">
        <v>443</v>
      </c>
      <c r="AH139" s="62" t="s">
        <v>443</v>
      </c>
      <c r="AI139" s="62" t="s">
        <v>443</v>
      </c>
      <c r="AJ139" s="62" t="s">
        <v>443</v>
      </c>
      <c r="AK139" s="62" t="s">
        <v>443</v>
      </c>
      <c r="AL139" s="128" t="s">
        <v>412</v>
      </c>
    </row>
    <row r="140" spans="1:38" ht="26.25" customHeight="1" thickBot="1" x14ac:dyDescent="0.25">
      <c r="A140" s="60" t="s">
        <v>321</v>
      </c>
      <c r="B140" s="64" t="s">
        <v>322</v>
      </c>
      <c r="C140" s="61" t="s">
        <v>378</v>
      </c>
      <c r="D140" s="127"/>
      <c r="E140" s="62" t="s">
        <v>441</v>
      </c>
      <c r="F140" s="62" t="s">
        <v>441</v>
      </c>
      <c r="G140" s="62" t="s">
        <v>444</v>
      </c>
      <c r="H140" s="62" t="s">
        <v>441</v>
      </c>
      <c r="I140" s="62" t="s">
        <v>441</v>
      </c>
      <c r="J140" s="62" t="s">
        <v>441</v>
      </c>
      <c r="K140" s="62" t="s">
        <v>441</v>
      </c>
      <c r="L140" s="62" t="s">
        <v>441</v>
      </c>
      <c r="M140" s="62" t="s">
        <v>441</v>
      </c>
      <c r="N140" s="62" t="s">
        <v>441</v>
      </c>
      <c r="O140" s="62" t="s">
        <v>441</v>
      </c>
      <c r="P140" s="62" t="s">
        <v>441</v>
      </c>
      <c r="Q140" s="62" t="s">
        <v>441</v>
      </c>
      <c r="R140" s="62" t="s">
        <v>441</v>
      </c>
      <c r="S140" s="62" t="s">
        <v>441</v>
      </c>
      <c r="T140" s="62" t="s">
        <v>441</v>
      </c>
      <c r="U140" s="62" t="s">
        <v>441</v>
      </c>
      <c r="V140" s="62" t="s">
        <v>441</v>
      </c>
      <c r="W140" s="62" t="s">
        <v>441</v>
      </c>
      <c r="X140" s="62" t="s">
        <v>441</v>
      </c>
      <c r="Y140" s="62" t="s">
        <v>441</v>
      </c>
      <c r="Z140" s="62" t="s">
        <v>441</v>
      </c>
      <c r="AA140" s="62" t="s">
        <v>441</v>
      </c>
      <c r="AB140" s="62" t="s">
        <v>441</v>
      </c>
      <c r="AC140" s="62" t="s">
        <v>441</v>
      </c>
      <c r="AD140" s="62" t="s">
        <v>441</v>
      </c>
      <c r="AE140" s="51"/>
      <c r="AF140" s="62" t="s">
        <v>443</v>
      </c>
      <c r="AG140" s="62" t="s">
        <v>443</v>
      </c>
      <c r="AH140" s="62" t="s">
        <v>443</v>
      </c>
      <c r="AI140" s="62" t="s">
        <v>443</v>
      </c>
      <c r="AJ140" s="62" t="s">
        <v>443</v>
      </c>
      <c r="AK140" s="62" t="s">
        <v>443</v>
      </c>
      <c r="AL140" s="128" t="s">
        <v>412</v>
      </c>
    </row>
    <row r="141" spans="1:38" s="6" customFormat="1" ht="37.5" customHeight="1" thickBot="1" x14ac:dyDescent="0.25">
      <c r="A141" s="79"/>
      <c r="B141" s="80" t="s">
        <v>323</v>
      </c>
      <c r="C141" s="81" t="s">
        <v>388</v>
      </c>
      <c r="D141" s="79" t="s">
        <v>142</v>
      </c>
      <c r="E141" s="135" t="s">
        <v>441</v>
      </c>
      <c r="F141" s="135" t="s">
        <v>441</v>
      </c>
      <c r="G141" s="135">
        <f>SUM(G14:G140)</f>
        <v>67.335506010411791</v>
      </c>
      <c r="H141" s="135" t="s">
        <v>441</v>
      </c>
      <c r="I141" s="135" t="s">
        <v>441</v>
      </c>
      <c r="J141" s="135" t="s">
        <v>441</v>
      </c>
      <c r="K141" s="135" t="s">
        <v>441</v>
      </c>
      <c r="L141" s="135" t="s">
        <v>441</v>
      </c>
      <c r="M141" s="135" t="s">
        <v>441</v>
      </c>
      <c r="N141" s="135" t="s">
        <v>441</v>
      </c>
      <c r="O141" s="135" t="s">
        <v>441</v>
      </c>
      <c r="P141" s="135" t="s">
        <v>441</v>
      </c>
      <c r="Q141" s="135" t="s">
        <v>441</v>
      </c>
      <c r="R141" s="135" t="s">
        <v>441</v>
      </c>
      <c r="S141" s="135" t="s">
        <v>441</v>
      </c>
      <c r="T141" s="135" t="s">
        <v>441</v>
      </c>
      <c r="U141" s="135" t="s">
        <v>441</v>
      </c>
      <c r="V141" s="135" t="s">
        <v>441</v>
      </c>
      <c r="W141" s="135" t="s">
        <v>441</v>
      </c>
      <c r="X141" s="135" t="s">
        <v>441</v>
      </c>
      <c r="Y141" s="135" t="s">
        <v>441</v>
      </c>
      <c r="Z141" s="135" t="s">
        <v>441</v>
      </c>
      <c r="AA141" s="135" t="s">
        <v>441</v>
      </c>
      <c r="AB141" s="135" t="s">
        <v>441</v>
      </c>
      <c r="AC141" s="135" t="s">
        <v>441</v>
      </c>
      <c r="AD141" s="135" t="s">
        <v>441</v>
      </c>
      <c r="AE141" s="136"/>
      <c r="AF141" s="137" t="s">
        <v>443</v>
      </c>
      <c r="AG141" s="137" t="s">
        <v>443</v>
      </c>
      <c r="AH141" s="137" t="s">
        <v>443</v>
      </c>
      <c r="AI141" s="137" t="s">
        <v>443</v>
      </c>
      <c r="AJ141" s="137" t="s">
        <v>443</v>
      </c>
      <c r="AK141" s="137" t="s">
        <v>443</v>
      </c>
      <c r="AL141" s="137"/>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367</v>
      </c>
      <c r="C152" s="92" t="s">
        <v>364</v>
      </c>
      <c r="D152" s="90" t="s">
        <v>297</v>
      </c>
      <c r="E152" s="11">
        <f>SUM(E$141, E$151, IF(AND(ISNUMBER(SEARCH($B$4,"AT|BE|CH|GB|IE|LT|LU|NL")),SUM(E$143:E$149)&gt;0),SUM(E$143:E$149)-SUM(E$27:E$33),0))</f>
        <v>0</v>
      </c>
      <c r="F152" s="11">
        <f t="shared" ref="F152:AD152" si="0">SUM(F$141, F$151, IF(AND(ISNUMBER(SEARCH($B$4,"AT|BE|CH|GB|IE|LT|LU|NL")),SUM(F$143:F$149)&gt;0),SUM(F$143:F$149)-SUM(F$27:F$33),0))</f>
        <v>0</v>
      </c>
      <c r="G152" s="11">
        <f t="shared" si="0"/>
        <v>67.335506010411791</v>
      </c>
      <c r="H152" s="11">
        <f t="shared" si="0"/>
        <v>0</v>
      </c>
      <c r="I152" s="11">
        <f t="shared" si="0"/>
        <v>0</v>
      </c>
      <c r="J152" s="11">
        <f t="shared" si="0"/>
        <v>0</v>
      </c>
      <c r="K152" s="11">
        <f t="shared" si="0"/>
        <v>0</v>
      </c>
      <c r="L152" s="11">
        <f t="shared" si="0"/>
        <v>0</v>
      </c>
      <c r="M152" s="11">
        <f t="shared" si="0"/>
        <v>0</v>
      </c>
      <c r="N152" s="11">
        <f t="shared" si="0"/>
        <v>0</v>
      </c>
      <c r="O152" s="11">
        <f t="shared" si="0"/>
        <v>0</v>
      </c>
      <c r="P152" s="11">
        <f t="shared" si="0"/>
        <v>0</v>
      </c>
      <c r="Q152" s="11">
        <f t="shared" si="0"/>
        <v>0</v>
      </c>
      <c r="R152" s="11">
        <f t="shared" si="0"/>
        <v>0</v>
      </c>
      <c r="S152" s="11">
        <f t="shared" si="0"/>
        <v>0</v>
      </c>
      <c r="T152" s="11">
        <f t="shared" si="0"/>
        <v>0</v>
      </c>
      <c r="U152" s="11">
        <f t="shared" si="0"/>
        <v>0</v>
      </c>
      <c r="V152" s="11">
        <f t="shared" si="0"/>
        <v>0</v>
      </c>
      <c r="W152" s="11">
        <f t="shared" si="0"/>
        <v>0</v>
      </c>
      <c r="X152" s="11">
        <f t="shared" si="0"/>
        <v>0</v>
      </c>
      <c r="Y152" s="11">
        <f t="shared" si="0"/>
        <v>0</v>
      </c>
      <c r="Z152" s="11">
        <f t="shared" si="0"/>
        <v>0</v>
      </c>
      <c r="AA152" s="11">
        <f t="shared" si="0"/>
        <v>0</v>
      </c>
      <c r="AB152" s="11">
        <f t="shared" si="0"/>
        <v>0</v>
      </c>
      <c r="AC152" s="11">
        <f t="shared" si="0"/>
        <v>0</v>
      </c>
      <c r="AD152" s="11">
        <f t="shared" si="0"/>
        <v>0</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0</v>
      </c>
      <c r="F154" s="11">
        <f>SUM(F$141, F$153, -1 * IF(OR($B$6=2005,$B$6&gt;=2020),SUM(F$99:F$122),0), IF(AND(ISNUMBER(SEARCH($B$4,"AT|BE|CH|GB|IE|LT|LU|NL")),SUM(F$143:F$149)&gt;0),SUM(F$143:F$149)-SUM(F$27:F$33),0))</f>
        <v>0</v>
      </c>
      <c r="G154" s="11">
        <f>SUM(G$141, G$153, IF(AND(ISNUMBER(SEARCH($B$4,"AT|BE|CH|GB|IE|LT|LU|NL")),SUM(G$143:G$149)&gt;0),SUM(G$143:G$149)-SUM(G$27:G$33),0))</f>
        <v>67.335506010411791</v>
      </c>
      <c r="H154" s="11">
        <f>SUM(H$141, H$153, IF(AND(ISNUMBER(SEARCH($B$4,"AT|BE|CH|GB|IE|LT|LU|NL")),SUM(H$143:H$149)&gt;0),SUM(H$143:H$149)-SUM(H$27:H$33),0))</f>
        <v>0</v>
      </c>
      <c r="I154" s="11">
        <f t="shared" ref="I154:AD154" si="1">SUM(I$141, I$153, IF(AND(ISNUMBER(SEARCH($B$4,"AT|BE|CH|GB|IE|LT|LU|NL")),SUM(I$143:I$149)&gt;0),SUM(I$143:I$149)-SUM(I$27:I$33),0))</f>
        <v>0</v>
      </c>
      <c r="J154" s="11">
        <f t="shared" si="1"/>
        <v>0</v>
      </c>
      <c r="K154" s="11">
        <f t="shared" si="1"/>
        <v>0</v>
      </c>
      <c r="L154" s="11">
        <f t="shared" si="1"/>
        <v>0</v>
      </c>
      <c r="M154" s="11">
        <f t="shared" si="1"/>
        <v>0</v>
      </c>
      <c r="N154" s="11">
        <f t="shared" si="1"/>
        <v>0</v>
      </c>
      <c r="O154" s="11">
        <f t="shared" si="1"/>
        <v>0</v>
      </c>
      <c r="P154" s="11">
        <f t="shared" si="1"/>
        <v>0</v>
      </c>
      <c r="Q154" s="11">
        <f t="shared" si="1"/>
        <v>0</v>
      </c>
      <c r="R154" s="11">
        <f t="shared" si="1"/>
        <v>0</v>
      </c>
      <c r="S154" s="11">
        <f t="shared" si="1"/>
        <v>0</v>
      </c>
      <c r="T154" s="11">
        <f t="shared" si="1"/>
        <v>0</v>
      </c>
      <c r="U154" s="11">
        <f t="shared" si="1"/>
        <v>0</v>
      </c>
      <c r="V154" s="11">
        <f t="shared" si="1"/>
        <v>0</v>
      </c>
      <c r="W154" s="11">
        <f t="shared" si="1"/>
        <v>0</v>
      </c>
      <c r="X154" s="11">
        <f t="shared" si="1"/>
        <v>0</v>
      </c>
      <c r="Y154" s="11">
        <f t="shared" si="1"/>
        <v>0</v>
      </c>
      <c r="Z154" s="11">
        <f t="shared" si="1"/>
        <v>0</v>
      </c>
      <c r="AA154" s="11">
        <f t="shared" si="1"/>
        <v>0</v>
      </c>
      <c r="AB154" s="11">
        <f t="shared" si="1"/>
        <v>0</v>
      </c>
      <c r="AC154" s="11">
        <f t="shared" si="1"/>
        <v>0</v>
      </c>
      <c r="AD154" s="11">
        <f t="shared" si="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t="s">
        <v>443</v>
      </c>
      <c r="F157" s="98" t="s">
        <v>443</v>
      </c>
      <c r="G157" s="98" t="s">
        <v>443</v>
      </c>
      <c r="H157" s="98" t="s">
        <v>443</v>
      </c>
      <c r="I157" s="98" t="s">
        <v>443</v>
      </c>
      <c r="J157" s="98" t="s">
        <v>443</v>
      </c>
      <c r="K157" s="98" t="s">
        <v>443</v>
      </c>
      <c r="L157" s="98" t="s">
        <v>443</v>
      </c>
      <c r="M157" s="98" t="s">
        <v>443</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138" t="s">
        <v>444</v>
      </c>
      <c r="AG157" s="138" t="s">
        <v>443</v>
      </c>
      <c r="AH157" s="138" t="s">
        <v>443</v>
      </c>
      <c r="AI157" s="138" t="s">
        <v>444</v>
      </c>
      <c r="AJ157" s="138" t="s">
        <v>443</v>
      </c>
      <c r="AK157" s="138" t="s">
        <v>443</v>
      </c>
      <c r="AL157" s="139"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443</v>
      </c>
      <c r="AC158" s="98" t="s">
        <v>443</v>
      </c>
      <c r="AD158" s="98" t="s">
        <v>443</v>
      </c>
      <c r="AE158" s="54"/>
      <c r="AF158" s="138" t="s">
        <v>444</v>
      </c>
      <c r="AG158" s="138" t="s">
        <v>443</v>
      </c>
      <c r="AH158" s="138" t="s">
        <v>443</v>
      </c>
      <c r="AI158" s="138" t="s">
        <v>444</v>
      </c>
      <c r="AJ158" s="138" t="s">
        <v>443</v>
      </c>
      <c r="AK158" s="138" t="s">
        <v>443</v>
      </c>
      <c r="AL158" s="139" t="s">
        <v>49</v>
      </c>
    </row>
    <row r="159" spans="1:38" ht="26.25" customHeight="1" thickBot="1" x14ac:dyDescent="0.25">
      <c r="A159" s="48" t="s">
        <v>332</v>
      </c>
      <c r="B159" s="48" t="s">
        <v>333</v>
      </c>
      <c r="C159" s="97" t="s">
        <v>411</v>
      </c>
      <c r="D159" s="98"/>
      <c r="E159" s="98" t="s">
        <v>444</v>
      </c>
      <c r="F159" s="98" t="s">
        <v>444</v>
      </c>
      <c r="G159" s="98" t="s">
        <v>444</v>
      </c>
      <c r="H159" s="98" t="s">
        <v>444</v>
      </c>
      <c r="I159" s="98" t="s">
        <v>444</v>
      </c>
      <c r="J159" s="98" t="s">
        <v>444</v>
      </c>
      <c r="K159" s="98" t="s">
        <v>444</v>
      </c>
      <c r="L159" s="98" t="s">
        <v>444</v>
      </c>
      <c r="M159" s="98" t="s">
        <v>444</v>
      </c>
      <c r="N159" s="98" t="s">
        <v>444</v>
      </c>
      <c r="O159" s="98" t="s">
        <v>444</v>
      </c>
      <c r="P159" s="98" t="s">
        <v>444</v>
      </c>
      <c r="Q159" s="98" t="s">
        <v>444</v>
      </c>
      <c r="R159" s="98" t="s">
        <v>444</v>
      </c>
      <c r="S159" s="98" t="s">
        <v>444</v>
      </c>
      <c r="T159" s="98" t="s">
        <v>444</v>
      </c>
      <c r="U159" s="98" t="s">
        <v>444</v>
      </c>
      <c r="V159" s="98" t="s">
        <v>444</v>
      </c>
      <c r="W159" s="98" t="s">
        <v>444</v>
      </c>
      <c r="X159" s="98" t="s">
        <v>444</v>
      </c>
      <c r="Y159" s="98" t="s">
        <v>444</v>
      </c>
      <c r="Z159" s="98" t="s">
        <v>444</v>
      </c>
      <c r="AA159" s="98" t="s">
        <v>444</v>
      </c>
      <c r="AB159" s="98" t="s">
        <v>444</v>
      </c>
      <c r="AC159" s="98" t="s">
        <v>444</v>
      </c>
      <c r="AD159" s="98" t="s">
        <v>444</v>
      </c>
      <c r="AE159" s="54"/>
      <c r="AF159" s="62" t="s">
        <v>442</v>
      </c>
      <c r="AG159" s="62" t="s">
        <v>442</v>
      </c>
      <c r="AH159" s="130" t="s">
        <v>443</v>
      </c>
      <c r="AI159" s="62" t="s">
        <v>442</v>
      </c>
      <c r="AJ159" s="130" t="s">
        <v>443</v>
      </c>
      <c r="AK159" s="138" t="s">
        <v>443</v>
      </c>
      <c r="AL159" s="139"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62" t="s">
        <v>442</v>
      </c>
      <c r="AG160" s="62" t="s">
        <v>442</v>
      </c>
      <c r="AH160" s="62" t="s">
        <v>442</v>
      </c>
      <c r="AI160" s="62" t="s">
        <v>442</v>
      </c>
      <c r="AJ160" s="62" t="s">
        <v>442</v>
      </c>
      <c r="AK160" s="138" t="s">
        <v>443</v>
      </c>
      <c r="AL160" s="139"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138" t="s">
        <v>443</v>
      </c>
      <c r="AG161" s="138" t="s">
        <v>443</v>
      </c>
      <c r="AH161" s="138" t="s">
        <v>443</v>
      </c>
      <c r="AI161" s="138" t="s">
        <v>443</v>
      </c>
      <c r="AJ161" s="138" t="s">
        <v>443</v>
      </c>
      <c r="AK161" s="138" t="s">
        <v>443</v>
      </c>
      <c r="AL161" s="139" t="s">
        <v>412</v>
      </c>
    </row>
    <row r="162" spans="1:38" ht="26.25" customHeight="1" thickBot="1" x14ac:dyDescent="0.25">
      <c r="A162" s="50" t="s">
        <v>339</v>
      </c>
      <c r="B162" s="50" t="s">
        <v>340</v>
      </c>
      <c r="C162" s="101" t="s">
        <v>341</v>
      </c>
      <c r="D162" s="102"/>
      <c r="E162" s="140" t="s">
        <v>442</v>
      </c>
      <c r="F162" s="140" t="s">
        <v>442</v>
      </c>
      <c r="G162" s="140" t="s">
        <v>442</v>
      </c>
      <c r="H162" s="140" t="s">
        <v>442</v>
      </c>
      <c r="I162" s="140" t="s">
        <v>442</v>
      </c>
      <c r="J162" s="140" t="s">
        <v>442</v>
      </c>
      <c r="K162" s="140" t="s">
        <v>442</v>
      </c>
      <c r="L162" s="140" t="s">
        <v>442</v>
      </c>
      <c r="M162" s="140" t="s">
        <v>442</v>
      </c>
      <c r="N162" s="140" t="s">
        <v>442</v>
      </c>
      <c r="O162" s="140" t="s">
        <v>442</v>
      </c>
      <c r="P162" s="140" t="s">
        <v>442</v>
      </c>
      <c r="Q162" s="140" t="s">
        <v>442</v>
      </c>
      <c r="R162" s="140" t="s">
        <v>442</v>
      </c>
      <c r="S162" s="140" t="s">
        <v>442</v>
      </c>
      <c r="T162" s="140" t="s">
        <v>442</v>
      </c>
      <c r="U162" s="140" t="s">
        <v>442</v>
      </c>
      <c r="V162" s="140" t="s">
        <v>442</v>
      </c>
      <c r="W162" s="140" t="s">
        <v>442</v>
      </c>
      <c r="X162" s="140" t="s">
        <v>442</v>
      </c>
      <c r="Y162" s="140" t="s">
        <v>442</v>
      </c>
      <c r="Z162" s="140" t="s">
        <v>442</v>
      </c>
      <c r="AA162" s="140" t="s">
        <v>442</v>
      </c>
      <c r="AB162" s="140" t="s">
        <v>442</v>
      </c>
      <c r="AC162" s="140" t="s">
        <v>443</v>
      </c>
      <c r="AD162" s="140" t="s">
        <v>443</v>
      </c>
      <c r="AE162" s="54"/>
      <c r="AF162" s="138" t="s">
        <v>443</v>
      </c>
      <c r="AG162" s="138" t="s">
        <v>443</v>
      </c>
      <c r="AH162" s="138" t="s">
        <v>443</v>
      </c>
      <c r="AI162" s="138" t="s">
        <v>443</v>
      </c>
      <c r="AJ162" s="138" t="s">
        <v>443</v>
      </c>
      <c r="AK162" s="138" t="s">
        <v>442</v>
      </c>
      <c r="AL162" s="141" t="s">
        <v>412</v>
      </c>
    </row>
    <row r="163" spans="1:38" ht="26.25" customHeight="1" thickBot="1" x14ac:dyDescent="0.25">
      <c r="A163" s="50" t="s">
        <v>339</v>
      </c>
      <c r="B163" s="50" t="s">
        <v>342</v>
      </c>
      <c r="C163" s="101" t="s">
        <v>343</v>
      </c>
      <c r="D163" s="102"/>
      <c r="E163" s="140" t="s">
        <v>444</v>
      </c>
      <c r="F163" s="140" t="s">
        <v>444</v>
      </c>
      <c r="G163" s="140" t="s">
        <v>444</v>
      </c>
      <c r="H163" s="140" t="s">
        <v>444</v>
      </c>
      <c r="I163" s="140" t="s">
        <v>444</v>
      </c>
      <c r="J163" s="140" t="s">
        <v>444</v>
      </c>
      <c r="K163" s="140" t="s">
        <v>444</v>
      </c>
      <c r="L163" s="140" t="s">
        <v>444</v>
      </c>
      <c r="M163" s="140" t="s">
        <v>444</v>
      </c>
      <c r="N163" s="140" t="s">
        <v>443</v>
      </c>
      <c r="O163" s="140" t="s">
        <v>443</v>
      </c>
      <c r="P163" s="140" t="s">
        <v>443</v>
      </c>
      <c r="Q163" s="140" t="s">
        <v>443</v>
      </c>
      <c r="R163" s="140" t="s">
        <v>443</v>
      </c>
      <c r="S163" s="140" t="s">
        <v>443</v>
      </c>
      <c r="T163" s="140" t="s">
        <v>443</v>
      </c>
      <c r="U163" s="140" t="s">
        <v>443</v>
      </c>
      <c r="V163" s="140" t="s">
        <v>443</v>
      </c>
      <c r="W163" s="140" t="s">
        <v>443</v>
      </c>
      <c r="X163" s="140" t="s">
        <v>443</v>
      </c>
      <c r="Y163" s="140" t="s">
        <v>443</v>
      </c>
      <c r="Z163" s="140" t="s">
        <v>443</v>
      </c>
      <c r="AA163" s="140" t="s">
        <v>443</v>
      </c>
      <c r="AB163" s="140" t="s">
        <v>443</v>
      </c>
      <c r="AC163" s="140" t="s">
        <v>443</v>
      </c>
      <c r="AD163" s="140" t="s">
        <v>443</v>
      </c>
      <c r="AE163" s="54"/>
      <c r="AF163" s="138" t="s">
        <v>443</v>
      </c>
      <c r="AG163" s="138" t="s">
        <v>443</v>
      </c>
      <c r="AH163" s="138" t="s">
        <v>443</v>
      </c>
      <c r="AI163" s="138" t="s">
        <v>443</v>
      </c>
      <c r="AJ163" s="138" t="s">
        <v>443</v>
      </c>
      <c r="AK163" s="138">
        <v>2844</v>
      </c>
      <c r="AL163" s="141" t="s">
        <v>344</v>
      </c>
    </row>
    <row r="164" spans="1:38" ht="26.25" customHeight="1" thickBot="1" x14ac:dyDescent="0.25">
      <c r="A164" s="50" t="s">
        <v>339</v>
      </c>
      <c r="B164" s="50" t="s">
        <v>345</v>
      </c>
      <c r="C164" s="101" t="s">
        <v>346</v>
      </c>
      <c r="D164" s="102"/>
      <c r="E164" s="140" t="s">
        <v>444</v>
      </c>
      <c r="F164" s="140" t="s">
        <v>444</v>
      </c>
      <c r="G164" s="140" t="s">
        <v>444</v>
      </c>
      <c r="H164" s="140" t="s">
        <v>444</v>
      </c>
      <c r="I164" s="140" t="s">
        <v>444</v>
      </c>
      <c r="J164" s="140" t="s">
        <v>444</v>
      </c>
      <c r="K164" s="140" t="s">
        <v>444</v>
      </c>
      <c r="L164" s="140" t="s">
        <v>444</v>
      </c>
      <c r="M164" s="140" t="s">
        <v>444</v>
      </c>
      <c r="N164" s="140" t="s">
        <v>444</v>
      </c>
      <c r="O164" s="140" t="s">
        <v>444</v>
      </c>
      <c r="P164" s="140" t="s">
        <v>444</v>
      </c>
      <c r="Q164" s="140" t="s">
        <v>444</v>
      </c>
      <c r="R164" s="140" t="s">
        <v>444</v>
      </c>
      <c r="S164" s="140" t="s">
        <v>444</v>
      </c>
      <c r="T164" s="140" t="s">
        <v>444</v>
      </c>
      <c r="U164" s="140" t="s">
        <v>444</v>
      </c>
      <c r="V164" s="140" t="s">
        <v>444</v>
      </c>
      <c r="W164" s="140" t="s">
        <v>444</v>
      </c>
      <c r="X164" s="140" t="s">
        <v>444</v>
      </c>
      <c r="Y164" s="140" t="s">
        <v>444</v>
      </c>
      <c r="Z164" s="140" t="s">
        <v>444</v>
      </c>
      <c r="AA164" s="140" t="s">
        <v>444</v>
      </c>
      <c r="AB164" s="140" t="s">
        <v>444</v>
      </c>
      <c r="AC164" s="140" t="s">
        <v>444</v>
      </c>
      <c r="AD164" s="140" t="s">
        <v>444</v>
      </c>
      <c r="AE164" s="56"/>
      <c r="AF164" s="138" t="s">
        <v>443</v>
      </c>
      <c r="AG164" s="138" t="s">
        <v>443</v>
      </c>
      <c r="AH164" s="138" t="s">
        <v>443</v>
      </c>
      <c r="AI164" s="138" t="s">
        <v>443</v>
      </c>
      <c r="AJ164" s="138" t="s">
        <v>443</v>
      </c>
      <c r="AK164" s="138" t="s">
        <v>444</v>
      </c>
      <c r="AL164" s="171"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horizontalDpi="4294967294" verticalDpi="4294967294" r:id="rId1"/>
  <ignoredErrors>
    <ignoredError sqref="G141 E152:AD154" unlockedFormula="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5" tint="0.39997558519241921"/>
  </sheetPr>
  <dimension ref="A1:AL170"/>
  <sheetViews>
    <sheetView workbookViewId="0">
      <selection activeCell="B24" sqref="B24"/>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3" t="s">
        <v>457</v>
      </c>
      <c r="C5" s="27" t="s">
        <v>3</v>
      </c>
      <c r="R5" s="2"/>
      <c r="S5" s="2"/>
      <c r="T5" s="2"/>
      <c r="U5" s="2"/>
      <c r="V5" s="2"/>
    </row>
    <row r="6" spans="1:38" x14ac:dyDescent="0.2">
      <c r="A6" s="26" t="s">
        <v>4</v>
      </c>
      <c r="B6" s="17">
        <v>1987</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34" t="str">
        <f>B4&amp;": "&amp;B5&amp;": "&amp;B6</f>
        <v>MK:  13/02/2026: 1987</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3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3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142">
        <v>19.7803</v>
      </c>
      <c r="F14" s="142" t="s">
        <v>441</v>
      </c>
      <c r="G14" s="142" t="s">
        <v>441</v>
      </c>
      <c r="H14" s="142" t="s">
        <v>441</v>
      </c>
      <c r="I14" s="62" t="s">
        <v>441</v>
      </c>
      <c r="J14" s="62" t="s">
        <v>441</v>
      </c>
      <c r="K14" s="62" t="s">
        <v>441</v>
      </c>
      <c r="L14" s="62" t="s">
        <v>441</v>
      </c>
      <c r="M14" s="62" t="s">
        <v>441</v>
      </c>
      <c r="N14" s="62" t="s">
        <v>441</v>
      </c>
      <c r="O14" s="62" t="s">
        <v>441</v>
      </c>
      <c r="P14" s="62" t="s">
        <v>441</v>
      </c>
      <c r="Q14" s="62" t="s">
        <v>441</v>
      </c>
      <c r="R14" s="62" t="s">
        <v>441</v>
      </c>
      <c r="S14" s="62" t="s">
        <v>441</v>
      </c>
      <c r="T14" s="62" t="s">
        <v>441</v>
      </c>
      <c r="U14" s="62" t="s">
        <v>441</v>
      </c>
      <c r="V14" s="62" t="s">
        <v>441</v>
      </c>
      <c r="W14" s="62" t="s">
        <v>441</v>
      </c>
      <c r="X14" s="62" t="s">
        <v>441</v>
      </c>
      <c r="Y14" s="62" t="s">
        <v>441</v>
      </c>
      <c r="Z14" s="62" t="s">
        <v>441</v>
      </c>
      <c r="AA14" s="62" t="s">
        <v>441</v>
      </c>
      <c r="AB14" s="62" t="s">
        <v>441</v>
      </c>
      <c r="AC14" s="62" t="s">
        <v>441</v>
      </c>
      <c r="AD14" s="62" t="s">
        <v>441</v>
      </c>
      <c r="AE14" s="51"/>
      <c r="AF14" s="62">
        <v>8264</v>
      </c>
      <c r="AG14" s="62">
        <v>42585</v>
      </c>
      <c r="AH14" s="62" t="s">
        <v>442</v>
      </c>
      <c r="AI14" s="62" t="s">
        <v>442</v>
      </c>
      <c r="AJ14" s="62" t="s">
        <v>443</v>
      </c>
      <c r="AK14" s="62" t="s">
        <v>443</v>
      </c>
      <c r="AL14" s="40" t="s">
        <v>49</v>
      </c>
    </row>
    <row r="15" spans="1:38" ht="26.25" customHeight="1" thickBot="1" x14ac:dyDescent="0.25">
      <c r="A15" s="60" t="s">
        <v>53</v>
      </c>
      <c r="B15" s="60" t="s">
        <v>54</v>
      </c>
      <c r="C15" s="61" t="s">
        <v>55</v>
      </c>
      <c r="D15" s="62"/>
      <c r="E15" s="142">
        <v>0.47</v>
      </c>
      <c r="F15" s="142" t="s">
        <v>441</v>
      </c>
      <c r="G15" s="142" t="s">
        <v>441</v>
      </c>
      <c r="H15" s="142" t="s">
        <v>441</v>
      </c>
      <c r="I15" s="62" t="s">
        <v>441</v>
      </c>
      <c r="J15" s="62" t="s">
        <v>441</v>
      </c>
      <c r="K15" s="62" t="s">
        <v>441</v>
      </c>
      <c r="L15" s="62" t="s">
        <v>441</v>
      </c>
      <c r="M15" s="62" t="s">
        <v>441</v>
      </c>
      <c r="N15" s="62" t="s">
        <v>441</v>
      </c>
      <c r="O15" s="62" t="s">
        <v>441</v>
      </c>
      <c r="P15" s="62" t="s">
        <v>441</v>
      </c>
      <c r="Q15" s="62" t="s">
        <v>441</v>
      </c>
      <c r="R15" s="62" t="s">
        <v>441</v>
      </c>
      <c r="S15" s="62" t="s">
        <v>441</v>
      </c>
      <c r="T15" s="62" t="s">
        <v>441</v>
      </c>
      <c r="U15" s="62" t="s">
        <v>441</v>
      </c>
      <c r="V15" s="62" t="s">
        <v>441</v>
      </c>
      <c r="W15" s="62" t="s">
        <v>441</v>
      </c>
      <c r="X15" s="62" t="s">
        <v>441</v>
      </c>
      <c r="Y15" s="62" t="s">
        <v>441</v>
      </c>
      <c r="Z15" s="62" t="s">
        <v>441</v>
      </c>
      <c r="AA15" s="62" t="s">
        <v>441</v>
      </c>
      <c r="AB15" s="62" t="s">
        <v>441</v>
      </c>
      <c r="AC15" s="62" t="s">
        <v>441</v>
      </c>
      <c r="AD15" s="62" t="s">
        <v>441</v>
      </c>
      <c r="AE15" s="51"/>
      <c r="AF15" s="62">
        <v>2000</v>
      </c>
      <c r="AG15" s="62" t="s">
        <v>442</v>
      </c>
      <c r="AH15" s="62" t="s">
        <v>442</v>
      </c>
      <c r="AI15" s="62" t="s">
        <v>442</v>
      </c>
      <c r="AJ15" s="62" t="s">
        <v>443</v>
      </c>
      <c r="AK15" s="62" t="s">
        <v>443</v>
      </c>
      <c r="AL15" s="40" t="s">
        <v>49</v>
      </c>
    </row>
    <row r="16" spans="1:38" ht="26.25" customHeight="1" thickBot="1" x14ac:dyDescent="0.25">
      <c r="A16" s="60" t="s">
        <v>53</v>
      </c>
      <c r="B16" s="60" t="s">
        <v>56</v>
      </c>
      <c r="C16" s="61" t="s">
        <v>57</v>
      </c>
      <c r="D16" s="62"/>
      <c r="E16" s="142" t="s">
        <v>444</v>
      </c>
      <c r="F16" s="142" t="s">
        <v>441</v>
      </c>
      <c r="G16" s="142" t="s">
        <v>441</v>
      </c>
      <c r="H16" s="142" t="s">
        <v>441</v>
      </c>
      <c r="I16" s="62" t="s">
        <v>441</v>
      </c>
      <c r="J16" s="62" t="s">
        <v>441</v>
      </c>
      <c r="K16" s="62" t="s">
        <v>441</v>
      </c>
      <c r="L16" s="62" t="s">
        <v>441</v>
      </c>
      <c r="M16" s="62" t="s">
        <v>441</v>
      </c>
      <c r="N16" s="62" t="s">
        <v>441</v>
      </c>
      <c r="O16" s="62" t="s">
        <v>441</v>
      </c>
      <c r="P16" s="62" t="s">
        <v>441</v>
      </c>
      <c r="Q16" s="62" t="s">
        <v>441</v>
      </c>
      <c r="R16" s="62" t="s">
        <v>441</v>
      </c>
      <c r="S16" s="62" t="s">
        <v>441</v>
      </c>
      <c r="T16" s="62" t="s">
        <v>441</v>
      </c>
      <c r="U16" s="62" t="s">
        <v>441</v>
      </c>
      <c r="V16" s="62" t="s">
        <v>441</v>
      </c>
      <c r="W16" s="62" t="s">
        <v>441</v>
      </c>
      <c r="X16" s="62" t="s">
        <v>441</v>
      </c>
      <c r="Y16" s="62" t="s">
        <v>441</v>
      </c>
      <c r="Z16" s="62" t="s">
        <v>441</v>
      </c>
      <c r="AA16" s="62" t="s">
        <v>441</v>
      </c>
      <c r="AB16" s="62" t="s">
        <v>441</v>
      </c>
      <c r="AC16" s="62" t="s">
        <v>441</v>
      </c>
      <c r="AD16" s="62" t="s">
        <v>441</v>
      </c>
      <c r="AE16" s="51"/>
      <c r="AF16" s="62" t="s">
        <v>442</v>
      </c>
      <c r="AG16" s="62" t="s">
        <v>442</v>
      </c>
      <c r="AH16" s="62" t="s">
        <v>442</v>
      </c>
      <c r="AI16" s="62" t="s">
        <v>442</v>
      </c>
      <c r="AJ16" s="62" t="s">
        <v>443</v>
      </c>
      <c r="AK16" s="62" t="s">
        <v>443</v>
      </c>
      <c r="AL16" s="40" t="s">
        <v>49</v>
      </c>
    </row>
    <row r="17" spans="1:38" ht="26.25" customHeight="1" thickBot="1" x14ac:dyDescent="0.25">
      <c r="A17" s="60" t="s">
        <v>53</v>
      </c>
      <c r="B17" s="60" t="s">
        <v>58</v>
      </c>
      <c r="C17" s="61" t="s">
        <v>59</v>
      </c>
      <c r="D17" s="62"/>
      <c r="E17" s="143">
        <v>0.58428026945399991</v>
      </c>
      <c r="F17" s="144" t="s">
        <v>441</v>
      </c>
      <c r="G17" s="144" t="s">
        <v>441</v>
      </c>
      <c r="H17" s="144" t="s">
        <v>441</v>
      </c>
      <c r="I17" s="62" t="s">
        <v>441</v>
      </c>
      <c r="J17" s="62" t="s">
        <v>441</v>
      </c>
      <c r="K17" s="62" t="s">
        <v>441</v>
      </c>
      <c r="L17" s="62" t="s">
        <v>441</v>
      </c>
      <c r="M17" s="62" t="s">
        <v>441</v>
      </c>
      <c r="N17" s="62" t="s">
        <v>441</v>
      </c>
      <c r="O17" s="62" t="s">
        <v>441</v>
      </c>
      <c r="P17" s="62" t="s">
        <v>441</v>
      </c>
      <c r="Q17" s="62" t="s">
        <v>441</v>
      </c>
      <c r="R17" s="62" t="s">
        <v>441</v>
      </c>
      <c r="S17" s="62" t="s">
        <v>441</v>
      </c>
      <c r="T17" s="62" t="s">
        <v>441</v>
      </c>
      <c r="U17" s="62" t="s">
        <v>441</v>
      </c>
      <c r="V17" s="62" t="s">
        <v>441</v>
      </c>
      <c r="W17" s="62" t="s">
        <v>441</v>
      </c>
      <c r="X17" s="62" t="s">
        <v>441</v>
      </c>
      <c r="Y17" s="62" t="s">
        <v>441</v>
      </c>
      <c r="Z17" s="62" t="s">
        <v>441</v>
      </c>
      <c r="AA17" s="62" t="s">
        <v>441</v>
      </c>
      <c r="AB17" s="62" t="s">
        <v>441</v>
      </c>
      <c r="AC17" s="62" t="s">
        <v>441</v>
      </c>
      <c r="AD17" s="62" t="s">
        <v>441</v>
      </c>
      <c r="AE17" s="51"/>
      <c r="AF17" s="62">
        <v>3766</v>
      </c>
      <c r="AG17" s="62" t="s">
        <v>442</v>
      </c>
      <c r="AH17" s="62" t="s">
        <v>442</v>
      </c>
      <c r="AI17" s="62" t="s">
        <v>442</v>
      </c>
      <c r="AJ17" s="62" t="s">
        <v>443</v>
      </c>
      <c r="AK17" s="62" t="s">
        <v>443</v>
      </c>
      <c r="AL17" s="40" t="s">
        <v>49</v>
      </c>
    </row>
    <row r="18" spans="1:38" ht="26.25" customHeight="1" thickBot="1" x14ac:dyDescent="0.25">
      <c r="A18" s="60" t="s">
        <v>53</v>
      </c>
      <c r="B18" s="60" t="s">
        <v>60</v>
      </c>
      <c r="C18" s="61" t="s">
        <v>61</v>
      </c>
      <c r="D18" s="62"/>
      <c r="E18" s="143">
        <v>0.66740100000000002</v>
      </c>
      <c r="F18" s="143" t="s">
        <v>441</v>
      </c>
      <c r="G18" s="143" t="s">
        <v>441</v>
      </c>
      <c r="H18" s="143" t="s">
        <v>441</v>
      </c>
      <c r="I18" s="62" t="s">
        <v>441</v>
      </c>
      <c r="J18" s="62" t="s">
        <v>441</v>
      </c>
      <c r="K18" s="62" t="s">
        <v>441</v>
      </c>
      <c r="L18" s="62" t="s">
        <v>441</v>
      </c>
      <c r="M18" s="62" t="s">
        <v>441</v>
      </c>
      <c r="N18" s="62" t="s">
        <v>441</v>
      </c>
      <c r="O18" s="62" t="s">
        <v>441</v>
      </c>
      <c r="P18" s="62" t="s">
        <v>441</v>
      </c>
      <c r="Q18" s="62" t="s">
        <v>441</v>
      </c>
      <c r="R18" s="62" t="s">
        <v>441</v>
      </c>
      <c r="S18" s="62" t="s">
        <v>441</v>
      </c>
      <c r="T18" s="62" t="s">
        <v>441</v>
      </c>
      <c r="U18" s="62" t="s">
        <v>441</v>
      </c>
      <c r="V18" s="62" t="s">
        <v>441</v>
      </c>
      <c r="W18" s="62" t="s">
        <v>441</v>
      </c>
      <c r="X18" s="62" t="s">
        <v>441</v>
      </c>
      <c r="Y18" s="62" t="s">
        <v>441</v>
      </c>
      <c r="Z18" s="62" t="s">
        <v>441</v>
      </c>
      <c r="AA18" s="62" t="s">
        <v>441</v>
      </c>
      <c r="AB18" s="62" t="s">
        <v>441</v>
      </c>
      <c r="AC18" s="62" t="s">
        <v>441</v>
      </c>
      <c r="AD18" s="62" t="s">
        <v>441</v>
      </c>
      <c r="AE18" s="51"/>
      <c r="AF18" s="62">
        <v>611</v>
      </c>
      <c r="AG18" s="62" t="s">
        <v>442</v>
      </c>
      <c r="AH18" s="62">
        <v>32.915399999999998</v>
      </c>
      <c r="AI18" s="62" t="s">
        <v>442</v>
      </c>
      <c r="AJ18" s="62" t="s">
        <v>443</v>
      </c>
      <c r="AK18" s="62" t="s">
        <v>443</v>
      </c>
      <c r="AL18" s="40" t="s">
        <v>49</v>
      </c>
    </row>
    <row r="19" spans="1:38" ht="26.25" customHeight="1" thickBot="1" x14ac:dyDescent="0.25">
      <c r="A19" s="60" t="s">
        <v>53</v>
      </c>
      <c r="B19" s="60" t="s">
        <v>62</v>
      </c>
      <c r="C19" s="61" t="s">
        <v>63</v>
      </c>
      <c r="D19" s="62"/>
      <c r="E19" s="143">
        <v>5.1318000000000003E-2</v>
      </c>
      <c r="F19" s="143" t="s">
        <v>441</v>
      </c>
      <c r="G19" s="143" t="s">
        <v>441</v>
      </c>
      <c r="H19" s="143" t="s">
        <v>441</v>
      </c>
      <c r="I19" s="62" t="s">
        <v>441</v>
      </c>
      <c r="J19" s="62" t="s">
        <v>441</v>
      </c>
      <c r="K19" s="62" t="s">
        <v>441</v>
      </c>
      <c r="L19" s="62" t="s">
        <v>441</v>
      </c>
      <c r="M19" s="62" t="s">
        <v>441</v>
      </c>
      <c r="N19" s="62" t="s">
        <v>441</v>
      </c>
      <c r="O19" s="62" t="s">
        <v>441</v>
      </c>
      <c r="P19" s="62" t="s">
        <v>441</v>
      </c>
      <c r="Q19" s="62" t="s">
        <v>441</v>
      </c>
      <c r="R19" s="62" t="s">
        <v>441</v>
      </c>
      <c r="S19" s="62" t="s">
        <v>441</v>
      </c>
      <c r="T19" s="62" t="s">
        <v>441</v>
      </c>
      <c r="U19" s="62" t="s">
        <v>441</v>
      </c>
      <c r="V19" s="62" t="s">
        <v>441</v>
      </c>
      <c r="W19" s="62" t="s">
        <v>441</v>
      </c>
      <c r="X19" s="62" t="s">
        <v>441</v>
      </c>
      <c r="Y19" s="62" t="s">
        <v>441</v>
      </c>
      <c r="Z19" s="62" t="s">
        <v>441</v>
      </c>
      <c r="AA19" s="62" t="s">
        <v>441</v>
      </c>
      <c r="AB19" s="62" t="s">
        <v>441</v>
      </c>
      <c r="AC19" s="62" t="s">
        <v>441</v>
      </c>
      <c r="AD19" s="62" t="s">
        <v>441</v>
      </c>
      <c r="AE19" s="51"/>
      <c r="AF19" s="62">
        <v>226</v>
      </c>
      <c r="AG19" s="62">
        <v>166</v>
      </c>
      <c r="AH19" s="62" t="s">
        <v>442</v>
      </c>
      <c r="AI19" s="62" t="s">
        <v>442</v>
      </c>
      <c r="AJ19" s="62" t="s">
        <v>442</v>
      </c>
      <c r="AK19" s="62" t="s">
        <v>443</v>
      </c>
      <c r="AL19" s="40" t="s">
        <v>49</v>
      </c>
    </row>
    <row r="20" spans="1:38" ht="26.25" customHeight="1" thickBot="1" x14ac:dyDescent="0.25">
      <c r="A20" s="60" t="s">
        <v>53</v>
      </c>
      <c r="B20" s="60" t="s">
        <v>64</v>
      </c>
      <c r="C20" s="61" t="s">
        <v>65</v>
      </c>
      <c r="D20" s="62"/>
      <c r="E20" s="143" t="s">
        <v>445</v>
      </c>
      <c r="F20" s="143" t="s">
        <v>441</v>
      </c>
      <c r="G20" s="143" t="s">
        <v>441</v>
      </c>
      <c r="H20" s="143" t="s">
        <v>441</v>
      </c>
      <c r="I20" s="62" t="s">
        <v>441</v>
      </c>
      <c r="J20" s="62" t="s">
        <v>441</v>
      </c>
      <c r="K20" s="62" t="s">
        <v>441</v>
      </c>
      <c r="L20" s="62" t="s">
        <v>441</v>
      </c>
      <c r="M20" s="62" t="s">
        <v>441</v>
      </c>
      <c r="N20" s="62" t="s">
        <v>441</v>
      </c>
      <c r="O20" s="62" t="s">
        <v>441</v>
      </c>
      <c r="P20" s="62" t="s">
        <v>441</v>
      </c>
      <c r="Q20" s="62" t="s">
        <v>441</v>
      </c>
      <c r="R20" s="62" t="s">
        <v>441</v>
      </c>
      <c r="S20" s="62" t="s">
        <v>441</v>
      </c>
      <c r="T20" s="62" t="s">
        <v>441</v>
      </c>
      <c r="U20" s="62" t="s">
        <v>441</v>
      </c>
      <c r="V20" s="62" t="s">
        <v>441</v>
      </c>
      <c r="W20" s="62" t="s">
        <v>441</v>
      </c>
      <c r="X20" s="62" t="s">
        <v>441</v>
      </c>
      <c r="Y20" s="62" t="s">
        <v>441</v>
      </c>
      <c r="Z20" s="62" t="s">
        <v>441</v>
      </c>
      <c r="AA20" s="62" t="s">
        <v>441</v>
      </c>
      <c r="AB20" s="62" t="s">
        <v>441</v>
      </c>
      <c r="AC20" s="62" t="s">
        <v>441</v>
      </c>
      <c r="AD20" s="62" t="s">
        <v>441</v>
      </c>
      <c r="AE20" s="51"/>
      <c r="AF20" s="62" t="s">
        <v>445</v>
      </c>
      <c r="AG20" s="62" t="s">
        <v>442</v>
      </c>
      <c r="AH20" s="62">
        <v>1.8077399999999999</v>
      </c>
      <c r="AI20" s="62" t="s">
        <v>442</v>
      </c>
      <c r="AJ20" s="62" t="s">
        <v>442</v>
      </c>
      <c r="AK20" s="62" t="s">
        <v>443</v>
      </c>
      <c r="AL20" s="40" t="s">
        <v>49</v>
      </c>
    </row>
    <row r="21" spans="1:38" ht="26.25" customHeight="1" thickBot="1" x14ac:dyDescent="0.25">
      <c r="A21" s="60" t="s">
        <v>53</v>
      </c>
      <c r="B21" s="60" t="s">
        <v>66</v>
      </c>
      <c r="C21" s="61" t="s">
        <v>67</v>
      </c>
      <c r="D21" s="62"/>
      <c r="E21" s="143" t="s">
        <v>445</v>
      </c>
      <c r="F21" s="143" t="s">
        <v>441</v>
      </c>
      <c r="G21" s="143" t="s">
        <v>441</v>
      </c>
      <c r="H21" s="143" t="s">
        <v>441</v>
      </c>
      <c r="I21" s="62" t="s">
        <v>441</v>
      </c>
      <c r="J21" s="62" t="s">
        <v>441</v>
      </c>
      <c r="K21" s="62" t="s">
        <v>441</v>
      </c>
      <c r="L21" s="62" t="s">
        <v>441</v>
      </c>
      <c r="M21" s="62" t="s">
        <v>441</v>
      </c>
      <c r="N21" s="62" t="s">
        <v>441</v>
      </c>
      <c r="O21" s="62" t="s">
        <v>441</v>
      </c>
      <c r="P21" s="62" t="s">
        <v>441</v>
      </c>
      <c r="Q21" s="62" t="s">
        <v>441</v>
      </c>
      <c r="R21" s="62" t="s">
        <v>441</v>
      </c>
      <c r="S21" s="62" t="s">
        <v>441</v>
      </c>
      <c r="T21" s="62" t="s">
        <v>441</v>
      </c>
      <c r="U21" s="62" t="s">
        <v>441</v>
      </c>
      <c r="V21" s="62" t="s">
        <v>441</v>
      </c>
      <c r="W21" s="62" t="s">
        <v>441</v>
      </c>
      <c r="X21" s="62" t="s">
        <v>441</v>
      </c>
      <c r="Y21" s="62" t="s">
        <v>441</v>
      </c>
      <c r="Z21" s="62" t="s">
        <v>441</v>
      </c>
      <c r="AA21" s="62" t="s">
        <v>441</v>
      </c>
      <c r="AB21" s="62" t="s">
        <v>441</v>
      </c>
      <c r="AC21" s="62" t="s">
        <v>441</v>
      </c>
      <c r="AD21" s="62" t="s">
        <v>441</v>
      </c>
      <c r="AE21" s="51"/>
      <c r="AF21" s="62" t="s">
        <v>445</v>
      </c>
      <c r="AG21" s="62" t="s">
        <v>445</v>
      </c>
      <c r="AH21" s="62" t="s">
        <v>445</v>
      </c>
      <c r="AI21" s="62" t="s">
        <v>445</v>
      </c>
      <c r="AJ21" s="62" t="s">
        <v>445</v>
      </c>
      <c r="AK21" s="62" t="s">
        <v>443</v>
      </c>
      <c r="AL21" s="40" t="s">
        <v>49</v>
      </c>
    </row>
    <row r="22" spans="1:38" ht="26.25" customHeight="1" thickBot="1" x14ac:dyDescent="0.25">
      <c r="A22" s="60" t="s">
        <v>53</v>
      </c>
      <c r="B22" s="64" t="s">
        <v>68</v>
      </c>
      <c r="C22" s="61" t="s">
        <v>69</v>
      </c>
      <c r="D22" s="62"/>
      <c r="E22" s="143" t="s">
        <v>445</v>
      </c>
      <c r="F22" s="62" t="s">
        <v>441</v>
      </c>
      <c r="G22" s="62" t="s">
        <v>441</v>
      </c>
      <c r="H22" s="62" t="s">
        <v>441</v>
      </c>
      <c r="I22" s="62" t="s">
        <v>441</v>
      </c>
      <c r="J22" s="62" t="s">
        <v>441</v>
      </c>
      <c r="K22" s="62" t="s">
        <v>441</v>
      </c>
      <c r="L22" s="62" t="s">
        <v>441</v>
      </c>
      <c r="M22" s="62" t="s">
        <v>441</v>
      </c>
      <c r="N22" s="62" t="s">
        <v>441</v>
      </c>
      <c r="O22" s="62" t="s">
        <v>441</v>
      </c>
      <c r="P22" s="62" t="s">
        <v>441</v>
      </c>
      <c r="Q22" s="62" t="s">
        <v>441</v>
      </c>
      <c r="R22" s="62" t="s">
        <v>441</v>
      </c>
      <c r="S22" s="62" t="s">
        <v>441</v>
      </c>
      <c r="T22" s="62" t="s">
        <v>441</v>
      </c>
      <c r="U22" s="62" t="s">
        <v>441</v>
      </c>
      <c r="V22" s="62" t="s">
        <v>441</v>
      </c>
      <c r="W22" s="62" t="s">
        <v>441</v>
      </c>
      <c r="X22" s="62" t="s">
        <v>441</v>
      </c>
      <c r="Y22" s="62" t="s">
        <v>441</v>
      </c>
      <c r="Z22" s="62" t="s">
        <v>441</v>
      </c>
      <c r="AA22" s="62" t="s">
        <v>441</v>
      </c>
      <c r="AB22" s="62" t="s">
        <v>441</v>
      </c>
      <c r="AC22" s="62" t="s">
        <v>441</v>
      </c>
      <c r="AD22" s="62" t="s">
        <v>441</v>
      </c>
      <c r="AE22" s="51"/>
      <c r="AF22" s="62" t="s">
        <v>445</v>
      </c>
      <c r="AG22" s="62" t="s">
        <v>442</v>
      </c>
      <c r="AH22" s="62" t="s">
        <v>442</v>
      </c>
      <c r="AI22" s="62" t="s">
        <v>442</v>
      </c>
      <c r="AJ22" s="62" t="s">
        <v>442</v>
      </c>
      <c r="AK22" s="62" t="s">
        <v>443</v>
      </c>
      <c r="AL22" s="40" t="s">
        <v>49</v>
      </c>
    </row>
    <row r="23" spans="1:38" ht="26.25" customHeight="1" thickBot="1" x14ac:dyDescent="0.25">
      <c r="A23" s="60" t="s">
        <v>70</v>
      </c>
      <c r="B23" s="64" t="s">
        <v>393</v>
      </c>
      <c r="C23" s="61" t="s">
        <v>389</v>
      </c>
      <c r="D23" s="103"/>
      <c r="E23" s="142" t="s">
        <v>444</v>
      </c>
      <c r="F23" s="142" t="s">
        <v>441</v>
      </c>
      <c r="G23" s="142" t="s">
        <v>441</v>
      </c>
      <c r="H23" s="142" t="s">
        <v>441</v>
      </c>
      <c r="I23" s="62" t="s">
        <v>441</v>
      </c>
      <c r="J23" s="62" t="s">
        <v>441</v>
      </c>
      <c r="K23" s="62" t="s">
        <v>441</v>
      </c>
      <c r="L23" s="62" t="s">
        <v>441</v>
      </c>
      <c r="M23" s="62" t="s">
        <v>441</v>
      </c>
      <c r="N23" s="62" t="s">
        <v>441</v>
      </c>
      <c r="O23" s="62" t="s">
        <v>441</v>
      </c>
      <c r="P23" s="62" t="s">
        <v>441</v>
      </c>
      <c r="Q23" s="62" t="s">
        <v>441</v>
      </c>
      <c r="R23" s="62" t="s">
        <v>441</v>
      </c>
      <c r="S23" s="62" t="s">
        <v>441</v>
      </c>
      <c r="T23" s="62" t="s">
        <v>441</v>
      </c>
      <c r="U23" s="62" t="s">
        <v>441</v>
      </c>
      <c r="V23" s="62" t="s">
        <v>441</v>
      </c>
      <c r="W23" s="62" t="s">
        <v>441</v>
      </c>
      <c r="X23" s="62" t="s">
        <v>441</v>
      </c>
      <c r="Y23" s="62" t="s">
        <v>441</v>
      </c>
      <c r="Z23" s="62" t="s">
        <v>441</v>
      </c>
      <c r="AA23" s="62" t="s">
        <v>441</v>
      </c>
      <c r="AB23" s="62" t="s">
        <v>441</v>
      </c>
      <c r="AC23" s="62" t="s">
        <v>441</v>
      </c>
      <c r="AD23" s="62" t="s">
        <v>441</v>
      </c>
      <c r="AE23" s="51"/>
      <c r="AF23" s="62" t="s">
        <v>444</v>
      </c>
      <c r="AG23" s="62" t="s">
        <v>442</v>
      </c>
      <c r="AH23" s="62" t="s">
        <v>442</v>
      </c>
      <c r="AI23" s="62" t="s">
        <v>442</v>
      </c>
      <c r="AJ23" s="62" t="s">
        <v>442</v>
      </c>
      <c r="AK23" s="62" t="s">
        <v>443</v>
      </c>
      <c r="AL23" s="40" t="s">
        <v>49</v>
      </c>
    </row>
    <row r="24" spans="1:38" ht="26.25" customHeight="1" thickBot="1" x14ac:dyDescent="0.25">
      <c r="A24" s="65" t="s">
        <v>53</v>
      </c>
      <c r="B24" s="64" t="s">
        <v>71</v>
      </c>
      <c r="C24" s="61" t="s">
        <v>72</v>
      </c>
      <c r="D24" s="62"/>
      <c r="E24" s="145">
        <v>1.486794569600532</v>
      </c>
      <c r="F24" s="146" t="s">
        <v>441</v>
      </c>
      <c r="G24" s="146" t="s">
        <v>441</v>
      </c>
      <c r="H24" s="146" t="s">
        <v>441</v>
      </c>
      <c r="I24" s="62" t="s">
        <v>441</v>
      </c>
      <c r="J24" s="62" t="s">
        <v>441</v>
      </c>
      <c r="K24" s="62" t="s">
        <v>441</v>
      </c>
      <c r="L24" s="62" t="s">
        <v>441</v>
      </c>
      <c r="M24" s="62" t="s">
        <v>441</v>
      </c>
      <c r="N24" s="62" t="s">
        <v>441</v>
      </c>
      <c r="O24" s="62" t="s">
        <v>441</v>
      </c>
      <c r="P24" s="62" t="s">
        <v>441</v>
      </c>
      <c r="Q24" s="62" t="s">
        <v>441</v>
      </c>
      <c r="R24" s="62" t="s">
        <v>441</v>
      </c>
      <c r="S24" s="62" t="s">
        <v>441</v>
      </c>
      <c r="T24" s="62" t="s">
        <v>441</v>
      </c>
      <c r="U24" s="62" t="s">
        <v>441</v>
      </c>
      <c r="V24" s="62" t="s">
        <v>441</v>
      </c>
      <c r="W24" s="62" t="s">
        <v>441</v>
      </c>
      <c r="X24" s="62" t="s">
        <v>441</v>
      </c>
      <c r="Y24" s="62" t="s">
        <v>441</v>
      </c>
      <c r="Z24" s="62" t="s">
        <v>441</v>
      </c>
      <c r="AA24" s="62" t="s">
        <v>441</v>
      </c>
      <c r="AB24" s="62" t="s">
        <v>441</v>
      </c>
      <c r="AC24" s="62" t="s">
        <v>441</v>
      </c>
      <c r="AD24" s="62" t="s">
        <v>441</v>
      </c>
      <c r="AE24" s="51"/>
      <c r="AF24" s="62" t="s">
        <v>444</v>
      </c>
      <c r="AG24" s="62">
        <v>41.588520000000003</v>
      </c>
      <c r="AH24" s="62" t="s">
        <v>443</v>
      </c>
      <c r="AI24" s="62" t="s">
        <v>444</v>
      </c>
      <c r="AJ24" s="62" t="s">
        <v>443</v>
      </c>
      <c r="AK24" s="62" t="s">
        <v>443</v>
      </c>
      <c r="AL24" s="40" t="s">
        <v>49</v>
      </c>
    </row>
    <row r="25" spans="1:38" ht="26.25" customHeight="1" thickBot="1" x14ac:dyDescent="0.25">
      <c r="A25" s="60" t="s">
        <v>73</v>
      </c>
      <c r="B25" s="64" t="s">
        <v>74</v>
      </c>
      <c r="C25" s="66" t="s">
        <v>75</v>
      </c>
      <c r="D25" s="62"/>
      <c r="E25" s="142">
        <v>0.34</v>
      </c>
      <c r="F25" s="142" t="s">
        <v>441</v>
      </c>
      <c r="G25" s="142" t="s">
        <v>441</v>
      </c>
      <c r="H25" s="142" t="s">
        <v>441</v>
      </c>
      <c r="I25" s="62" t="s">
        <v>441</v>
      </c>
      <c r="J25" s="62" t="s">
        <v>441</v>
      </c>
      <c r="K25" s="62" t="s">
        <v>441</v>
      </c>
      <c r="L25" s="62" t="s">
        <v>441</v>
      </c>
      <c r="M25" s="62" t="s">
        <v>441</v>
      </c>
      <c r="N25" s="62" t="s">
        <v>441</v>
      </c>
      <c r="O25" s="62" t="s">
        <v>441</v>
      </c>
      <c r="P25" s="62" t="s">
        <v>441</v>
      </c>
      <c r="Q25" s="62" t="s">
        <v>441</v>
      </c>
      <c r="R25" s="62" t="s">
        <v>441</v>
      </c>
      <c r="S25" s="62" t="s">
        <v>441</v>
      </c>
      <c r="T25" s="62" t="s">
        <v>441</v>
      </c>
      <c r="U25" s="62" t="s">
        <v>441</v>
      </c>
      <c r="V25" s="62" t="s">
        <v>441</v>
      </c>
      <c r="W25" s="62" t="s">
        <v>441</v>
      </c>
      <c r="X25" s="62" t="s">
        <v>441</v>
      </c>
      <c r="Y25" s="62" t="s">
        <v>441</v>
      </c>
      <c r="Z25" s="62" t="s">
        <v>441</v>
      </c>
      <c r="AA25" s="62" t="s">
        <v>441</v>
      </c>
      <c r="AB25" s="62" t="s">
        <v>441</v>
      </c>
      <c r="AC25" s="62" t="s">
        <v>441</v>
      </c>
      <c r="AD25" s="62" t="s">
        <v>441</v>
      </c>
      <c r="AE25" s="51"/>
      <c r="AF25" s="62" t="s">
        <v>444</v>
      </c>
      <c r="AG25" s="147" t="s">
        <v>443</v>
      </c>
      <c r="AH25" s="147" t="s">
        <v>443</v>
      </c>
      <c r="AI25" s="62" t="s">
        <v>444</v>
      </c>
      <c r="AJ25" s="147" t="s">
        <v>443</v>
      </c>
      <c r="AK25" s="148" t="s">
        <v>443</v>
      </c>
      <c r="AL25" s="40" t="s">
        <v>49</v>
      </c>
    </row>
    <row r="26" spans="1:38" ht="26.25" customHeight="1" thickBot="1" x14ac:dyDescent="0.25">
      <c r="A26" s="60" t="s">
        <v>73</v>
      </c>
      <c r="B26" s="60" t="s">
        <v>76</v>
      </c>
      <c r="C26" s="61" t="s">
        <v>77</v>
      </c>
      <c r="D26" s="62"/>
      <c r="E26" s="142" t="s">
        <v>443</v>
      </c>
      <c r="F26" s="142" t="s">
        <v>441</v>
      </c>
      <c r="G26" s="142" t="s">
        <v>441</v>
      </c>
      <c r="H26" s="142" t="s">
        <v>441</v>
      </c>
      <c r="I26" s="62" t="s">
        <v>441</v>
      </c>
      <c r="J26" s="62" t="s">
        <v>441</v>
      </c>
      <c r="K26" s="62" t="s">
        <v>441</v>
      </c>
      <c r="L26" s="62" t="s">
        <v>441</v>
      </c>
      <c r="M26" s="62" t="s">
        <v>441</v>
      </c>
      <c r="N26" s="62" t="s">
        <v>441</v>
      </c>
      <c r="O26" s="62" t="s">
        <v>441</v>
      </c>
      <c r="P26" s="62" t="s">
        <v>441</v>
      </c>
      <c r="Q26" s="62" t="s">
        <v>441</v>
      </c>
      <c r="R26" s="62" t="s">
        <v>441</v>
      </c>
      <c r="S26" s="62" t="s">
        <v>441</v>
      </c>
      <c r="T26" s="62" t="s">
        <v>441</v>
      </c>
      <c r="U26" s="62" t="s">
        <v>441</v>
      </c>
      <c r="V26" s="62" t="s">
        <v>441</v>
      </c>
      <c r="W26" s="62" t="s">
        <v>441</v>
      </c>
      <c r="X26" s="62" t="s">
        <v>441</v>
      </c>
      <c r="Y26" s="62" t="s">
        <v>441</v>
      </c>
      <c r="Z26" s="62" t="s">
        <v>441</v>
      </c>
      <c r="AA26" s="62" t="s">
        <v>441</v>
      </c>
      <c r="AB26" s="62" t="s">
        <v>441</v>
      </c>
      <c r="AC26" s="62" t="s">
        <v>441</v>
      </c>
      <c r="AD26" s="62" t="s">
        <v>441</v>
      </c>
      <c r="AE26" s="51"/>
      <c r="AF26" s="149" t="s">
        <v>443</v>
      </c>
      <c r="AG26" s="147" t="s">
        <v>443</v>
      </c>
      <c r="AH26" s="147" t="s">
        <v>443</v>
      </c>
      <c r="AI26" s="62" t="s">
        <v>445</v>
      </c>
      <c r="AJ26" s="147" t="s">
        <v>443</v>
      </c>
      <c r="AK26" s="148" t="s">
        <v>443</v>
      </c>
      <c r="AL26" s="40" t="s">
        <v>49</v>
      </c>
    </row>
    <row r="27" spans="1:38" ht="26.25" customHeight="1" thickBot="1" x14ac:dyDescent="0.25">
      <c r="A27" s="60" t="s">
        <v>78</v>
      </c>
      <c r="B27" s="60" t="s">
        <v>79</v>
      </c>
      <c r="C27" s="61" t="s">
        <v>80</v>
      </c>
      <c r="D27" s="62"/>
      <c r="E27" s="142">
        <v>4.5543153945724955</v>
      </c>
      <c r="F27" s="142" t="s">
        <v>441</v>
      </c>
      <c r="G27" s="142" t="s">
        <v>441</v>
      </c>
      <c r="H27" s="142" t="s">
        <v>441</v>
      </c>
      <c r="I27" s="62" t="s">
        <v>441</v>
      </c>
      <c r="J27" s="62" t="s">
        <v>441</v>
      </c>
      <c r="K27" s="62" t="s">
        <v>441</v>
      </c>
      <c r="L27" s="62" t="s">
        <v>441</v>
      </c>
      <c r="M27" s="62" t="s">
        <v>441</v>
      </c>
      <c r="N27" s="62" t="s">
        <v>441</v>
      </c>
      <c r="O27" s="62" t="s">
        <v>441</v>
      </c>
      <c r="P27" s="62" t="s">
        <v>441</v>
      </c>
      <c r="Q27" s="62" t="s">
        <v>441</v>
      </c>
      <c r="R27" s="62" t="s">
        <v>441</v>
      </c>
      <c r="S27" s="62" t="s">
        <v>441</v>
      </c>
      <c r="T27" s="62" t="s">
        <v>441</v>
      </c>
      <c r="U27" s="62" t="s">
        <v>441</v>
      </c>
      <c r="V27" s="62" t="s">
        <v>441</v>
      </c>
      <c r="W27" s="62" t="s">
        <v>441</v>
      </c>
      <c r="X27" s="62" t="s">
        <v>441</v>
      </c>
      <c r="Y27" s="62" t="s">
        <v>441</v>
      </c>
      <c r="Z27" s="62" t="s">
        <v>441</v>
      </c>
      <c r="AA27" s="62" t="s">
        <v>441</v>
      </c>
      <c r="AB27" s="62" t="s">
        <v>441</v>
      </c>
      <c r="AC27" s="62" t="s">
        <v>441</v>
      </c>
      <c r="AD27" s="62" t="s">
        <v>441</v>
      </c>
      <c r="AE27" s="51"/>
      <c r="AF27" s="149">
        <v>6598.7658055066868</v>
      </c>
      <c r="AG27" s="147" t="s">
        <v>443</v>
      </c>
      <c r="AH27" s="147">
        <v>1781.0713511920753</v>
      </c>
      <c r="AI27" s="62" t="s">
        <v>445</v>
      </c>
      <c r="AJ27" s="147" t="s">
        <v>443</v>
      </c>
      <c r="AK27" s="148" t="s">
        <v>443</v>
      </c>
      <c r="AL27" s="40" t="s">
        <v>49</v>
      </c>
    </row>
    <row r="28" spans="1:38" ht="26.25" customHeight="1" thickBot="1" x14ac:dyDescent="0.25">
      <c r="A28" s="60" t="s">
        <v>78</v>
      </c>
      <c r="B28" s="60" t="s">
        <v>81</v>
      </c>
      <c r="C28" s="61" t="s">
        <v>82</v>
      </c>
      <c r="D28" s="62"/>
      <c r="E28" s="142">
        <v>0.9272964531610709</v>
      </c>
      <c r="F28" s="142" t="s">
        <v>441</v>
      </c>
      <c r="G28" s="142" t="s">
        <v>441</v>
      </c>
      <c r="H28" s="142" t="s">
        <v>441</v>
      </c>
      <c r="I28" s="62" t="s">
        <v>441</v>
      </c>
      <c r="J28" s="62" t="s">
        <v>441</v>
      </c>
      <c r="K28" s="62" t="s">
        <v>441</v>
      </c>
      <c r="L28" s="62" t="s">
        <v>441</v>
      </c>
      <c r="M28" s="62" t="s">
        <v>441</v>
      </c>
      <c r="N28" s="62" t="s">
        <v>441</v>
      </c>
      <c r="O28" s="62" t="s">
        <v>441</v>
      </c>
      <c r="P28" s="62" t="s">
        <v>441</v>
      </c>
      <c r="Q28" s="62" t="s">
        <v>441</v>
      </c>
      <c r="R28" s="62" t="s">
        <v>441</v>
      </c>
      <c r="S28" s="62" t="s">
        <v>441</v>
      </c>
      <c r="T28" s="62" t="s">
        <v>441</v>
      </c>
      <c r="U28" s="62" t="s">
        <v>441</v>
      </c>
      <c r="V28" s="62" t="s">
        <v>441</v>
      </c>
      <c r="W28" s="62" t="s">
        <v>441</v>
      </c>
      <c r="X28" s="62" t="s">
        <v>441</v>
      </c>
      <c r="Y28" s="62" t="s">
        <v>441</v>
      </c>
      <c r="Z28" s="62" t="s">
        <v>441</v>
      </c>
      <c r="AA28" s="62" t="s">
        <v>441</v>
      </c>
      <c r="AB28" s="62" t="s">
        <v>441</v>
      </c>
      <c r="AC28" s="62" t="s">
        <v>441</v>
      </c>
      <c r="AD28" s="62" t="s">
        <v>441</v>
      </c>
      <c r="AE28" s="51"/>
      <c r="AF28" s="149">
        <v>1706.2044676867456</v>
      </c>
      <c r="AG28" s="147" t="s">
        <v>443</v>
      </c>
      <c r="AH28" s="147" t="s">
        <v>444</v>
      </c>
      <c r="AI28" s="62" t="s">
        <v>445</v>
      </c>
      <c r="AJ28" s="147" t="s">
        <v>443</v>
      </c>
      <c r="AK28" s="148" t="s">
        <v>443</v>
      </c>
      <c r="AL28" s="40" t="s">
        <v>49</v>
      </c>
    </row>
    <row r="29" spans="1:38" ht="26.25" customHeight="1" thickBot="1" x14ac:dyDescent="0.25">
      <c r="A29" s="60" t="s">
        <v>78</v>
      </c>
      <c r="B29" s="60" t="s">
        <v>83</v>
      </c>
      <c r="C29" s="61" t="s">
        <v>84</v>
      </c>
      <c r="D29" s="62"/>
      <c r="E29" s="142">
        <v>1.4516122305388885</v>
      </c>
      <c r="F29" s="142" t="s">
        <v>441</v>
      </c>
      <c r="G29" s="142" t="s">
        <v>441</v>
      </c>
      <c r="H29" s="142" t="s">
        <v>441</v>
      </c>
      <c r="I29" s="62" t="s">
        <v>441</v>
      </c>
      <c r="J29" s="62" t="s">
        <v>441</v>
      </c>
      <c r="K29" s="62" t="s">
        <v>441</v>
      </c>
      <c r="L29" s="62" t="s">
        <v>441</v>
      </c>
      <c r="M29" s="62" t="s">
        <v>441</v>
      </c>
      <c r="N29" s="62" t="s">
        <v>441</v>
      </c>
      <c r="O29" s="62" t="s">
        <v>441</v>
      </c>
      <c r="P29" s="62" t="s">
        <v>441</v>
      </c>
      <c r="Q29" s="62" t="s">
        <v>441</v>
      </c>
      <c r="R29" s="62" t="s">
        <v>441</v>
      </c>
      <c r="S29" s="62" t="s">
        <v>441</v>
      </c>
      <c r="T29" s="62" t="s">
        <v>441</v>
      </c>
      <c r="U29" s="62" t="s">
        <v>441</v>
      </c>
      <c r="V29" s="62" t="s">
        <v>441</v>
      </c>
      <c r="W29" s="62" t="s">
        <v>441</v>
      </c>
      <c r="X29" s="62" t="s">
        <v>441</v>
      </c>
      <c r="Y29" s="62" t="s">
        <v>441</v>
      </c>
      <c r="Z29" s="62" t="s">
        <v>441</v>
      </c>
      <c r="AA29" s="62" t="s">
        <v>441</v>
      </c>
      <c r="AB29" s="62" t="s">
        <v>441</v>
      </c>
      <c r="AC29" s="62" t="s">
        <v>441</v>
      </c>
      <c r="AD29" s="62" t="s">
        <v>441</v>
      </c>
      <c r="AE29" s="51"/>
      <c r="AF29" s="149">
        <v>2670.9336206896551</v>
      </c>
      <c r="AG29" s="147" t="s">
        <v>443</v>
      </c>
      <c r="AH29" s="147" t="s">
        <v>444</v>
      </c>
      <c r="AI29" s="62" t="s">
        <v>445</v>
      </c>
      <c r="AJ29" s="147" t="s">
        <v>443</v>
      </c>
      <c r="AK29" s="148" t="s">
        <v>443</v>
      </c>
      <c r="AL29" s="40" t="s">
        <v>49</v>
      </c>
    </row>
    <row r="30" spans="1:38" ht="26.25" customHeight="1" thickBot="1" x14ac:dyDescent="0.25">
      <c r="A30" s="60" t="s">
        <v>78</v>
      </c>
      <c r="B30" s="60" t="s">
        <v>85</v>
      </c>
      <c r="C30" s="61" t="s">
        <v>86</v>
      </c>
      <c r="D30" s="62"/>
      <c r="E30" s="142">
        <v>8.1221323945400964E-2</v>
      </c>
      <c r="F30" s="142" t="s">
        <v>441</v>
      </c>
      <c r="G30" s="142" t="s">
        <v>441</v>
      </c>
      <c r="H30" s="142" t="s">
        <v>441</v>
      </c>
      <c r="I30" s="62" t="s">
        <v>441</v>
      </c>
      <c r="J30" s="62" t="s">
        <v>441</v>
      </c>
      <c r="K30" s="62" t="s">
        <v>441</v>
      </c>
      <c r="L30" s="62" t="s">
        <v>441</v>
      </c>
      <c r="M30" s="62" t="s">
        <v>441</v>
      </c>
      <c r="N30" s="62" t="s">
        <v>441</v>
      </c>
      <c r="O30" s="62" t="s">
        <v>441</v>
      </c>
      <c r="P30" s="62" t="s">
        <v>441</v>
      </c>
      <c r="Q30" s="62" t="s">
        <v>441</v>
      </c>
      <c r="R30" s="62" t="s">
        <v>441</v>
      </c>
      <c r="S30" s="62" t="s">
        <v>441</v>
      </c>
      <c r="T30" s="62" t="s">
        <v>441</v>
      </c>
      <c r="U30" s="62" t="s">
        <v>441</v>
      </c>
      <c r="V30" s="62" t="s">
        <v>441</v>
      </c>
      <c r="W30" s="62" t="s">
        <v>441</v>
      </c>
      <c r="X30" s="62" t="s">
        <v>441</v>
      </c>
      <c r="Y30" s="62" t="s">
        <v>441</v>
      </c>
      <c r="Z30" s="62" t="s">
        <v>441</v>
      </c>
      <c r="AA30" s="62" t="s">
        <v>441</v>
      </c>
      <c r="AB30" s="62" t="s">
        <v>441</v>
      </c>
      <c r="AC30" s="62" t="s">
        <v>441</v>
      </c>
      <c r="AD30" s="62" t="s">
        <v>441</v>
      </c>
      <c r="AE30" s="51"/>
      <c r="AF30" s="149">
        <v>149.44539614561029</v>
      </c>
      <c r="AG30" s="147" t="s">
        <v>443</v>
      </c>
      <c r="AH30" s="147" t="s">
        <v>444</v>
      </c>
      <c r="AI30" s="147" t="s">
        <v>445</v>
      </c>
      <c r="AJ30" s="147" t="s">
        <v>443</v>
      </c>
      <c r="AK30" s="148" t="s">
        <v>443</v>
      </c>
      <c r="AL30" s="40" t="s">
        <v>49</v>
      </c>
    </row>
    <row r="31" spans="1:38" ht="26.25" customHeight="1" thickBot="1" x14ac:dyDescent="0.25">
      <c r="A31" s="60" t="s">
        <v>78</v>
      </c>
      <c r="B31" s="60" t="s">
        <v>87</v>
      </c>
      <c r="C31" s="61" t="s">
        <v>88</v>
      </c>
      <c r="D31" s="62"/>
      <c r="E31" s="142" t="s">
        <v>443</v>
      </c>
      <c r="F31" s="142" t="s">
        <v>441</v>
      </c>
      <c r="G31" s="142" t="s">
        <v>441</v>
      </c>
      <c r="H31" s="142" t="s">
        <v>441</v>
      </c>
      <c r="I31" s="62" t="s">
        <v>441</v>
      </c>
      <c r="J31" s="62" t="s">
        <v>441</v>
      </c>
      <c r="K31" s="62" t="s">
        <v>441</v>
      </c>
      <c r="L31" s="62" t="s">
        <v>441</v>
      </c>
      <c r="M31" s="62" t="s">
        <v>441</v>
      </c>
      <c r="N31" s="62" t="s">
        <v>441</v>
      </c>
      <c r="O31" s="62" t="s">
        <v>441</v>
      </c>
      <c r="P31" s="62" t="s">
        <v>441</v>
      </c>
      <c r="Q31" s="62" t="s">
        <v>441</v>
      </c>
      <c r="R31" s="62" t="s">
        <v>441</v>
      </c>
      <c r="S31" s="62" t="s">
        <v>441</v>
      </c>
      <c r="T31" s="62" t="s">
        <v>441</v>
      </c>
      <c r="U31" s="62" t="s">
        <v>441</v>
      </c>
      <c r="V31" s="62" t="s">
        <v>441</v>
      </c>
      <c r="W31" s="62" t="s">
        <v>441</v>
      </c>
      <c r="X31" s="62" t="s">
        <v>441</v>
      </c>
      <c r="Y31" s="62" t="s">
        <v>441</v>
      </c>
      <c r="Z31" s="62" t="s">
        <v>441</v>
      </c>
      <c r="AA31" s="62" t="s">
        <v>441</v>
      </c>
      <c r="AB31" s="62" t="s">
        <v>441</v>
      </c>
      <c r="AC31" s="62" t="s">
        <v>441</v>
      </c>
      <c r="AD31" s="62" t="s">
        <v>441</v>
      </c>
      <c r="AE31" s="51"/>
      <c r="AF31" s="149" t="s">
        <v>443</v>
      </c>
      <c r="AG31" s="147" t="s">
        <v>443</v>
      </c>
      <c r="AH31" s="147" t="s">
        <v>443</v>
      </c>
      <c r="AI31" s="147" t="s">
        <v>443</v>
      </c>
      <c r="AJ31" s="147" t="s">
        <v>443</v>
      </c>
      <c r="AK31" s="148" t="s">
        <v>443</v>
      </c>
      <c r="AL31" s="40" t="s">
        <v>49</v>
      </c>
    </row>
    <row r="32" spans="1:38" ht="26.25" customHeight="1" thickBot="1" x14ac:dyDescent="0.25">
      <c r="A32" s="60" t="s">
        <v>78</v>
      </c>
      <c r="B32" s="60" t="s">
        <v>89</v>
      </c>
      <c r="C32" s="61" t="s">
        <v>90</v>
      </c>
      <c r="D32" s="62"/>
      <c r="E32" s="142" t="s">
        <v>443</v>
      </c>
      <c r="F32" s="142" t="s">
        <v>441</v>
      </c>
      <c r="G32" s="142" t="s">
        <v>441</v>
      </c>
      <c r="H32" s="142" t="s">
        <v>441</v>
      </c>
      <c r="I32" s="62" t="s">
        <v>441</v>
      </c>
      <c r="J32" s="62" t="s">
        <v>441</v>
      </c>
      <c r="K32" s="62" t="s">
        <v>441</v>
      </c>
      <c r="L32" s="62" t="s">
        <v>441</v>
      </c>
      <c r="M32" s="62" t="s">
        <v>441</v>
      </c>
      <c r="N32" s="62" t="s">
        <v>441</v>
      </c>
      <c r="O32" s="62" t="s">
        <v>441</v>
      </c>
      <c r="P32" s="62" t="s">
        <v>441</v>
      </c>
      <c r="Q32" s="62" t="s">
        <v>441</v>
      </c>
      <c r="R32" s="62" t="s">
        <v>441</v>
      </c>
      <c r="S32" s="62" t="s">
        <v>441</v>
      </c>
      <c r="T32" s="62" t="s">
        <v>441</v>
      </c>
      <c r="U32" s="62" t="s">
        <v>441</v>
      </c>
      <c r="V32" s="62" t="s">
        <v>441</v>
      </c>
      <c r="W32" s="62" t="s">
        <v>441</v>
      </c>
      <c r="X32" s="62" t="s">
        <v>441</v>
      </c>
      <c r="Y32" s="62" t="s">
        <v>441</v>
      </c>
      <c r="Z32" s="62" t="s">
        <v>441</v>
      </c>
      <c r="AA32" s="62" t="s">
        <v>441</v>
      </c>
      <c r="AB32" s="62" t="s">
        <v>441</v>
      </c>
      <c r="AC32" s="62" t="s">
        <v>441</v>
      </c>
      <c r="AD32" s="62" t="s">
        <v>441</v>
      </c>
      <c r="AE32" s="51"/>
      <c r="AF32" s="147" t="s">
        <v>443</v>
      </c>
      <c r="AG32" s="147" t="s">
        <v>443</v>
      </c>
      <c r="AH32" s="147" t="s">
        <v>443</v>
      </c>
      <c r="AI32" s="147" t="s">
        <v>443</v>
      </c>
      <c r="AJ32" s="147" t="s">
        <v>443</v>
      </c>
      <c r="AK32" s="150" t="s">
        <v>444</v>
      </c>
      <c r="AL32" s="40" t="s">
        <v>413</v>
      </c>
    </row>
    <row r="33" spans="1:38" ht="26.25" customHeight="1" thickBot="1" x14ac:dyDescent="0.25">
      <c r="A33" s="60" t="s">
        <v>78</v>
      </c>
      <c r="B33" s="60" t="s">
        <v>91</v>
      </c>
      <c r="C33" s="61" t="s">
        <v>92</v>
      </c>
      <c r="D33" s="62"/>
      <c r="E33" s="142" t="s">
        <v>443</v>
      </c>
      <c r="F33" s="142" t="s">
        <v>441</v>
      </c>
      <c r="G33" s="142" t="s">
        <v>441</v>
      </c>
      <c r="H33" s="142" t="s">
        <v>441</v>
      </c>
      <c r="I33" s="62" t="s">
        <v>441</v>
      </c>
      <c r="J33" s="62" t="s">
        <v>441</v>
      </c>
      <c r="K33" s="62" t="s">
        <v>441</v>
      </c>
      <c r="L33" s="62" t="s">
        <v>441</v>
      </c>
      <c r="M33" s="62" t="s">
        <v>441</v>
      </c>
      <c r="N33" s="62" t="s">
        <v>441</v>
      </c>
      <c r="O33" s="62" t="s">
        <v>441</v>
      </c>
      <c r="P33" s="62" t="s">
        <v>441</v>
      </c>
      <c r="Q33" s="62" t="s">
        <v>441</v>
      </c>
      <c r="R33" s="62" t="s">
        <v>441</v>
      </c>
      <c r="S33" s="62" t="s">
        <v>441</v>
      </c>
      <c r="T33" s="62" t="s">
        <v>441</v>
      </c>
      <c r="U33" s="62" t="s">
        <v>441</v>
      </c>
      <c r="V33" s="62" t="s">
        <v>441</v>
      </c>
      <c r="W33" s="62" t="s">
        <v>441</v>
      </c>
      <c r="X33" s="62" t="s">
        <v>441</v>
      </c>
      <c r="Y33" s="62" t="s">
        <v>441</v>
      </c>
      <c r="Z33" s="62" t="s">
        <v>441</v>
      </c>
      <c r="AA33" s="62" t="s">
        <v>441</v>
      </c>
      <c r="AB33" s="62" t="s">
        <v>441</v>
      </c>
      <c r="AC33" s="62" t="s">
        <v>441</v>
      </c>
      <c r="AD33" s="62" t="s">
        <v>441</v>
      </c>
      <c r="AE33" s="51"/>
      <c r="AF33" s="147" t="s">
        <v>443</v>
      </c>
      <c r="AG33" s="62" t="s">
        <v>442</v>
      </c>
      <c r="AH33" s="62" t="s">
        <v>443</v>
      </c>
      <c r="AI33" s="62" t="s">
        <v>442</v>
      </c>
      <c r="AJ33" s="147" t="s">
        <v>443</v>
      </c>
      <c r="AK33" s="150" t="s">
        <v>444</v>
      </c>
      <c r="AL33" s="40" t="s">
        <v>413</v>
      </c>
    </row>
    <row r="34" spans="1:38" ht="26.25" customHeight="1" thickBot="1" x14ac:dyDescent="0.25">
      <c r="A34" s="60" t="s">
        <v>70</v>
      </c>
      <c r="B34" s="60" t="s">
        <v>93</v>
      </c>
      <c r="C34" s="61" t="s">
        <v>94</v>
      </c>
      <c r="D34" s="62"/>
      <c r="E34" s="142">
        <v>0.34770000000000001</v>
      </c>
      <c r="F34" s="142" t="s">
        <v>441</v>
      </c>
      <c r="G34" s="142" t="s">
        <v>441</v>
      </c>
      <c r="H34" s="142" t="s">
        <v>441</v>
      </c>
      <c r="I34" s="62" t="s">
        <v>441</v>
      </c>
      <c r="J34" s="62" t="s">
        <v>441</v>
      </c>
      <c r="K34" s="62" t="s">
        <v>441</v>
      </c>
      <c r="L34" s="62" t="s">
        <v>441</v>
      </c>
      <c r="M34" s="62" t="s">
        <v>441</v>
      </c>
      <c r="N34" s="62" t="s">
        <v>441</v>
      </c>
      <c r="O34" s="62" t="s">
        <v>441</v>
      </c>
      <c r="P34" s="62" t="s">
        <v>441</v>
      </c>
      <c r="Q34" s="62" t="s">
        <v>441</v>
      </c>
      <c r="R34" s="62" t="s">
        <v>441</v>
      </c>
      <c r="S34" s="62" t="s">
        <v>441</v>
      </c>
      <c r="T34" s="62" t="s">
        <v>441</v>
      </c>
      <c r="U34" s="62" t="s">
        <v>441</v>
      </c>
      <c r="V34" s="62" t="s">
        <v>441</v>
      </c>
      <c r="W34" s="62" t="s">
        <v>441</v>
      </c>
      <c r="X34" s="62" t="s">
        <v>441</v>
      </c>
      <c r="Y34" s="62" t="s">
        <v>441</v>
      </c>
      <c r="Z34" s="62" t="s">
        <v>441</v>
      </c>
      <c r="AA34" s="62" t="s">
        <v>441</v>
      </c>
      <c r="AB34" s="62" t="s">
        <v>441</v>
      </c>
      <c r="AC34" s="62" t="s">
        <v>441</v>
      </c>
      <c r="AD34" s="62" t="s">
        <v>441</v>
      </c>
      <c r="AE34" s="51"/>
      <c r="AF34" s="130" t="s">
        <v>442</v>
      </c>
      <c r="AG34" s="130" t="s">
        <v>442</v>
      </c>
      <c r="AH34" s="130" t="s">
        <v>443</v>
      </c>
      <c r="AI34" s="130" t="s">
        <v>442</v>
      </c>
      <c r="AJ34" s="62" t="s">
        <v>443</v>
      </c>
      <c r="AK34" s="148" t="s">
        <v>443</v>
      </c>
      <c r="AL34" s="40" t="s">
        <v>49</v>
      </c>
    </row>
    <row r="35" spans="1:38" s="4" customFormat="1" ht="26.25" customHeight="1" thickBot="1" x14ac:dyDescent="0.25">
      <c r="A35" s="60" t="s">
        <v>95</v>
      </c>
      <c r="B35" s="60" t="s">
        <v>96</v>
      </c>
      <c r="C35" s="61" t="s">
        <v>97</v>
      </c>
      <c r="D35" s="62"/>
      <c r="E35" s="142" t="s">
        <v>442</v>
      </c>
      <c r="F35" s="142" t="s">
        <v>441</v>
      </c>
      <c r="G35" s="142" t="s">
        <v>441</v>
      </c>
      <c r="H35" s="142" t="s">
        <v>441</v>
      </c>
      <c r="I35" s="62" t="s">
        <v>441</v>
      </c>
      <c r="J35" s="62" t="s">
        <v>441</v>
      </c>
      <c r="K35" s="62" t="s">
        <v>441</v>
      </c>
      <c r="L35" s="62" t="s">
        <v>441</v>
      </c>
      <c r="M35" s="62" t="s">
        <v>441</v>
      </c>
      <c r="N35" s="62" t="s">
        <v>441</v>
      </c>
      <c r="O35" s="62" t="s">
        <v>441</v>
      </c>
      <c r="P35" s="62" t="s">
        <v>441</v>
      </c>
      <c r="Q35" s="62" t="s">
        <v>441</v>
      </c>
      <c r="R35" s="62" t="s">
        <v>441</v>
      </c>
      <c r="S35" s="62" t="s">
        <v>441</v>
      </c>
      <c r="T35" s="62" t="s">
        <v>441</v>
      </c>
      <c r="U35" s="62" t="s">
        <v>441</v>
      </c>
      <c r="V35" s="62" t="s">
        <v>441</v>
      </c>
      <c r="W35" s="62" t="s">
        <v>441</v>
      </c>
      <c r="X35" s="62" t="s">
        <v>441</v>
      </c>
      <c r="Y35" s="62" t="s">
        <v>441</v>
      </c>
      <c r="Z35" s="62" t="s">
        <v>441</v>
      </c>
      <c r="AA35" s="62" t="s">
        <v>441</v>
      </c>
      <c r="AB35" s="62" t="s">
        <v>441</v>
      </c>
      <c r="AC35" s="62" t="s">
        <v>441</v>
      </c>
      <c r="AD35" s="62" t="s">
        <v>441</v>
      </c>
      <c r="AE35" s="51"/>
      <c r="AF35" s="62" t="s">
        <v>442</v>
      </c>
      <c r="AG35" s="130" t="s">
        <v>442</v>
      </c>
      <c r="AH35" s="131" t="s">
        <v>443</v>
      </c>
      <c r="AI35" s="131" t="s">
        <v>442</v>
      </c>
      <c r="AJ35" s="62" t="s">
        <v>442</v>
      </c>
      <c r="AK35" s="62" t="s">
        <v>443</v>
      </c>
      <c r="AL35" s="40" t="s">
        <v>49</v>
      </c>
    </row>
    <row r="36" spans="1:38" ht="26.25" customHeight="1" thickBot="1" x14ac:dyDescent="0.25">
      <c r="A36" s="60" t="s">
        <v>95</v>
      </c>
      <c r="B36" s="60" t="s">
        <v>98</v>
      </c>
      <c r="C36" s="61" t="s">
        <v>99</v>
      </c>
      <c r="D36" s="62"/>
      <c r="E36" s="142" t="s">
        <v>443</v>
      </c>
      <c r="F36" s="142" t="s">
        <v>441</v>
      </c>
      <c r="G36" s="142" t="s">
        <v>441</v>
      </c>
      <c r="H36" s="142" t="s">
        <v>441</v>
      </c>
      <c r="I36" s="62" t="s">
        <v>441</v>
      </c>
      <c r="J36" s="62" t="s">
        <v>441</v>
      </c>
      <c r="K36" s="62" t="s">
        <v>441</v>
      </c>
      <c r="L36" s="62" t="s">
        <v>441</v>
      </c>
      <c r="M36" s="62" t="s">
        <v>441</v>
      </c>
      <c r="N36" s="62" t="s">
        <v>441</v>
      </c>
      <c r="O36" s="62" t="s">
        <v>441</v>
      </c>
      <c r="P36" s="62" t="s">
        <v>441</v>
      </c>
      <c r="Q36" s="62" t="s">
        <v>441</v>
      </c>
      <c r="R36" s="62" t="s">
        <v>441</v>
      </c>
      <c r="S36" s="62" t="s">
        <v>441</v>
      </c>
      <c r="T36" s="62" t="s">
        <v>441</v>
      </c>
      <c r="U36" s="62" t="s">
        <v>441</v>
      </c>
      <c r="V36" s="62" t="s">
        <v>441</v>
      </c>
      <c r="W36" s="62" t="s">
        <v>441</v>
      </c>
      <c r="X36" s="62" t="s">
        <v>441</v>
      </c>
      <c r="Y36" s="62" t="s">
        <v>441</v>
      </c>
      <c r="Z36" s="62" t="s">
        <v>441</v>
      </c>
      <c r="AA36" s="62" t="s">
        <v>441</v>
      </c>
      <c r="AB36" s="62" t="s">
        <v>441</v>
      </c>
      <c r="AC36" s="62" t="s">
        <v>441</v>
      </c>
      <c r="AD36" s="62" t="s">
        <v>441</v>
      </c>
      <c r="AE36" s="51"/>
      <c r="AF36" s="132" t="s">
        <v>442</v>
      </c>
      <c r="AG36" s="132" t="s">
        <v>443</v>
      </c>
      <c r="AH36" s="132" t="s">
        <v>443</v>
      </c>
      <c r="AI36" s="132" t="s">
        <v>443</v>
      </c>
      <c r="AJ36" s="132" t="s">
        <v>443</v>
      </c>
      <c r="AK36" s="132" t="s">
        <v>443</v>
      </c>
      <c r="AL36" s="40" t="s">
        <v>49</v>
      </c>
    </row>
    <row r="37" spans="1:38" ht="26.25" customHeight="1" thickBot="1" x14ac:dyDescent="0.25">
      <c r="A37" s="60" t="s">
        <v>70</v>
      </c>
      <c r="B37" s="60" t="s">
        <v>100</v>
      </c>
      <c r="C37" s="61" t="s">
        <v>399</v>
      </c>
      <c r="D37" s="62"/>
      <c r="E37" s="142" t="s">
        <v>444</v>
      </c>
      <c r="F37" s="142" t="s">
        <v>441</v>
      </c>
      <c r="G37" s="142" t="s">
        <v>441</v>
      </c>
      <c r="H37" s="142" t="s">
        <v>441</v>
      </c>
      <c r="I37" s="62" t="s">
        <v>441</v>
      </c>
      <c r="J37" s="62" t="s">
        <v>441</v>
      </c>
      <c r="K37" s="62" t="s">
        <v>441</v>
      </c>
      <c r="L37" s="62" t="s">
        <v>441</v>
      </c>
      <c r="M37" s="62" t="s">
        <v>441</v>
      </c>
      <c r="N37" s="62" t="s">
        <v>441</v>
      </c>
      <c r="O37" s="62" t="s">
        <v>441</v>
      </c>
      <c r="P37" s="62" t="s">
        <v>441</v>
      </c>
      <c r="Q37" s="62" t="s">
        <v>441</v>
      </c>
      <c r="R37" s="62" t="s">
        <v>441</v>
      </c>
      <c r="S37" s="62" t="s">
        <v>441</v>
      </c>
      <c r="T37" s="62" t="s">
        <v>441</v>
      </c>
      <c r="U37" s="62" t="s">
        <v>441</v>
      </c>
      <c r="V37" s="62" t="s">
        <v>441</v>
      </c>
      <c r="W37" s="62" t="s">
        <v>441</v>
      </c>
      <c r="X37" s="62" t="s">
        <v>441</v>
      </c>
      <c r="Y37" s="62" t="s">
        <v>441</v>
      </c>
      <c r="Z37" s="62" t="s">
        <v>441</v>
      </c>
      <c r="AA37" s="62" t="s">
        <v>441</v>
      </c>
      <c r="AB37" s="62" t="s">
        <v>441</v>
      </c>
      <c r="AC37" s="62" t="s">
        <v>441</v>
      </c>
      <c r="AD37" s="62" t="s">
        <v>441</v>
      </c>
      <c r="AE37" s="51"/>
      <c r="AF37" s="132" t="s">
        <v>442</v>
      </c>
      <c r="AG37" s="132" t="s">
        <v>442</v>
      </c>
      <c r="AH37" s="132" t="s">
        <v>442</v>
      </c>
      <c r="AI37" s="132" t="s">
        <v>442</v>
      </c>
      <c r="AJ37" s="132" t="s">
        <v>442</v>
      </c>
      <c r="AK37" s="132" t="s">
        <v>443</v>
      </c>
      <c r="AL37" s="40" t="s">
        <v>49</v>
      </c>
    </row>
    <row r="38" spans="1:38" ht="26.25" customHeight="1" thickBot="1" x14ac:dyDescent="0.25">
      <c r="A38" s="60" t="s">
        <v>70</v>
      </c>
      <c r="B38" s="60" t="s">
        <v>101</v>
      </c>
      <c r="C38" s="61" t="s">
        <v>102</v>
      </c>
      <c r="D38" s="67"/>
      <c r="E38" s="67" t="s">
        <v>444</v>
      </c>
      <c r="F38" s="62" t="s">
        <v>441</v>
      </c>
      <c r="G38" s="62" t="s">
        <v>441</v>
      </c>
      <c r="H38" s="62" t="s">
        <v>441</v>
      </c>
      <c r="I38" s="62" t="s">
        <v>441</v>
      </c>
      <c r="J38" s="62" t="s">
        <v>441</v>
      </c>
      <c r="K38" s="62" t="s">
        <v>441</v>
      </c>
      <c r="L38" s="62" t="s">
        <v>441</v>
      </c>
      <c r="M38" s="62" t="s">
        <v>441</v>
      </c>
      <c r="N38" s="62" t="s">
        <v>441</v>
      </c>
      <c r="O38" s="62" t="s">
        <v>441</v>
      </c>
      <c r="P38" s="62" t="s">
        <v>441</v>
      </c>
      <c r="Q38" s="62" t="s">
        <v>441</v>
      </c>
      <c r="R38" s="62" t="s">
        <v>441</v>
      </c>
      <c r="S38" s="62" t="s">
        <v>441</v>
      </c>
      <c r="T38" s="62" t="s">
        <v>441</v>
      </c>
      <c r="U38" s="62" t="s">
        <v>441</v>
      </c>
      <c r="V38" s="62" t="s">
        <v>441</v>
      </c>
      <c r="W38" s="62" t="s">
        <v>441</v>
      </c>
      <c r="X38" s="62" t="s">
        <v>441</v>
      </c>
      <c r="Y38" s="62" t="s">
        <v>441</v>
      </c>
      <c r="Z38" s="62" t="s">
        <v>441</v>
      </c>
      <c r="AA38" s="62" t="s">
        <v>441</v>
      </c>
      <c r="AB38" s="62" t="s">
        <v>441</v>
      </c>
      <c r="AC38" s="62" t="s">
        <v>441</v>
      </c>
      <c r="AD38" s="62" t="s">
        <v>441</v>
      </c>
      <c r="AE38" s="51"/>
      <c r="AF38" s="62" t="s">
        <v>444</v>
      </c>
      <c r="AG38" s="62" t="s">
        <v>444</v>
      </c>
      <c r="AH38" s="62" t="s">
        <v>444</v>
      </c>
      <c r="AI38" s="132" t="s">
        <v>442</v>
      </c>
      <c r="AJ38" s="132" t="s">
        <v>442</v>
      </c>
      <c r="AK38" s="62" t="s">
        <v>443</v>
      </c>
      <c r="AL38" s="40" t="s">
        <v>49</v>
      </c>
    </row>
    <row r="39" spans="1:38" ht="26.25" customHeight="1" thickBot="1" x14ac:dyDescent="0.25">
      <c r="A39" s="60" t="s">
        <v>103</v>
      </c>
      <c r="B39" s="60" t="s">
        <v>104</v>
      </c>
      <c r="C39" s="61" t="s">
        <v>390</v>
      </c>
      <c r="D39" s="62"/>
      <c r="E39" s="142" t="s">
        <v>444</v>
      </c>
      <c r="F39" s="142" t="s">
        <v>441</v>
      </c>
      <c r="G39" s="142" t="s">
        <v>441</v>
      </c>
      <c r="H39" s="142" t="s">
        <v>441</v>
      </c>
      <c r="I39" s="62" t="s">
        <v>441</v>
      </c>
      <c r="J39" s="62" t="s">
        <v>441</v>
      </c>
      <c r="K39" s="62" t="s">
        <v>441</v>
      </c>
      <c r="L39" s="62" t="s">
        <v>441</v>
      </c>
      <c r="M39" s="62" t="s">
        <v>441</v>
      </c>
      <c r="N39" s="62" t="s">
        <v>441</v>
      </c>
      <c r="O39" s="62" t="s">
        <v>441</v>
      </c>
      <c r="P39" s="62" t="s">
        <v>441</v>
      </c>
      <c r="Q39" s="62" t="s">
        <v>441</v>
      </c>
      <c r="R39" s="62" t="s">
        <v>441</v>
      </c>
      <c r="S39" s="62" t="s">
        <v>441</v>
      </c>
      <c r="T39" s="62" t="s">
        <v>441</v>
      </c>
      <c r="U39" s="62" t="s">
        <v>441</v>
      </c>
      <c r="V39" s="62" t="s">
        <v>441</v>
      </c>
      <c r="W39" s="62" t="s">
        <v>441</v>
      </c>
      <c r="X39" s="62" t="s">
        <v>441</v>
      </c>
      <c r="Y39" s="62" t="s">
        <v>441</v>
      </c>
      <c r="Z39" s="62" t="s">
        <v>441</v>
      </c>
      <c r="AA39" s="62" t="s">
        <v>441</v>
      </c>
      <c r="AB39" s="62" t="s">
        <v>441</v>
      </c>
      <c r="AC39" s="62" t="s">
        <v>441</v>
      </c>
      <c r="AD39" s="62" t="s">
        <v>441</v>
      </c>
      <c r="AE39" s="51"/>
      <c r="AF39" s="62" t="s">
        <v>445</v>
      </c>
      <c r="AG39" s="62" t="s">
        <v>443</v>
      </c>
      <c r="AH39" s="62" t="s">
        <v>445</v>
      </c>
      <c r="AI39" s="62" t="s">
        <v>445</v>
      </c>
      <c r="AJ39" s="62" t="s">
        <v>443</v>
      </c>
      <c r="AK39" s="62" t="s">
        <v>443</v>
      </c>
      <c r="AL39" s="40" t="s">
        <v>49</v>
      </c>
    </row>
    <row r="40" spans="1:38" ht="26.25" customHeight="1" thickBot="1" x14ac:dyDescent="0.25">
      <c r="A40" s="60" t="s">
        <v>70</v>
      </c>
      <c r="B40" s="60" t="s">
        <v>105</v>
      </c>
      <c r="C40" s="61" t="s">
        <v>391</v>
      </c>
      <c r="D40" s="62"/>
      <c r="E40" s="142" t="s">
        <v>444</v>
      </c>
      <c r="F40" s="142" t="s">
        <v>441</v>
      </c>
      <c r="G40" s="142" t="s">
        <v>441</v>
      </c>
      <c r="H40" s="142" t="s">
        <v>441</v>
      </c>
      <c r="I40" s="62" t="s">
        <v>441</v>
      </c>
      <c r="J40" s="62" t="s">
        <v>441</v>
      </c>
      <c r="K40" s="62" t="s">
        <v>441</v>
      </c>
      <c r="L40" s="62" t="s">
        <v>441</v>
      </c>
      <c r="M40" s="62" t="s">
        <v>441</v>
      </c>
      <c r="N40" s="62" t="s">
        <v>441</v>
      </c>
      <c r="O40" s="62" t="s">
        <v>441</v>
      </c>
      <c r="P40" s="62" t="s">
        <v>441</v>
      </c>
      <c r="Q40" s="62" t="s">
        <v>441</v>
      </c>
      <c r="R40" s="62" t="s">
        <v>441</v>
      </c>
      <c r="S40" s="62" t="s">
        <v>441</v>
      </c>
      <c r="T40" s="62" t="s">
        <v>441</v>
      </c>
      <c r="U40" s="62" t="s">
        <v>441</v>
      </c>
      <c r="V40" s="62" t="s">
        <v>441</v>
      </c>
      <c r="W40" s="62" t="s">
        <v>441</v>
      </c>
      <c r="X40" s="62" t="s">
        <v>441</v>
      </c>
      <c r="Y40" s="62" t="s">
        <v>441</v>
      </c>
      <c r="Z40" s="62" t="s">
        <v>441</v>
      </c>
      <c r="AA40" s="62" t="s">
        <v>441</v>
      </c>
      <c r="AB40" s="62" t="s">
        <v>441</v>
      </c>
      <c r="AC40" s="62" t="s">
        <v>441</v>
      </c>
      <c r="AD40" s="62" t="s">
        <v>441</v>
      </c>
      <c r="AE40" s="51"/>
      <c r="AF40" s="62" t="s">
        <v>444</v>
      </c>
      <c r="AG40" s="62" t="s">
        <v>444</v>
      </c>
      <c r="AH40" s="62" t="s">
        <v>444</v>
      </c>
      <c r="AI40" s="62" t="s">
        <v>444</v>
      </c>
      <c r="AJ40" s="62" t="s">
        <v>443</v>
      </c>
      <c r="AK40" s="62" t="s">
        <v>443</v>
      </c>
      <c r="AL40" s="40" t="s">
        <v>49</v>
      </c>
    </row>
    <row r="41" spans="1:38" ht="26.25" customHeight="1" thickBot="1" x14ac:dyDescent="0.25">
      <c r="A41" s="60" t="s">
        <v>103</v>
      </c>
      <c r="B41" s="60" t="s">
        <v>106</v>
      </c>
      <c r="C41" s="61" t="s">
        <v>400</v>
      </c>
      <c r="D41" s="62"/>
      <c r="E41" s="142">
        <v>0.91106500000000001</v>
      </c>
      <c r="F41" s="142" t="s">
        <v>441</v>
      </c>
      <c r="G41" s="142" t="s">
        <v>441</v>
      </c>
      <c r="H41" s="142" t="s">
        <v>441</v>
      </c>
      <c r="I41" s="62" t="s">
        <v>441</v>
      </c>
      <c r="J41" s="62" t="s">
        <v>441</v>
      </c>
      <c r="K41" s="62" t="s">
        <v>441</v>
      </c>
      <c r="L41" s="62" t="s">
        <v>441</v>
      </c>
      <c r="M41" s="62" t="s">
        <v>441</v>
      </c>
      <c r="N41" s="62" t="s">
        <v>441</v>
      </c>
      <c r="O41" s="62" t="s">
        <v>441</v>
      </c>
      <c r="P41" s="62" t="s">
        <v>441</v>
      </c>
      <c r="Q41" s="62" t="s">
        <v>441</v>
      </c>
      <c r="R41" s="62" t="s">
        <v>441</v>
      </c>
      <c r="S41" s="62" t="s">
        <v>441</v>
      </c>
      <c r="T41" s="62" t="s">
        <v>441</v>
      </c>
      <c r="U41" s="62" t="s">
        <v>441</v>
      </c>
      <c r="V41" s="62" t="s">
        <v>441</v>
      </c>
      <c r="W41" s="62" t="s">
        <v>441</v>
      </c>
      <c r="X41" s="62" t="s">
        <v>441</v>
      </c>
      <c r="Y41" s="62" t="s">
        <v>441</v>
      </c>
      <c r="Z41" s="62" t="s">
        <v>441</v>
      </c>
      <c r="AA41" s="62" t="s">
        <v>441</v>
      </c>
      <c r="AB41" s="62" t="s">
        <v>441</v>
      </c>
      <c r="AC41" s="62" t="s">
        <v>441</v>
      </c>
      <c r="AD41" s="62" t="s">
        <v>441</v>
      </c>
      <c r="AE41" s="51"/>
      <c r="AF41" s="62" t="s">
        <v>445</v>
      </c>
      <c r="AG41" s="62" t="s">
        <v>443</v>
      </c>
      <c r="AH41" s="62" t="s">
        <v>443</v>
      </c>
      <c r="AI41" s="62" t="s">
        <v>445</v>
      </c>
      <c r="AJ41" s="62" t="s">
        <v>443</v>
      </c>
      <c r="AK41" s="62" t="s">
        <v>443</v>
      </c>
      <c r="AL41" s="40" t="s">
        <v>49</v>
      </c>
    </row>
    <row r="42" spans="1:38" ht="26.25" customHeight="1" thickBot="1" x14ac:dyDescent="0.25">
      <c r="A42" s="60" t="s">
        <v>70</v>
      </c>
      <c r="B42" s="60" t="s">
        <v>107</v>
      </c>
      <c r="C42" s="61" t="s">
        <v>108</v>
      </c>
      <c r="D42" s="62"/>
      <c r="E42" s="142">
        <v>1.954524E-3</v>
      </c>
      <c r="F42" s="142" t="s">
        <v>441</v>
      </c>
      <c r="G42" s="142" t="s">
        <v>441</v>
      </c>
      <c r="H42" s="142" t="s">
        <v>441</v>
      </c>
      <c r="I42" s="62" t="s">
        <v>441</v>
      </c>
      <c r="J42" s="62" t="s">
        <v>441</v>
      </c>
      <c r="K42" s="62" t="s">
        <v>441</v>
      </c>
      <c r="L42" s="62" t="s">
        <v>441</v>
      </c>
      <c r="M42" s="62" t="s">
        <v>441</v>
      </c>
      <c r="N42" s="62" t="s">
        <v>441</v>
      </c>
      <c r="O42" s="62" t="s">
        <v>441</v>
      </c>
      <c r="P42" s="62" t="s">
        <v>441</v>
      </c>
      <c r="Q42" s="62" t="s">
        <v>441</v>
      </c>
      <c r="R42" s="62" t="s">
        <v>441</v>
      </c>
      <c r="S42" s="62" t="s">
        <v>441</v>
      </c>
      <c r="T42" s="62" t="s">
        <v>441</v>
      </c>
      <c r="U42" s="62" t="s">
        <v>441</v>
      </c>
      <c r="V42" s="62" t="s">
        <v>441</v>
      </c>
      <c r="W42" s="62" t="s">
        <v>441</v>
      </c>
      <c r="X42" s="62" t="s">
        <v>441</v>
      </c>
      <c r="Y42" s="62" t="s">
        <v>441</v>
      </c>
      <c r="Z42" s="62" t="s">
        <v>441</v>
      </c>
      <c r="AA42" s="62" t="s">
        <v>441</v>
      </c>
      <c r="AB42" s="62" t="s">
        <v>441</v>
      </c>
      <c r="AC42" s="62" t="s">
        <v>441</v>
      </c>
      <c r="AD42" s="62" t="s">
        <v>441</v>
      </c>
      <c r="AE42" s="51"/>
      <c r="AF42" s="62">
        <v>48.62</v>
      </c>
      <c r="AG42" s="62" t="s">
        <v>442</v>
      </c>
      <c r="AH42" s="62" t="s">
        <v>442</v>
      </c>
      <c r="AI42" s="62" t="s">
        <v>442</v>
      </c>
      <c r="AJ42" s="62" t="s">
        <v>443</v>
      </c>
      <c r="AK42" s="62"/>
      <c r="AL42" s="40" t="s">
        <v>49</v>
      </c>
    </row>
    <row r="43" spans="1:38" ht="26.25" customHeight="1" thickBot="1" x14ac:dyDescent="0.25">
      <c r="A43" s="60" t="s">
        <v>103</v>
      </c>
      <c r="B43" s="60" t="s">
        <v>109</v>
      </c>
      <c r="C43" s="61" t="s">
        <v>110</v>
      </c>
      <c r="D43" s="62"/>
      <c r="E43" s="142">
        <v>5.7700000000000001E-2</v>
      </c>
      <c r="F43" s="142" t="s">
        <v>441</v>
      </c>
      <c r="G43" s="142" t="s">
        <v>441</v>
      </c>
      <c r="H43" s="142" t="s">
        <v>441</v>
      </c>
      <c r="I43" s="62" t="s">
        <v>441</v>
      </c>
      <c r="J43" s="62" t="s">
        <v>441</v>
      </c>
      <c r="K43" s="62" t="s">
        <v>441</v>
      </c>
      <c r="L43" s="62" t="s">
        <v>441</v>
      </c>
      <c r="M43" s="62" t="s">
        <v>441</v>
      </c>
      <c r="N43" s="62" t="s">
        <v>441</v>
      </c>
      <c r="O43" s="62" t="s">
        <v>441</v>
      </c>
      <c r="P43" s="62" t="s">
        <v>441</v>
      </c>
      <c r="Q43" s="62" t="s">
        <v>441</v>
      </c>
      <c r="R43" s="62" t="s">
        <v>441</v>
      </c>
      <c r="S43" s="62" t="s">
        <v>441</v>
      </c>
      <c r="T43" s="62" t="s">
        <v>441</v>
      </c>
      <c r="U43" s="62" t="s">
        <v>441</v>
      </c>
      <c r="V43" s="62" t="s">
        <v>441</v>
      </c>
      <c r="W43" s="62" t="s">
        <v>441</v>
      </c>
      <c r="X43" s="62" t="s">
        <v>441</v>
      </c>
      <c r="Y43" s="62" t="s">
        <v>441</v>
      </c>
      <c r="Z43" s="62" t="s">
        <v>441</v>
      </c>
      <c r="AA43" s="62" t="s">
        <v>441</v>
      </c>
      <c r="AB43" s="62" t="s">
        <v>441</v>
      </c>
      <c r="AC43" s="62" t="s">
        <v>441</v>
      </c>
      <c r="AD43" s="62" t="s">
        <v>441</v>
      </c>
      <c r="AE43" s="51"/>
      <c r="AF43" s="62">
        <v>577</v>
      </c>
      <c r="AG43" s="62" t="s">
        <v>444</v>
      </c>
      <c r="AH43" s="62" t="s">
        <v>442</v>
      </c>
      <c r="AI43" s="62" t="s">
        <v>444</v>
      </c>
      <c r="AJ43" s="62" t="s">
        <v>443</v>
      </c>
      <c r="AK43" s="62" t="s">
        <v>443</v>
      </c>
      <c r="AL43" s="40" t="s">
        <v>49</v>
      </c>
    </row>
    <row r="44" spans="1:38" ht="26.25" customHeight="1" thickBot="1" x14ac:dyDescent="0.25">
      <c r="A44" s="60" t="s">
        <v>70</v>
      </c>
      <c r="B44" s="60" t="s">
        <v>111</v>
      </c>
      <c r="C44" s="61" t="s">
        <v>112</v>
      </c>
      <c r="D44" s="62"/>
      <c r="E44" s="142">
        <v>1.2787999999999999</v>
      </c>
      <c r="F44" s="142" t="s">
        <v>441</v>
      </c>
      <c r="G44" s="142" t="s">
        <v>441</v>
      </c>
      <c r="H44" s="142" t="s">
        <v>441</v>
      </c>
      <c r="I44" s="62" t="s">
        <v>441</v>
      </c>
      <c r="J44" s="62" t="s">
        <v>441</v>
      </c>
      <c r="K44" s="62" t="s">
        <v>441</v>
      </c>
      <c r="L44" s="62" t="s">
        <v>441</v>
      </c>
      <c r="M44" s="62" t="s">
        <v>441</v>
      </c>
      <c r="N44" s="62" t="s">
        <v>441</v>
      </c>
      <c r="O44" s="62" t="s">
        <v>441</v>
      </c>
      <c r="P44" s="62" t="s">
        <v>441</v>
      </c>
      <c r="Q44" s="62" t="s">
        <v>441</v>
      </c>
      <c r="R44" s="62" t="s">
        <v>441</v>
      </c>
      <c r="S44" s="62" t="s">
        <v>441</v>
      </c>
      <c r="T44" s="62" t="s">
        <v>441</v>
      </c>
      <c r="U44" s="62" t="s">
        <v>441</v>
      </c>
      <c r="V44" s="62" t="s">
        <v>441</v>
      </c>
      <c r="W44" s="62" t="s">
        <v>441</v>
      </c>
      <c r="X44" s="62" t="s">
        <v>441</v>
      </c>
      <c r="Y44" s="62" t="s">
        <v>441</v>
      </c>
      <c r="Z44" s="62" t="s">
        <v>441</v>
      </c>
      <c r="AA44" s="62" t="s">
        <v>441</v>
      </c>
      <c r="AB44" s="62" t="s">
        <v>441</v>
      </c>
      <c r="AC44" s="62" t="s">
        <v>441</v>
      </c>
      <c r="AD44" s="62" t="s">
        <v>441</v>
      </c>
      <c r="AE44" s="51"/>
      <c r="AF44" s="62" t="s">
        <v>445</v>
      </c>
      <c r="AG44" s="62" t="s">
        <v>443</v>
      </c>
      <c r="AH44" s="62" t="s">
        <v>443</v>
      </c>
      <c r="AI44" s="62" t="s">
        <v>442</v>
      </c>
      <c r="AJ44" s="62" t="s">
        <v>443</v>
      </c>
      <c r="AK44" s="62" t="s">
        <v>443</v>
      </c>
      <c r="AL44" s="40" t="s">
        <v>49</v>
      </c>
    </row>
    <row r="45" spans="1:38" ht="26.25" customHeight="1" thickBot="1" x14ac:dyDescent="0.25">
      <c r="A45" s="60" t="s">
        <v>70</v>
      </c>
      <c r="B45" s="60" t="s">
        <v>113</v>
      </c>
      <c r="C45" s="61" t="s">
        <v>114</v>
      </c>
      <c r="D45" s="62"/>
      <c r="E45" s="142" t="s">
        <v>443</v>
      </c>
      <c r="F45" s="142" t="s">
        <v>441</v>
      </c>
      <c r="G45" s="142" t="s">
        <v>441</v>
      </c>
      <c r="H45" s="142" t="s">
        <v>441</v>
      </c>
      <c r="I45" s="62" t="s">
        <v>441</v>
      </c>
      <c r="J45" s="62" t="s">
        <v>441</v>
      </c>
      <c r="K45" s="62" t="s">
        <v>441</v>
      </c>
      <c r="L45" s="62" t="s">
        <v>441</v>
      </c>
      <c r="M45" s="62" t="s">
        <v>441</v>
      </c>
      <c r="N45" s="62" t="s">
        <v>441</v>
      </c>
      <c r="O45" s="62" t="s">
        <v>441</v>
      </c>
      <c r="P45" s="62" t="s">
        <v>441</v>
      </c>
      <c r="Q45" s="62" t="s">
        <v>441</v>
      </c>
      <c r="R45" s="62" t="s">
        <v>441</v>
      </c>
      <c r="S45" s="62" t="s">
        <v>441</v>
      </c>
      <c r="T45" s="62" t="s">
        <v>441</v>
      </c>
      <c r="U45" s="62" t="s">
        <v>441</v>
      </c>
      <c r="V45" s="62" t="s">
        <v>441</v>
      </c>
      <c r="W45" s="62" t="s">
        <v>441</v>
      </c>
      <c r="X45" s="62" t="s">
        <v>441</v>
      </c>
      <c r="Y45" s="62" t="s">
        <v>441</v>
      </c>
      <c r="Z45" s="62" t="s">
        <v>441</v>
      </c>
      <c r="AA45" s="62" t="s">
        <v>441</v>
      </c>
      <c r="AB45" s="62" t="s">
        <v>441</v>
      </c>
      <c r="AC45" s="62" t="s">
        <v>441</v>
      </c>
      <c r="AD45" s="62" t="s">
        <v>441</v>
      </c>
      <c r="AE45" s="51"/>
      <c r="AF45" s="62" t="s">
        <v>442</v>
      </c>
      <c r="AG45" s="62" t="s">
        <v>442</v>
      </c>
      <c r="AH45" s="62" t="s">
        <v>442</v>
      </c>
      <c r="AI45" s="62" t="s">
        <v>442</v>
      </c>
      <c r="AJ45" s="62" t="s">
        <v>442</v>
      </c>
      <c r="AK45" s="62" t="s">
        <v>443</v>
      </c>
      <c r="AL45" s="40" t="s">
        <v>49</v>
      </c>
    </row>
    <row r="46" spans="1:38" ht="26.25" customHeight="1" thickBot="1" x14ac:dyDescent="0.25">
      <c r="A46" s="60" t="s">
        <v>103</v>
      </c>
      <c r="B46" s="60" t="s">
        <v>115</v>
      </c>
      <c r="C46" s="61" t="s">
        <v>116</v>
      </c>
      <c r="D46" s="62"/>
      <c r="E46" s="142" t="s">
        <v>444</v>
      </c>
      <c r="F46" s="142" t="s">
        <v>441</v>
      </c>
      <c r="G46" s="142" t="s">
        <v>441</v>
      </c>
      <c r="H46" s="142" t="s">
        <v>441</v>
      </c>
      <c r="I46" s="62" t="s">
        <v>441</v>
      </c>
      <c r="J46" s="62" t="s">
        <v>441</v>
      </c>
      <c r="K46" s="62" t="s">
        <v>441</v>
      </c>
      <c r="L46" s="62" t="s">
        <v>441</v>
      </c>
      <c r="M46" s="62" t="s">
        <v>441</v>
      </c>
      <c r="N46" s="62" t="s">
        <v>441</v>
      </c>
      <c r="O46" s="62" t="s">
        <v>441</v>
      </c>
      <c r="P46" s="62" t="s">
        <v>441</v>
      </c>
      <c r="Q46" s="62" t="s">
        <v>441</v>
      </c>
      <c r="R46" s="62" t="s">
        <v>441</v>
      </c>
      <c r="S46" s="62" t="s">
        <v>441</v>
      </c>
      <c r="T46" s="62" t="s">
        <v>441</v>
      </c>
      <c r="U46" s="62" t="s">
        <v>441</v>
      </c>
      <c r="V46" s="62" t="s">
        <v>441</v>
      </c>
      <c r="W46" s="62" t="s">
        <v>441</v>
      </c>
      <c r="X46" s="62" t="s">
        <v>441</v>
      </c>
      <c r="Y46" s="62" t="s">
        <v>441</v>
      </c>
      <c r="Z46" s="62" t="s">
        <v>441</v>
      </c>
      <c r="AA46" s="62" t="s">
        <v>441</v>
      </c>
      <c r="AB46" s="62" t="s">
        <v>441</v>
      </c>
      <c r="AC46" s="62" t="s">
        <v>441</v>
      </c>
      <c r="AD46" s="62" t="s">
        <v>441</v>
      </c>
      <c r="AE46" s="51"/>
      <c r="AF46" s="62" t="s">
        <v>442</v>
      </c>
      <c r="AG46" s="62" t="s">
        <v>444</v>
      </c>
      <c r="AH46" s="62" t="s">
        <v>442</v>
      </c>
      <c r="AI46" s="62" t="s">
        <v>444</v>
      </c>
      <c r="AJ46" s="62" t="s">
        <v>443</v>
      </c>
      <c r="AK46" s="62" t="s">
        <v>443</v>
      </c>
      <c r="AL46" s="40" t="s">
        <v>49</v>
      </c>
    </row>
    <row r="47" spans="1:38" ht="26.25" customHeight="1" thickBot="1" x14ac:dyDescent="0.25">
      <c r="A47" s="60" t="s">
        <v>70</v>
      </c>
      <c r="B47" s="60" t="s">
        <v>117</v>
      </c>
      <c r="C47" s="61" t="s">
        <v>118</v>
      </c>
      <c r="D47" s="62"/>
      <c r="E47" s="142" t="s">
        <v>444</v>
      </c>
      <c r="F47" s="142" t="s">
        <v>441</v>
      </c>
      <c r="G47" s="142" t="s">
        <v>441</v>
      </c>
      <c r="H47" s="142" t="s">
        <v>441</v>
      </c>
      <c r="I47" s="62" t="s">
        <v>441</v>
      </c>
      <c r="J47" s="62" t="s">
        <v>441</v>
      </c>
      <c r="K47" s="62" t="s">
        <v>441</v>
      </c>
      <c r="L47" s="62" t="s">
        <v>441</v>
      </c>
      <c r="M47" s="62" t="s">
        <v>441</v>
      </c>
      <c r="N47" s="62" t="s">
        <v>441</v>
      </c>
      <c r="O47" s="62" t="s">
        <v>441</v>
      </c>
      <c r="P47" s="62" t="s">
        <v>441</v>
      </c>
      <c r="Q47" s="62" t="s">
        <v>441</v>
      </c>
      <c r="R47" s="62" t="s">
        <v>441</v>
      </c>
      <c r="S47" s="62" t="s">
        <v>441</v>
      </c>
      <c r="T47" s="62" t="s">
        <v>441</v>
      </c>
      <c r="U47" s="62" t="s">
        <v>441</v>
      </c>
      <c r="V47" s="62" t="s">
        <v>441</v>
      </c>
      <c r="W47" s="62" t="s">
        <v>441</v>
      </c>
      <c r="X47" s="62" t="s">
        <v>441</v>
      </c>
      <c r="Y47" s="62" t="s">
        <v>441</v>
      </c>
      <c r="Z47" s="62" t="s">
        <v>441</v>
      </c>
      <c r="AA47" s="62" t="s">
        <v>441</v>
      </c>
      <c r="AB47" s="62" t="s">
        <v>441</v>
      </c>
      <c r="AC47" s="62" t="s">
        <v>441</v>
      </c>
      <c r="AD47" s="62" t="s">
        <v>441</v>
      </c>
      <c r="AE47" s="51"/>
      <c r="AF47" s="62" t="s">
        <v>444</v>
      </c>
      <c r="AG47" s="62" t="s">
        <v>443</v>
      </c>
      <c r="AH47" s="62" t="s">
        <v>443</v>
      </c>
      <c r="AI47" s="62" t="s">
        <v>442</v>
      </c>
      <c r="AJ47" s="62" t="s">
        <v>443</v>
      </c>
      <c r="AK47" s="62" t="s">
        <v>443</v>
      </c>
      <c r="AL47" s="40" t="s">
        <v>49</v>
      </c>
    </row>
    <row r="48" spans="1:38" ht="26.25" customHeight="1" thickBot="1" x14ac:dyDescent="0.25">
      <c r="A48" s="60" t="s">
        <v>119</v>
      </c>
      <c r="B48" s="60" t="s">
        <v>120</v>
      </c>
      <c r="C48" s="61" t="s">
        <v>121</v>
      </c>
      <c r="D48" s="62"/>
      <c r="E48" s="142" t="s">
        <v>443</v>
      </c>
      <c r="F48" s="142" t="s">
        <v>441</v>
      </c>
      <c r="G48" s="142" t="s">
        <v>441</v>
      </c>
      <c r="H48" s="142" t="s">
        <v>441</v>
      </c>
      <c r="I48" s="62" t="s">
        <v>441</v>
      </c>
      <c r="J48" s="62" t="s">
        <v>441</v>
      </c>
      <c r="K48" s="62" t="s">
        <v>441</v>
      </c>
      <c r="L48" s="62" t="s">
        <v>441</v>
      </c>
      <c r="M48" s="62" t="s">
        <v>441</v>
      </c>
      <c r="N48" s="62" t="s">
        <v>441</v>
      </c>
      <c r="O48" s="62" t="s">
        <v>441</v>
      </c>
      <c r="P48" s="62" t="s">
        <v>441</v>
      </c>
      <c r="Q48" s="62" t="s">
        <v>441</v>
      </c>
      <c r="R48" s="62" t="s">
        <v>441</v>
      </c>
      <c r="S48" s="62" t="s">
        <v>441</v>
      </c>
      <c r="T48" s="62" t="s">
        <v>441</v>
      </c>
      <c r="U48" s="62" t="s">
        <v>441</v>
      </c>
      <c r="V48" s="62" t="s">
        <v>441</v>
      </c>
      <c r="W48" s="62" t="s">
        <v>441</v>
      </c>
      <c r="X48" s="62" t="s">
        <v>441</v>
      </c>
      <c r="Y48" s="62" t="s">
        <v>441</v>
      </c>
      <c r="Z48" s="62" t="s">
        <v>441</v>
      </c>
      <c r="AA48" s="62" t="s">
        <v>441</v>
      </c>
      <c r="AB48" s="62" t="s">
        <v>441</v>
      </c>
      <c r="AC48" s="62" t="s">
        <v>441</v>
      </c>
      <c r="AD48" s="62" t="s">
        <v>441</v>
      </c>
      <c r="AE48" s="51"/>
      <c r="AF48" s="62" t="s">
        <v>443</v>
      </c>
      <c r="AG48" s="62" t="s">
        <v>443</v>
      </c>
      <c r="AH48" s="62" t="s">
        <v>443</v>
      </c>
      <c r="AI48" s="62" t="s">
        <v>443</v>
      </c>
      <c r="AJ48" s="62" t="s">
        <v>443</v>
      </c>
      <c r="AK48" s="62" t="s">
        <v>444</v>
      </c>
      <c r="AL48" s="40" t="s">
        <v>122</v>
      </c>
    </row>
    <row r="49" spans="1:38" ht="26.25" customHeight="1" thickBot="1" x14ac:dyDescent="0.25">
      <c r="A49" s="60" t="s">
        <v>119</v>
      </c>
      <c r="B49" s="60" t="s">
        <v>123</v>
      </c>
      <c r="C49" s="61" t="s">
        <v>124</v>
      </c>
      <c r="D49" s="62"/>
      <c r="E49" s="142" t="s">
        <v>442</v>
      </c>
      <c r="F49" s="142" t="s">
        <v>441</v>
      </c>
      <c r="G49" s="142" t="s">
        <v>441</v>
      </c>
      <c r="H49" s="142" t="s">
        <v>441</v>
      </c>
      <c r="I49" s="62" t="s">
        <v>441</v>
      </c>
      <c r="J49" s="62" t="s">
        <v>441</v>
      </c>
      <c r="K49" s="62" t="s">
        <v>441</v>
      </c>
      <c r="L49" s="62" t="s">
        <v>441</v>
      </c>
      <c r="M49" s="62" t="s">
        <v>441</v>
      </c>
      <c r="N49" s="62" t="s">
        <v>441</v>
      </c>
      <c r="O49" s="62" t="s">
        <v>441</v>
      </c>
      <c r="P49" s="62" t="s">
        <v>441</v>
      </c>
      <c r="Q49" s="62" t="s">
        <v>441</v>
      </c>
      <c r="R49" s="62" t="s">
        <v>441</v>
      </c>
      <c r="S49" s="62" t="s">
        <v>441</v>
      </c>
      <c r="T49" s="62" t="s">
        <v>441</v>
      </c>
      <c r="U49" s="62" t="s">
        <v>441</v>
      </c>
      <c r="V49" s="62" t="s">
        <v>441</v>
      </c>
      <c r="W49" s="62" t="s">
        <v>441</v>
      </c>
      <c r="X49" s="62" t="s">
        <v>441</v>
      </c>
      <c r="Y49" s="62" t="s">
        <v>441</v>
      </c>
      <c r="Z49" s="62" t="s">
        <v>441</v>
      </c>
      <c r="AA49" s="62" t="s">
        <v>441</v>
      </c>
      <c r="AB49" s="62" t="s">
        <v>441</v>
      </c>
      <c r="AC49" s="62" t="s">
        <v>441</v>
      </c>
      <c r="AD49" s="62" t="s">
        <v>441</v>
      </c>
      <c r="AE49" s="51"/>
      <c r="AF49" s="62" t="s">
        <v>443</v>
      </c>
      <c r="AG49" s="62" t="s">
        <v>443</v>
      </c>
      <c r="AH49" s="62" t="s">
        <v>443</v>
      </c>
      <c r="AI49" s="62" t="s">
        <v>443</v>
      </c>
      <c r="AJ49" s="62" t="s">
        <v>443</v>
      </c>
      <c r="AK49" s="62" t="s">
        <v>442</v>
      </c>
      <c r="AL49" s="40" t="s">
        <v>125</v>
      </c>
    </row>
    <row r="50" spans="1:38" ht="26.25" customHeight="1" thickBot="1" x14ac:dyDescent="0.25">
      <c r="A50" s="60" t="s">
        <v>119</v>
      </c>
      <c r="B50" s="60" t="s">
        <v>126</v>
      </c>
      <c r="C50" s="61" t="s">
        <v>127</v>
      </c>
      <c r="D50" s="62"/>
      <c r="E50" s="142" t="s">
        <v>444</v>
      </c>
      <c r="F50" s="142" t="s">
        <v>441</v>
      </c>
      <c r="G50" s="142" t="s">
        <v>441</v>
      </c>
      <c r="H50" s="142" t="s">
        <v>441</v>
      </c>
      <c r="I50" s="142" t="s">
        <v>441</v>
      </c>
      <c r="J50" s="62" t="s">
        <v>441</v>
      </c>
      <c r="K50" s="62" t="s">
        <v>441</v>
      </c>
      <c r="L50" s="62" t="s">
        <v>441</v>
      </c>
      <c r="M50" s="62" t="s">
        <v>441</v>
      </c>
      <c r="N50" s="62" t="s">
        <v>441</v>
      </c>
      <c r="O50" s="62" t="s">
        <v>441</v>
      </c>
      <c r="P50" s="62" t="s">
        <v>441</v>
      </c>
      <c r="Q50" s="62" t="s">
        <v>441</v>
      </c>
      <c r="R50" s="62" t="s">
        <v>441</v>
      </c>
      <c r="S50" s="62" t="s">
        <v>441</v>
      </c>
      <c r="T50" s="62" t="s">
        <v>441</v>
      </c>
      <c r="U50" s="62" t="s">
        <v>441</v>
      </c>
      <c r="V50" s="62" t="s">
        <v>441</v>
      </c>
      <c r="W50" s="62" t="s">
        <v>441</v>
      </c>
      <c r="X50" s="62" t="s">
        <v>441</v>
      </c>
      <c r="Y50" s="62" t="s">
        <v>441</v>
      </c>
      <c r="Z50" s="62" t="s">
        <v>441</v>
      </c>
      <c r="AA50" s="62" t="s">
        <v>441</v>
      </c>
      <c r="AB50" s="62" t="s">
        <v>441</v>
      </c>
      <c r="AC50" s="62" t="s">
        <v>441</v>
      </c>
      <c r="AD50" s="62" t="s">
        <v>441</v>
      </c>
      <c r="AE50" s="51"/>
      <c r="AF50" s="62" t="s">
        <v>443</v>
      </c>
      <c r="AG50" s="62" t="s">
        <v>443</v>
      </c>
      <c r="AH50" s="62" t="s">
        <v>443</v>
      </c>
      <c r="AI50" s="62" t="s">
        <v>443</v>
      </c>
      <c r="AJ50" s="62" t="s">
        <v>443</v>
      </c>
      <c r="AK50" s="62" t="s">
        <v>444</v>
      </c>
      <c r="AL50" s="40" t="s">
        <v>412</v>
      </c>
    </row>
    <row r="51" spans="1:38" ht="26.25" customHeight="1" thickBot="1" x14ac:dyDescent="0.25">
      <c r="A51" s="60" t="s">
        <v>119</v>
      </c>
      <c r="B51" s="64" t="s">
        <v>128</v>
      </c>
      <c r="C51" s="61" t="s">
        <v>129</v>
      </c>
      <c r="D51" s="62"/>
      <c r="E51" s="142" t="s">
        <v>443</v>
      </c>
      <c r="F51" s="142" t="s">
        <v>441</v>
      </c>
      <c r="G51" s="142" t="s">
        <v>441</v>
      </c>
      <c r="H51" s="142" t="s">
        <v>441</v>
      </c>
      <c r="I51" s="142" t="s">
        <v>441</v>
      </c>
      <c r="J51" s="62" t="s">
        <v>441</v>
      </c>
      <c r="K51" s="62" t="s">
        <v>441</v>
      </c>
      <c r="L51" s="62" t="s">
        <v>441</v>
      </c>
      <c r="M51" s="62" t="s">
        <v>441</v>
      </c>
      <c r="N51" s="62" t="s">
        <v>441</v>
      </c>
      <c r="O51" s="62" t="s">
        <v>441</v>
      </c>
      <c r="P51" s="62" t="s">
        <v>441</v>
      </c>
      <c r="Q51" s="62" t="s">
        <v>441</v>
      </c>
      <c r="R51" s="62" t="s">
        <v>441</v>
      </c>
      <c r="S51" s="62" t="s">
        <v>441</v>
      </c>
      <c r="T51" s="62" t="s">
        <v>441</v>
      </c>
      <c r="U51" s="62" t="s">
        <v>441</v>
      </c>
      <c r="V51" s="62" t="s">
        <v>441</v>
      </c>
      <c r="W51" s="62" t="s">
        <v>441</v>
      </c>
      <c r="X51" s="62" t="s">
        <v>441</v>
      </c>
      <c r="Y51" s="62" t="s">
        <v>441</v>
      </c>
      <c r="Z51" s="62" t="s">
        <v>441</v>
      </c>
      <c r="AA51" s="62" t="s">
        <v>441</v>
      </c>
      <c r="AB51" s="62" t="s">
        <v>441</v>
      </c>
      <c r="AC51" s="62" t="s">
        <v>441</v>
      </c>
      <c r="AD51" s="62" t="s">
        <v>441</v>
      </c>
      <c r="AE51" s="51"/>
      <c r="AF51" s="62" t="s">
        <v>443</v>
      </c>
      <c r="AG51" s="62" t="s">
        <v>443</v>
      </c>
      <c r="AH51" s="62" t="s">
        <v>443</v>
      </c>
      <c r="AI51" s="62" t="s">
        <v>443</v>
      </c>
      <c r="AJ51" s="62" t="s">
        <v>443</v>
      </c>
      <c r="AK51" s="62" t="s">
        <v>444</v>
      </c>
      <c r="AL51" s="40" t="s">
        <v>130</v>
      </c>
    </row>
    <row r="52" spans="1:38" ht="26.25" customHeight="1" thickBot="1" x14ac:dyDescent="0.25">
      <c r="A52" s="60" t="s">
        <v>119</v>
      </c>
      <c r="B52" s="64" t="s">
        <v>131</v>
      </c>
      <c r="C52" s="66" t="s">
        <v>392</v>
      </c>
      <c r="D52" s="63"/>
      <c r="E52" s="142" t="s">
        <v>443</v>
      </c>
      <c r="F52" s="142" t="s">
        <v>441</v>
      </c>
      <c r="G52" s="142" t="s">
        <v>441</v>
      </c>
      <c r="H52" s="142" t="s">
        <v>441</v>
      </c>
      <c r="I52" s="142" t="s">
        <v>441</v>
      </c>
      <c r="J52" s="62" t="s">
        <v>441</v>
      </c>
      <c r="K52" s="62" t="s">
        <v>441</v>
      </c>
      <c r="L52" s="62" t="s">
        <v>441</v>
      </c>
      <c r="M52" s="62" t="s">
        <v>441</v>
      </c>
      <c r="N52" s="62" t="s">
        <v>441</v>
      </c>
      <c r="O52" s="62" t="s">
        <v>441</v>
      </c>
      <c r="P52" s="62" t="s">
        <v>441</v>
      </c>
      <c r="Q52" s="62" t="s">
        <v>441</v>
      </c>
      <c r="R52" s="62" t="s">
        <v>441</v>
      </c>
      <c r="S52" s="62" t="s">
        <v>441</v>
      </c>
      <c r="T52" s="62" t="s">
        <v>441</v>
      </c>
      <c r="U52" s="62" t="s">
        <v>441</v>
      </c>
      <c r="V52" s="62" t="s">
        <v>441</v>
      </c>
      <c r="W52" s="62" t="s">
        <v>441</v>
      </c>
      <c r="X52" s="62" t="s">
        <v>441</v>
      </c>
      <c r="Y52" s="62" t="s">
        <v>441</v>
      </c>
      <c r="Z52" s="62" t="s">
        <v>441</v>
      </c>
      <c r="AA52" s="62" t="s">
        <v>441</v>
      </c>
      <c r="AB52" s="62" t="s">
        <v>441</v>
      </c>
      <c r="AC52" s="62" t="s">
        <v>441</v>
      </c>
      <c r="AD52" s="62" t="s">
        <v>441</v>
      </c>
      <c r="AE52" s="51"/>
      <c r="AF52" s="62" t="s">
        <v>443</v>
      </c>
      <c r="AG52" s="62" t="s">
        <v>443</v>
      </c>
      <c r="AH52" s="62" t="s">
        <v>443</v>
      </c>
      <c r="AI52" s="62" t="s">
        <v>443</v>
      </c>
      <c r="AJ52" s="62" t="s">
        <v>443</v>
      </c>
      <c r="AK52" s="62" t="s">
        <v>444</v>
      </c>
      <c r="AL52" s="40" t="s">
        <v>132</v>
      </c>
    </row>
    <row r="53" spans="1:38" ht="26.25" customHeight="1" thickBot="1" x14ac:dyDescent="0.25">
      <c r="A53" s="60" t="s">
        <v>119</v>
      </c>
      <c r="B53" s="64" t="s">
        <v>133</v>
      </c>
      <c r="C53" s="66" t="s">
        <v>134</v>
      </c>
      <c r="D53" s="63"/>
      <c r="E53" s="142" t="s">
        <v>443</v>
      </c>
      <c r="F53" s="142" t="s">
        <v>441</v>
      </c>
      <c r="G53" s="142" t="s">
        <v>441</v>
      </c>
      <c r="H53" s="142" t="s">
        <v>441</v>
      </c>
      <c r="I53" s="142" t="s">
        <v>441</v>
      </c>
      <c r="J53" s="62" t="s">
        <v>441</v>
      </c>
      <c r="K53" s="62" t="s">
        <v>441</v>
      </c>
      <c r="L53" s="62" t="s">
        <v>441</v>
      </c>
      <c r="M53" s="62" t="s">
        <v>441</v>
      </c>
      <c r="N53" s="62" t="s">
        <v>441</v>
      </c>
      <c r="O53" s="62" t="s">
        <v>441</v>
      </c>
      <c r="P53" s="62" t="s">
        <v>441</v>
      </c>
      <c r="Q53" s="62" t="s">
        <v>441</v>
      </c>
      <c r="R53" s="62" t="s">
        <v>441</v>
      </c>
      <c r="S53" s="62" t="s">
        <v>441</v>
      </c>
      <c r="T53" s="62" t="s">
        <v>441</v>
      </c>
      <c r="U53" s="62" t="s">
        <v>441</v>
      </c>
      <c r="V53" s="62" t="s">
        <v>441</v>
      </c>
      <c r="W53" s="62" t="s">
        <v>441</v>
      </c>
      <c r="X53" s="62" t="s">
        <v>441</v>
      </c>
      <c r="Y53" s="62" t="s">
        <v>441</v>
      </c>
      <c r="Z53" s="62" t="s">
        <v>441</v>
      </c>
      <c r="AA53" s="62" t="s">
        <v>441</v>
      </c>
      <c r="AB53" s="62" t="s">
        <v>441</v>
      </c>
      <c r="AC53" s="62" t="s">
        <v>441</v>
      </c>
      <c r="AD53" s="62" t="s">
        <v>441</v>
      </c>
      <c r="AE53" s="51"/>
      <c r="AF53" s="62" t="s">
        <v>443</v>
      </c>
      <c r="AG53" s="62" t="s">
        <v>443</v>
      </c>
      <c r="AH53" s="62" t="s">
        <v>443</v>
      </c>
      <c r="AI53" s="62" t="s">
        <v>443</v>
      </c>
      <c r="AJ53" s="62" t="s">
        <v>443</v>
      </c>
      <c r="AK53" s="62">
        <v>0.2</v>
      </c>
      <c r="AL53" s="40" t="s">
        <v>135</v>
      </c>
    </row>
    <row r="54" spans="1:38" ht="37.5" customHeight="1" thickBot="1" x14ac:dyDescent="0.25">
      <c r="A54" s="60" t="s">
        <v>119</v>
      </c>
      <c r="B54" s="64" t="s">
        <v>136</v>
      </c>
      <c r="C54" s="66" t="s">
        <v>137</v>
      </c>
      <c r="D54" s="63"/>
      <c r="E54" s="142" t="s">
        <v>443</v>
      </c>
      <c r="F54" s="142" t="s">
        <v>441</v>
      </c>
      <c r="G54" s="142" t="s">
        <v>441</v>
      </c>
      <c r="H54" s="142" t="s">
        <v>441</v>
      </c>
      <c r="I54" s="142" t="s">
        <v>441</v>
      </c>
      <c r="J54" s="62" t="s">
        <v>441</v>
      </c>
      <c r="K54" s="62" t="s">
        <v>441</v>
      </c>
      <c r="L54" s="62" t="s">
        <v>441</v>
      </c>
      <c r="M54" s="62" t="s">
        <v>441</v>
      </c>
      <c r="N54" s="62" t="s">
        <v>441</v>
      </c>
      <c r="O54" s="62" t="s">
        <v>441</v>
      </c>
      <c r="P54" s="62" t="s">
        <v>441</v>
      </c>
      <c r="Q54" s="62" t="s">
        <v>441</v>
      </c>
      <c r="R54" s="62" t="s">
        <v>441</v>
      </c>
      <c r="S54" s="62" t="s">
        <v>441</v>
      </c>
      <c r="T54" s="62" t="s">
        <v>441</v>
      </c>
      <c r="U54" s="62" t="s">
        <v>441</v>
      </c>
      <c r="V54" s="62" t="s">
        <v>441</v>
      </c>
      <c r="W54" s="62" t="s">
        <v>441</v>
      </c>
      <c r="X54" s="62" t="s">
        <v>441</v>
      </c>
      <c r="Y54" s="62" t="s">
        <v>441</v>
      </c>
      <c r="Z54" s="62" t="s">
        <v>441</v>
      </c>
      <c r="AA54" s="62" t="s">
        <v>441</v>
      </c>
      <c r="AB54" s="62" t="s">
        <v>441</v>
      </c>
      <c r="AC54" s="62" t="s">
        <v>441</v>
      </c>
      <c r="AD54" s="62" t="s">
        <v>441</v>
      </c>
      <c r="AE54" s="51"/>
      <c r="AF54" s="62" t="s">
        <v>443</v>
      </c>
      <c r="AG54" s="62" t="s">
        <v>443</v>
      </c>
      <c r="AH54" s="62" t="s">
        <v>443</v>
      </c>
      <c r="AI54" s="62" t="s">
        <v>443</v>
      </c>
      <c r="AJ54" s="62" t="s">
        <v>443</v>
      </c>
      <c r="AK54" s="62" t="s">
        <v>444</v>
      </c>
      <c r="AL54" s="40" t="s">
        <v>419</v>
      </c>
    </row>
    <row r="55" spans="1:38" ht="26.25" customHeight="1" thickBot="1" x14ac:dyDescent="0.25">
      <c r="A55" s="60" t="s">
        <v>119</v>
      </c>
      <c r="B55" s="64" t="s">
        <v>138</v>
      </c>
      <c r="C55" s="66" t="s">
        <v>139</v>
      </c>
      <c r="D55" s="63"/>
      <c r="E55" s="142">
        <v>3.25248E-2</v>
      </c>
      <c r="F55" s="142" t="s">
        <v>441</v>
      </c>
      <c r="G55" s="142" t="s">
        <v>441</v>
      </c>
      <c r="H55" s="142" t="s">
        <v>441</v>
      </c>
      <c r="I55" s="142" t="s">
        <v>441</v>
      </c>
      <c r="J55" s="62" t="s">
        <v>441</v>
      </c>
      <c r="K55" s="62" t="s">
        <v>441</v>
      </c>
      <c r="L55" s="62" t="s">
        <v>441</v>
      </c>
      <c r="M55" s="62" t="s">
        <v>441</v>
      </c>
      <c r="N55" s="62" t="s">
        <v>441</v>
      </c>
      <c r="O55" s="62" t="s">
        <v>441</v>
      </c>
      <c r="P55" s="62" t="s">
        <v>441</v>
      </c>
      <c r="Q55" s="62" t="s">
        <v>441</v>
      </c>
      <c r="R55" s="62" t="s">
        <v>441</v>
      </c>
      <c r="S55" s="62" t="s">
        <v>441</v>
      </c>
      <c r="T55" s="62" t="s">
        <v>441</v>
      </c>
      <c r="U55" s="62" t="s">
        <v>441</v>
      </c>
      <c r="V55" s="62" t="s">
        <v>441</v>
      </c>
      <c r="W55" s="62" t="s">
        <v>441</v>
      </c>
      <c r="X55" s="62" t="s">
        <v>441</v>
      </c>
      <c r="Y55" s="62" t="s">
        <v>441</v>
      </c>
      <c r="Z55" s="62" t="s">
        <v>441</v>
      </c>
      <c r="AA55" s="62" t="s">
        <v>441</v>
      </c>
      <c r="AB55" s="62" t="s">
        <v>441</v>
      </c>
      <c r="AC55" s="62" t="s">
        <v>441</v>
      </c>
      <c r="AD55" s="62" t="s">
        <v>441</v>
      </c>
      <c r="AE55" s="51"/>
      <c r="AF55" s="62" t="s">
        <v>443</v>
      </c>
      <c r="AG55" s="62" t="s">
        <v>443</v>
      </c>
      <c r="AH55" s="62" t="s">
        <v>443</v>
      </c>
      <c r="AI55" s="62" t="s">
        <v>443</v>
      </c>
      <c r="AJ55" s="62" t="s">
        <v>443</v>
      </c>
      <c r="AK55" s="62">
        <v>325.12</v>
      </c>
      <c r="AL55" s="40" t="s">
        <v>140</v>
      </c>
    </row>
    <row r="56" spans="1:38" ht="26.25" customHeight="1" thickBot="1" x14ac:dyDescent="0.25">
      <c r="A56" s="64" t="s">
        <v>119</v>
      </c>
      <c r="B56" s="64" t="s">
        <v>141</v>
      </c>
      <c r="C56" s="66" t="s">
        <v>401</v>
      </c>
      <c r="D56" s="63"/>
      <c r="E56" s="142" t="s">
        <v>444</v>
      </c>
      <c r="F56" s="142" t="s">
        <v>441</v>
      </c>
      <c r="G56" s="142" t="s">
        <v>441</v>
      </c>
      <c r="H56" s="142" t="s">
        <v>441</v>
      </c>
      <c r="I56" s="142" t="s">
        <v>441</v>
      </c>
      <c r="J56" s="62" t="s">
        <v>441</v>
      </c>
      <c r="K56" s="62" t="s">
        <v>441</v>
      </c>
      <c r="L56" s="62" t="s">
        <v>441</v>
      </c>
      <c r="M56" s="62" t="s">
        <v>441</v>
      </c>
      <c r="N56" s="62" t="s">
        <v>441</v>
      </c>
      <c r="O56" s="62" t="s">
        <v>441</v>
      </c>
      <c r="P56" s="62" t="s">
        <v>441</v>
      </c>
      <c r="Q56" s="62" t="s">
        <v>441</v>
      </c>
      <c r="R56" s="62" t="s">
        <v>441</v>
      </c>
      <c r="S56" s="62" t="s">
        <v>441</v>
      </c>
      <c r="T56" s="62" t="s">
        <v>441</v>
      </c>
      <c r="U56" s="62" t="s">
        <v>441</v>
      </c>
      <c r="V56" s="62" t="s">
        <v>441</v>
      </c>
      <c r="W56" s="62" t="s">
        <v>441</v>
      </c>
      <c r="X56" s="62" t="s">
        <v>441</v>
      </c>
      <c r="Y56" s="62" t="s">
        <v>441</v>
      </c>
      <c r="Z56" s="62" t="s">
        <v>441</v>
      </c>
      <c r="AA56" s="62" t="s">
        <v>441</v>
      </c>
      <c r="AB56" s="62" t="s">
        <v>441</v>
      </c>
      <c r="AC56" s="62" t="s">
        <v>441</v>
      </c>
      <c r="AD56" s="62" t="s">
        <v>441</v>
      </c>
      <c r="AE56" s="51"/>
      <c r="AF56" s="62" t="s">
        <v>443</v>
      </c>
      <c r="AG56" s="62" t="s">
        <v>443</v>
      </c>
      <c r="AH56" s="62" t="s">
        <v>443</v>
      </c>
      <c r="AI56" s="62" t="s">
        <v>443</v>
      </c>
      <c r="AJ56" s="62" t="s">
        <v>443</v>
      </c>
      <c r="AK56" s="62" t="s">
        <v>444</v>
      </c>
      <c r="AL56" s="40" t="s">
        <v>412</v>
      </c>
    </row>
    <row r="57" spans="1:38" ht="26.25" customHeight="1" thickBot="1" x14ac:dyDescent="0.25">
      <c r="A57" s="60" t="s">
        <v>53</v>
      </c>
      <c r="B57" s="60" t="s">
        <v>143</v>
      </c>
      <c r="C57" s="61" t="s">
        <v>144</v>
      </c>
      <c r="D57" s="62"/>
      <c r="E57" s="142" t="s">
        <v>444</v>
      </c>
      <c r="F57" s="142" t="s">
        <v>441</v>
      </c>
      <c r="G57" s="142" t="s">
        <v>441</v>
      </c>
      <c r="H57" s="142" t="s">
        <v>441</v>
      </c>
      <c r="I57" s="142" t="s">
        <v>441</v>
      </c>
      <c r="J57" s="62" t="s">
        <v>441</v>
      </c>
      <c r="K57" s="62" t="s">
        <v>441</v>
      </c>
      <c r="L57" s="62" t="s">
        <v>441</v>
      </c>
      <c r="M57" s="62" t="s">
        <v>441</v>
      </c>
      <c r="N57" s="62" t="s">
        <v>441</v>
      </c>
      <c r="O57" s="62" t="s">
        <v>441</v>
      </c>
      <c r="P57" s="62" t="s">
        <v>441</v>
      </c>
      <c r="Q57" s="62" t="s">
        <v>441</v>
      </c>
      <c r="R57" s="62" t="s">
        <v>441</v>
      </c>
      <c r="S57" s="62" t="s">
        <v>441</v>
      </c>
      <c r="T57" s="62" t="s">
        <v>441</v>
      </c>
      <c r="U57" s="62" t="s">
        <v>441</v>
      </c>
      <c r="V57" s="62" t="s">
        <v>441</v>
      </c>
      <c r="W57" s="62" t="s">
        <v>441</v>
      </c>
      <c r="X57" s="62" t="s">
        <v>441</v>
      </c>
      <c r="Y57" s="62" t="s">
        <v>441</v>
      </c>
      <c r="Z57" s="62" t="s">
        <v>441</v>
      </c>
      <c r="AA57" s="62" t="s">
        <v>441</v>
      </c>
      <c r="AB57" s="62" t="s">
        <v>441</v>
      </c>
      <c r="AC57" s="62" t="s">
        <v>441</v>
      </c>
      <c r="AD57" s="62" t="s">
        <v>441</v>
      </c>
      <c r="AE57" s="51"/>
      <c r="AF57" s="62" t="s">
        <v>443</v>
      </c>
      <c r="AG57" s="62" t="s">
        <v>443</v>
      </c>
      <c r="AH57" s="62" t="s">
        <v>443</v>
      </c>
      <c r="AI57" s="62" t="s">
        <v>443</v>
      </c>
      <c r="AJ57" s="62" t="s">
        <v>443</v>
      </c>
      <c r="AK57" s="62" t="s">
        <v>444</v>
      </c>
      <c r="AL57" s="40" t="s">
        <v>145</v>
      </c>
    </row>
    <row r="58" spans="1:38" ht="26.25" customHeight="1" thickBot="1" x14ac:dyDescent="0.25">
      <c r="A58" s="60" t="s">
        <v>53</v>
      </c>
      <c r="B58" s="60" t="s">
        <v>146</v>
      </c>
      <c r="C58" s="61" t="s">
        <v>147</v>
      </c>
      <c r="D58" s="62"/>
      <c r="E58" s="142" t="s">
        <v>444</v>
      </c>
      <c r="F58" s="142" t="s">
        <v>441</v>
      </c>
      <c r="G58" s="142" t="s">
        <v>441</v>
      </c>
      <c r="H58" s="142" t="s">
        <v>441</v>
      </c>
      <c r="I58" s="142" t="s">
        <v>441</v>
      </c>
      <c r="J58" s="62" t="s">
        <v>441</v>
      </c>
      <c r="K58" s="62" t="s">
        <v>441</v>
      </c>
      <c r="L58" s="62" t="s">
        <v>441</v>
      </c>
      <c r="M58" s="62" t="s">
        <v>441</v>
      </c>
      <c r="N58" s="62" t="s">
        <v>441</v>
      </c>
      <c r="O58" s="62" t="s">
        <v>441</v>
      </c>
      <c r="P58" s="62" t="s">
        <v>441</v>
      </c>
      <c r="Q58" s="62" t="s">
        <v>441</v>
      </c>
      <c r="R58" s="62" t="s">
        <v>441</v>
      </c>
      <c r="S58" s="62" t="s">
        <v>441</v>
      </c>
      <c r="T58" s="62" t="s">
        <v>441</v>
      </c>
      <c r="U58" s="62" t="s">
        <v>441</v>
      </c>
      <c r="V58" s="62" t="s">
        <v>441</v>
      </c>
      <c r="W58" s="62" t="s">
        <v>441</v>
      </c>
      <c r="X58" s="62" t="s">
        <v>441</v>
      </c>
      <c r="Y58" s="62" t="s">
        <v>441</v>
      </c>
      <c r="Z58" s="62" t="s">
        <v>441</v>
      </c>
      <c r="AA58" s="62" t="s">
        <v>441</v>
      </c>
      <c r="AB58" s="62" t="s">
        <v>441</v>
      </c>
      <c r="AC58" s="62" t="s">
        <v>441</v>
      </c>
      <c r="AD58" s="62" t="s">
        <v>441</v>
      </c>
      <c r="AE58" s="51"/>
      <c r="AF58" s="62" t="s">
        <v>443</v>
      </c>
      <c r="AG58" s="62" t="s">
        <v>443</v>
      </c>
      <c r="AH58" s="62" t="s">
        <v>443</v>
      </c>
      <c r="AI58" s="62" t="s">
        <v>443</v>
      </c>
      <c r="AJ58" s="62" t="s">
        <v>443</v>
      </c>
      <c r="AK58" s="62" t="s">
        <v>444</v>
      </c>
      <c r="AL58" s="40" t="s">
        <v>148</v>
      </c>
    </row>
    <row r="59" spans="1:38" ht="26.25" customHeight="1" thickBot="1" x14ac:dyDescent="0.25">
      <c r="A59" s="60" t="s">
        <v>53</v>
      </c>
      <c r="B59" s="68" t="s">
        <v>149</v>
      </c>
      <c r="C59" s="61" t="s">
        <v>402</v>
      </c>
      <c r="D59" s="62"/>
      <c r="E59" s="142" t="s">
        <v>444</v>
      </c>
      <c r="F59" s="62" t="s">
        <v>441</v>
      </c>
      <c r="G59" s="62" t="s">
        <v>441</v>
      </c>
      <c r="H59" s="62" t="s">
        <v>441</v>
      </c>
      <c r="I59" s="62" t="s">
        <v>441</v>
      </c>
      <c r="J59" s="62" t="s">
        <v>441</v>
      </c>
      <c r="K59" s="62" t="s">
        <v>441</v>
      </c>
      <c r="L59" s="62" t="s">
        <v>441</v>
      </c>
      <c r="M59" s="62" t="s">
        <v>441</v>
      </c>
      <c r="N59" s="62" t="s">
        <v>441</v>
      </c>
      <c r="O59" s="62" t="s">
        <v>441</v>
      </c>
      <c r="P59" s="62" t="s">
        <v>441</v>
      </c>
      <c r="Q59" s="62" t="s">
        <v>441</v>
      </c>
      <c r="R59" s="62" t="s">
        <v>441</v>
      </c>
      <c r="S59" s="62" t="s">
        <v>441</v>
      </c>
      <c r="T59" s="62" t="s">
        <v>441</v>
      </c>
      <c r="U59" s="62" t="s">
        <v>441</v>
      </c>
      <c r="V59" s="62" t="s">
        <v>441</v>
      </c>
      <c r="W59" s="62" t="s">
        <v>441</v>
      </c>
      <c r="X59" s="62" t="s">
        <v>441</v>
      </c>
      <c r="Y59" s="62" t="s">
        <v>441</v>
      </c>
      <c r="Z59" s="62" t="s">
        <v>441</v>
      </c>
      <c r="AA59" s="62" t="s">
        <v>441</v>
      </c>
      <c r="AB59" s="62" t="s">
        <v>441</v>
      </c>
      <c r="AC59" s="62" t="s">
        <v>441</v>
      </c>
      <c r="AD59" s="62" t="s">
        <v>441</v>
      </c>
      <c r="AE59" s="51"/>
      <c r="AF59" s="62" t="s">
        <v>443</v>
      </c>
      <c r="AG59" s="62" t="s">
        <v>443</v>
      </c>
      <c r="AH59" s="62" t="s">
        <v>443</v>
      </c>
      <c r="AI59" s="62" t="s">
        <v>443</v>
      </c>
      <c r="AJ59" s="62" t="s">
        <v>443</v>
      </c>
      <c r="AK59" s="62" t="s">
        <v>444</v>
      </c>
      <c r="AL59" s="40" t="s">
        <v>420</v>
      </c>
    </row>
    <row r="60" spans="1:38" ht="26.25" customHeight="1" thickBot="1" x14ac:dyDescent="0.25">
      <c r="A60" s="60" t="s">
        <v>53</v>
      </c>
      <c r="B60" s="68" t="s">
        <v>150</v>
      </c>
      <c r="C60" s="61" t="s">
        <v>151</v>
      </c>
      <c r="D60" s="103"/>
      <c r="E60" s="142" t="s">
        <v>443</v>
      </c>
      <c r="F60" s="142" t="s">
        <v>441</v>
      </c>
      <c r="G60" s="142" t="s">
        <v>441</v>
      </c>
      <c r="H60" s="142" t="s">
        <v>441</v>
      </c>
      <c r="I60" s="142" t="s">
        <v>441</v>
      </c>
      <c r="J60" s="62" t="s">
        <v>441</v>
      </c>
      <c r="K60" s="62" t="s">
        <v>441</v>
      </c>
      <c r="L60" s="62" t="s">
        <v>441</v>
      </c>
      <c r="M60" s="62" t="s">
        <v>441</v>
      </c>
      <c r="N60" s="62" t="s">
        <v>441</v>
      </c>
      <c r="O60" s="62" t="s">
        <v>441</v>
      </c>
      <c r="P60" s="62" t="s">
        <v>441</v>
      </c>
      <c r="Q60" s="62" t="s">
        <v>441</v>
      </c>
      <c r="R60" s="62" t="s">
        <v>441</v>
      </c>
      <c r="S60" s="62" t="s">
        <v>441</v>
      </c>
      <c r="T60" s="62" t="s">
        <v>441</v>
      </c>
      <c r="U60" s="62" t="s">
        <v>441</v>
      </c>
      <c r="V60" s="62" t="s">
        <v>441</v>
      </c>
      <c r="W60" s="62" t="s">
        <v>441</v>
      </c>
      <c r="X60" s="62" t="s">
        <v>441</v>
      </c>
      <c r="Y60" s="62" t="s">
        <v>441</v>
      </c>
      <c r="Z60" s="62" t="s">
        <v>441</v>
      </c>
      <c r="AA60" s="62" t="s">
        <v>441</v>
      </c>
      <c r="AB60" s="62" t="s">
        <v>441</v>
      </c>
      <c r="AC60" s="62" t="s">
        <v>441</v>
      </c>
      <c r="AD60" s="62" t="s">
        <v>441</v>
      </c>
      <c r="AE60" s="51"/>
      <c r="AF60" s="62" t="s">
        <v>443</v>
      </c>
      <c r="AG60" s="62" t="s">
        <v>443</v>
      </c>
      <c r="AH60" s="62" t="s">
        <v>443</v>
      </c>
      <c r="AI60" s="62" t="s">
        <v>443</v>
      </c>
      <c r="AJ60" s="62" t="s">
        <v>443</v>
      </c>
      <c r="AK60" s="62" t="s">
        <v>444</v>
      </c>
      <c r="AL60" s="40" t="s">
        <v>421</v>
      </c>
    </row>
    <row r="61" spans="1:38" ht="26.25" customHeight="1" thickBot="1" x14ac:dyDescent="0.25">
      <c r="A61" s="60" t="s">
        <v>53</v>
      </c>
      <c r="B61" s="68" t="s">
        <v>152</v>
      </c>
      <c r="C61" s="61" t="s">
        <v>153</v>
      </c>
      <c r="D61" s="62"/>
      <c r="E61" s="142" t="s">
        <v>443</v>
      </c>
      <c r="F61" s="142" t="s">
        <v>441</v>
      </c>
      <c r="G61" s="142" t="s">
        <v>441</v>
      </c>
      <c r="H61" s="142" t="s">
        <v>441</v>
      </c>
      <c r="I61" s="142" t="s">
        <v>441</v>
      </c>
      <c r="J61" s="62" t="s">
        <v>441</v>
      </c>
      <c r="K61" s="62" t="s">
        <v>441</v>
      </c>
      <c r="L61" s="62" t="s">
        <v>441</v>
      </c>
      <c r="M61" s="62" t="s">
        <v>441</v>
      </c>
      <c r="N61" s="62" t="s">
        <v>441</v>
      </c>
      <c r="O61" s="62" t="s">
        <v>441</v>
      </c>
      <c r="P61" s="62" t="s">
        <v>441</v>
      </c>
      <c r="Q61" s="62" t="s">
        <v>441</v>
      </c>
      <c r="R61" s="62" t="s">
        <v>441</v>
      </c>
      <c r="S61" s="62" t="s">
        <v>441</v>
      </c>
      <c r="T61" s="62" t="s">
        <v>441</v>
      </c>
      <c r="U61" s="62" t="s">
        <v>441</v>
      </c>
      <c r="V61" s="62" t="s">
        <v>441</v>
      </c>
      <c r="W61" s="62" t="s">
        <v>441</v>
      </c>
      <c r="X61" s="62" t="s">
        <v>441</v>
      </c>
      <c r="Y61" s="62" t="s">
        <v>441</v>
      </c>
      <c r="Z61" s="62" t="s">
        <v>441</v>
      </c>
      <c r="AA61" s="62" t="s">
        <v>441</v>
      </c>
      <c r="AB61" s="62" t="s">
        <v>441</v>
      </c>
      <c r="AC61" s="62" t="s">
        <v>441</v>
      </c>
      <c r="AD61" s="62" t="s">
        <v>441</v>
      </c>
      <c r="AE61" s="51"/>
      <c r="AF61" s="62" t="s">
        <v>443</v>
      </c>
      <c r="AG61" s="62" t="s">
        <v>443</v>
      </c>
      <c r="AH61" s="62" t="s">
        <v>443</v>
      </c>
      <c r="AI61" s="62" t="s">
        <v>443</v>
      </c>
      <c r="AJ61" s="62" t="s">
        <v>443</v>
      </c>
      <c r="AK61" s="62" t="s">
        <v>444</v>
      </c>
      <c r="AL61" s="40" t="s">
        <v>422</v>
      </c>
    </row>
    <row r="62" spans="1:38" ht="26.25" customHeight="1" thickBot="1" x14ac:dyDescent="0.25">
      <c r="A62" s="60" t="s">
        <v>53</v>
      </c>
      <c r="B62" s="68" t="s">
        <v>154</v>
      </c>
      <c r="C62" s="61" t="s">
        <v>155</v>
      </c>
      <c r="D62" s="62"/>
      <c r="E62" s="142" t="s">
        <v>443</v>
      </c>
      <c r="F62" s="142" t="s">
        <v>441</v>
      </c>
      <c r="G62" s="142" t="s">
        <v>441</v>
      </c>
      <c r="H62" s="142" t="s">
        <v>441</v>
      </c>
      <c r="I62" s="142" t="s">
        <v>441</v>
      </c>
      <c r="J62" s="62" t="s">
        <v>441</v>
      </c>
      <c r="K62" s="62" t="s">
        <v>441</v>
      </c>
      <c r="L62" s="62" t="s">
        <v>441</v>
      </c>
      <c r="M62" s="62" t="s">
        <v>441</v>
      </c>
      <c r="N62" s="62" t="s">
        <v>441</v>
      </c>
      <c r="O62" s="62" t="s">
        <v>441</v>
      </c>
      <c r="P62" s="62" t="s">
        <v>441</v>
      </c>
      <c r="Q62" s="62" t="s">
        <v>441</v>
      </c>
      <c r="R62" s="62" t="s">
        <v>441</v>
      </c>
      <c r="S62" s="62" t="s">
        <v>441</v>
      </c>
      <c r="T62" s="62" t="s">
        <v>441</v>
      </c>
      <c r="U62" s="62" t="s">
        <v>441</v>
      </c>
      <c r="V62" s="62" t="s">
        <v>441</v>
      </c>
      <c r="W62" s="62" t="s">
        <v>441</v>
      </c>
      <c r="X62" s="62" t="s">
        <v>441</v>
      </c>
      <c r="Y62" s="62" t="s">
        <v>441</v>
      </c>
      <c r="Z62" s="62" t="s">
        <v>441</v>
      </c>
      <c r="AA62" s="62" t="s">
        <v>441</v>
      </c>
      <c r="AB62" s="62" t="s">
        <v>441</v>
      </c>
      <c r="AC62" s="62" t="s">
        <v>441</v>
      </c>
      <c r="AD62" s="62" t="s">
        <v>441</v>
      </c>
      <c r="AE62" s="51"/>
      <c r="AF62" s="62" t="s">
        <v>443</v>
      </c>
      <c r="AG62" s="62" t="s">
        <v>443</v>
      </c>
      <c r="AH62" s="62" t="s">
        <v>443</v>
      </c>
      <c r="AI62" s="62" t="s">
        <v>443</v>
      </c>
      <c r="AJ62" s="62" t="s">
        <v>443</v>
      </c>
      <c r="AK62" s="62" t="s">
        <v>444</v>
      </c>
      <c r="AL62" s="40" t="s">
        <v>423</v>
      </c>
    </row>
    <row r="63" spans="1:38" ht="26.25" customHeight="1" thickBot="1" x14ac:dyDescent="0.25">
      <c r="A63" s="60" t="s">
        <v>53</v>
      </c>
      <c r="B63" s="68" t="s">
        <v>156</v>
      </c>
      <c r="C63" s="66" t="s">
        <v>157</v>
      </c>
      <c r="D63" s="69"/>
      <c r="E63" s="142" t="s">
        <v>444</v>
      </c>
      <c r="F63" s="142" t="s">
        <v>441</v>
      </c>
      <c r="G63" s="142" t="s">
        <v>441</v>
      </c>
      <c r="H63" s="142" t="s">
        <v>441</v>
      </c>
      <c r="I63" s="142" t="s">
        <v>441</v>
      </c>
      <c r="J63" s="62" t="s">
        <v>441</v>
      </c>
      <c r="K63" s="62" t="s">
        <v>441</v>
      </c>
      <c r="L63" s="62" t="s">
        <v>441</v>
      </c>
      <c r="M63" s="62" t="s">
        <v>441</v>
      </c>
      <c r="N63" s="62" t="s">
        <v>441</v>
      </c>
      <c r="O63" s="62" t="s">
        <v>441</v>
      </c>
      <c r="P63" s="62" t="s">
        <v>441</v>
      </c>
      <c r="Q63" s="62" t="s">
        <v>441</v>
      </c>
      <c r="R63" s="62" t="s">
        <v>441</v>
      </c>
      <c r="S63" s="62" t="s">
        <v>441</v>
      </c>
      <c r="T63" s="62" t="s">
        <v>441</v>
      </c>
      <c r="U63" s="62" t="s">
        <v>441</v>
      </c>
      <c r="V63" s="62" t="s">
        <v>441</v>
      </c>
      <c r="W63" s="62" t="s">
        <v>441</v>
      </c>
      <c r="X63" s="62" t="s">
        <v>441</v>
      </c>
      <c r="Y63" s="62" t="s">
        <v>441</v>
      </c>
      <c r="Z63" s="62" t="s">
        <v>441</v>
      </c>
      <c r="AA63" s="62" t="s">
        <v>441</v>
      </c>
      <c r="AB63" s="62" t="s">
        <v>441</v>
      </c>
      <c r="AC63" s="62" t="s">
        <v>441</v>
      </c>
      <c r="AD63" s="62" t="s">
        <v>441</v>
      </c>
      <c r="AE63" s="51"/>
      <c r="AF63" s="62" t="s">
        <v>443</v>
      </c>
      <c r="AG63" s="62" t="s">
        <v>443</v>
      </c>
      <c r="AH63" s="62" t="s">
        <v>443</v>
      </c>
      <c r="AI63" s="62" t="s">
        <v>443</v>
      </c>
      <c r="AJ63" s="62" t="s">
        <v>443</v>
      </c>
      <c r="AK63" s="62" t="s">
        <v>444</v>
      </c>
      <c r="AL63" s="40" t="s">
        <v>412</v>
      </c>
    </row>
    <row r="64" spans="1:38" ht="26.25" customHeight="1" thickBot="1" x14ac:dyDescent="0.25">
      <c r="A64" s="60" t="s">
        <v>53</v>
      </c>
      <c r="B64" s="68" t="s">
        <v>158</v>
      </c>
      <c r="C64" s="61" t="s">
        <v>159</v>
      </c>
      <c r="D64" s="62"/>
      <c r="E64" s="142" t="s">
        <v>442</v>
      </c>
      <c r="F64" s="142" t="s">
        <v>441</v>
      </c>
      <c r="G64" s="142" t="s">
        <v>441</v>
      </c>
      <c r="H64" s="142" t="s">
        <v>441</v>
      </c>
      <c r="I64" s="142" t="s">
        <v>441</v>
      </c>
      <c r="J64" s="62" t="s">
        <v>441</v>
      </c>
      <c r="K64" s="62" t="s">
        <v>441</v>
      </c>
      <c r="L64" s="62" t="s">
        <v>441</v>
      </c>
      <c r="M64" s="62" t="s">
        <v>441</v>
      </c>
      <c r="N64" s="62" t="s">
        <v>441</v>
      </c>
      <c r="O64" s="62" t="s">
        <v>441</v>
      </c>
      <c r="P64" s="62" t="s">
        <v>441</v>
      </c>
      <c r="Q64" s="62" t="s">
        <v>441</v>
      </c>
      <c r="R64" s="62" t="s">
        <v>441</v>
      </c>
      <c r="S64" s="62" t="s">
        <v>441</v>
      </c>
      <c r="T64" s="62" t="s">
        <v>441</v>
      </c>
      <c r="U64" s="62" t="s">
        <v>441</v>
      </c>
      <c r="V64" s="62" t="s">
        <v>441</v>
      </c>
      <c r="W64" s="62" t="s">
        <v>441</v>
      </c>
      <c r="X64" s="62" t="s">
        <v>441</v>
      </c>
      <c r="Y64" s="62" t="s">
        <v>441</v>
      </c>
      <c r="Z64" s="62" t="s">
        <v>441</v>
      </c>
      <c r="AA64" s="62" t="s">
        <v>441</v>
      </c>
      <c r="AB64" s="62" t="s">
        <v>441</v>
      </c>
      <c r="AC64" s="62" t="s">
        <v>441</v>
      </c>
      <c r="AD64" s="62" t="s">
        <v>441</v>
      </c>
      <c r="AE64" s="51"/>
      <c r="AF64" s="62" t="s">
        <v>443</v>
      </c>
      <c r="AG64" s="62" t="s">
        <v>443</v>
      </c>
      <c r="AH64" s="62" t="s">
        <v>443</v>
      </c>
      <c r="AI64" s="62" t="s">
        <v>443</v>
      </c>
      <c r="AJ64" s="62" t="s">
        <v>443</v>
      </c>
      <c r="AK64" s="62" t="s">
        <v>442</v>
      </c>
      <c r="AL64" s="40" t="s">
        <v>160</v>
      </c>
    </row>
    <row r="65" spans="1:38" ht="26.25" customHeight="1" thickBot="1" x14ac:dyDescent="0.25">
      <c r="A65" s="60" t="s">
        <v>53</v>
      </c>
      <c r="B65" s="64" t="s">
        <v>161</v>
      </c>
      <c r="C65" s="61" t="s">
        <v>162</v>
      </c>
      <c r="D65" s="62"/>
      <c r="E65" s="142" t="s">
        <v>442</v>
      </c>
      <c r="F65" s="142" t="s">
        <v>441</v>
      </c>
      <c r="G65" s="142" t="s">
        <v>441</v>
      </c>
      <c r="H65" s="142" t="s">
        <v>441</v>
      </c>
      <c r="I65" s="142" t="s">
        <v>441</v>
      </c>
      <c r="J65" s="62" t="s">
        <v>441</v>
      </c>
      <c r="K65" s="62" t="s">
        <v>441</v>
      </c>
      <c r="L65" s="62" t="s">
        <v>441</v>
      </c>
      <c r="M65" s="62" t="s">
        <v>441</v>
      </c>
      <c r="N65" s="62" t="s">
        <v>441</v>
      </c>
      <c r="O65" s="62" t="s">
        <v>441</v>
      </c>
      <c r="P65" s="62" t="s">
        <v>441</v>
      </c>
      <c r="Q65" s="62" t="s">
        <v>441</v>
      </c>
      <c r="R65" s="62" t="s">
        <v>441</v>
      </c>
      <c r="S65" s="62" t="s">
        <v>441</v>
      </c>
      <c r="T65" s="62" t="s">
        <v>441</v>
      </c>
      <c r="U65" s="62" t="s">
        <v>441</v>
      </c>
      <c r="V65" s="62" t="s">
        <v>441</v>
      </c>
      <c r="W65" s="62" t="s">
        <v>441</v>
      </c>
      <c r="X65" s="62" t="s">
        <v>441</v>
      </c>
      <c r="Y65" s="62" t="s">
        <v>441</v>
      </c>
      <c r="Z65" s="62" t="s">
        <v>441</v>
      </c>
      <c r="AA65" s="62" t="s">
        <v>441</v>
      </c>
      <c r="AB65" s="62" t="s">
        <v>441</v>
      </c>
      <c r="AC65" s="62" t="s">
        <v>441</v>
      </c>
      <c r="AD65" s="62" t="s">
        <v>441</v>
      </c>
      <c r="AE65" s="51"/>
      <c r="AF65" s="62" t="s">
        <v>443</v>
      </c>
      <c r="AG65" s="62" t="s">
        <v>443</v>
      </c>
      <c r="AH65" s="62" t="s">
        <v>443</v>
      </c>
      <c r="AI65" s="62" t="s">
        <v>443</v>
      </c>
      <c r="AJ65" s="62" t="s">
        <v>443</v>
      </c>
      <c r="AK65" s="62" t="s">
        <v>442</v>
      </c>
      <c r="AL65" s="40" t="s">
        <v>163</v>
      </c>
    </row>
    <row r="66" spans="1:38" ht="26.25" customHeight="1" thickBot="1" x14ac:dyDescent="0.25">
      <c r="A66" s="60" t="s">
        <v>53</v>
      </c>
      <c r="B66" s="64" t="s">
        <v>164</v>
      </c>
      <c r="C66" s="61" t="s">
        <v>165</v>
      </c>
      <c r="D66" s="62"/>
      <c r="E66" s="142" t="s">
        <v>442</v>
      </c>
      <c r="F66" s="142" t="s">
        <v>441</v>
      </c>
      <c r="G66" s="142" t="s">
        <v>441</v>
      </c>
      <c r="H66" s="142" t="s">
        <v>441</v>
      </c>
      <c r="I66" s="142" t="s">
        <v>441</v>
      </c>
      <c r="J66" s="62" t="s">
        <v>441</v>
      </c>
      <c r="K66" s="62" t="s">
        <v>441</v>
      </c>
      <c r="L66" s="62" t="s">
        <v>441</v>
      </c>
      <c r="M66" s="62" t="s">
        <v>441</v>
      </c>
      <c r="N66" s="62" t="s">
        <v>441</v>
      </c>
      <c r="O66" s="62" t="s">
        <v>441</v>
      </c>
      <c r="P66" s="62" t="s">
        <v>441</v>
      </c>
      <c r="Q66" s="62" t="s">
        <v>441</v>
      </c>
      <c r="R66" s="62" t="s">
        <v>441</v>
      </c>
      <c r="S66" s="62" t="s">
        <v>441</v>
      </c>
      <c r="T66" s="62" t="s">
        <v>441</v>
      </c>
      <c r="U66" s="62" t="s">
        <v>441</v>
      </c>
      <c r="V66" s="62" t="s">
        <v>441</v>
      </c>
      <c r="W66" s="62" t="s">
        <v>441</v>
      </c>
      <c r="X66" s="62" t="s">
        <v>441</v>
      </c>
      <c r="Y66" s="62" t="s">
        <v>441</v>
      </c>
      <c r="Z66" s="62" t="s">
        <v>441</v>
      </c>
      <c r="AA66" s="62" t="s">
        <v>441</v>
      </c>
      <c r="AB66" s="62" t="s">
        <v>441</v>
      </c>
      <c r="AC66" s="62" t="s">
        <v>441</v>
      </c>
      <c r="AD66" s="62" t="s">
        <v>441</v>
      </c>
      <c r="AE66" s="51"/>
      <c r="AF66" s="62" t="s">
        <v>443</v>
      </c>
      <c r="AG66" s="62" t="s">
        <v>443</v>
      </c>
      <c r="AH66" s="62" t="s">
        <v>443</v>
      </c>
      <c r="AI66" s="62" t="s">
        <v>443</v>
      </c>
      <c r="AJ66" s="62" t="s">
        <v>443</v>
      </c>
      <c r="AK66" s="62" t="s">
        <v>442</v>
      </c>
      <c r="AL66" s="40" t="s">
        <v>166</v>
      </c>
    </row>
    <row r="67" spans="1:38" ht="26.25" customHeight="1" thickBot="1" x14ac:dyDescent="0.25">
      <c r="A67" s="60" t="s">
        <v>53</v>
      </c>
      <c r="B67" s="64" t="s">
        <v>167</v>
      </c>
      <c r="C67" s="61" t="s">
        <v>168</v>
      </c>
      <c r="D67" s="62"/>
      <c r="E67" s="142" t="s">
        <v>444</v>
      </c>
      <c r="F67" s="142" t="s">
        <v>441</v>
      </c>
      <c r="G67" s="142" t="s">
        <v>441</v>
      </c>
      <c r="H67" s="142" t="s">
        <v>441</v>
      </c>
      <c r="I67" s="142" t="s">
        <v>441</v>
      </c>
      <c r="J67" s="62" t="s">
        <v>441</v>
      </c>
      <c r="K67" s="62" t="s">
        <v>441</v>
      </c>
      <c r="L67" s="62" t="s">
        <v>441</v>
      </c>
      <c r="M67" s="62" t="s">
        <v>441</v>
      </c>
      <c r="N67" s="62" t="s">
        <v>441</v>
      </c>
      <c r="O67" s="62" t="s">
        <v>441</v>
      </c>
      <c r="P67" s="62" t="s">
        <v>441</v>
      </c>
      <c r="Q67" s="62" t="s">
        <v>441</v>
      </c>
      <c r="R67" s="62" t="s">
        <v>441</v>
      </c>
      <c r="S67" s="62" t="s">
        <v>441</v>
      </c>
      <c r="T67" s="62" t="s">
        <v>441</v>
      </c>
      <c r="U67" s="62" t="s">
        <v>441</v>
      </c>
      <c r="V67" s="62" t="s">
        <v>441</v>
      </c>
      <c r="W67" s="62" t="s">
        <v>441</v>
      </c>
      <c r="X67" s="62" t="s">
        <v>441</v>
      </c>
      <c r="Y67" s="62" t="s">
        <v>441</v>
      </c>
      <c r="Z67" s="62" t="s">
        <v>441</v>
      </c>
      <c r="AA67" s="62" t="s">
        <v>441</v>
      </c>
      <c r="AB67" s="62" t="s">
        <v>441</v>
      </c>
      <c r="AC67" s="62" t="s">
        <v>441</v>
      </c>
      <c r="AD67" s="62" t="s">
        <v>441</v>
      </c>
      <c r="AE67" s="51"/>
      <c r="AF67" s="62" t="s">
        <v>443</v>
      </c>
      <c r="AG67" s="62" t="s">
        <v>443</v>
      </c>
      <c r="AH67" s="62" t="s">
        <v>443</v>
      </c>
      <c r="AI67" s="62" t="s">
        <v>443</v>
      </c>
      <c r="AJ67" s="62" t="s">
        <v>443</v>
      </c>
      <c r="AK67" s="62" t="s">
        <v>442</v>
      </c>
      <c r="AL67" s="40" t="s">
        <v>169</v>
      </c>
    </row>
    <row r="68" spans="1:38" ht="26.25" customHeight="1" thickBot="1" x14ac:dyDescent="0.25">
      <c r="A68" s="60" t="s">
        <v>53</v>
      </c>
      <c r="B68" s="64" t="s">
        <v>170</v>
      </c>
      <c r="C68" s="61" t="s">
        <v>171</v>
      </c>
      <c r="D68" s="62"/>
      <c r="E68" s="62" t="s">
        <v>442</v>
      </c>
      <c r="F68" s="62" t="s">
        <v>441</v>
      </c>
      <c r="G68" s="62" t="s">
        <v>441</v>
      </c>
      <c r="H68" s="62" t="s">
        <v>441</v>
      </c>
      <c r="I68" s="62" t="s">
        <v>441</v>
      </c>
      <c r="J68" s="62" t="s">
        <v>441</v>
      </c>
      <c r="K68" s="62" t="s">
        <v>441</v>
      </c>
      <c r="L68" s="62" t="s">
        <v>441</v>
      </c>
      <c r="M68" s="62" t="s">
        <v>441</v>
      </c>
      <c r="N68" s="62" t="s">
        <v>441</v>
      </c>
      <c r="O68" s="62" t="s">
        <v>441</v>
      </c>
      <c r="P68" s="62" t="s">
        <v>441</v>
      </c>
      <c r="Q68" s="62" t="s">
        <v>441</v>
      </c>
      <c r="R68" s="62" t="s">
        <v>441</v>
      </c>
      <c r="S68" s="62" t="s">
        <v>441</v>
      </c>
      <c r="T68" s="62" t="s">
        <v>441</v>
      </c>
      <c r="U68" s="62" t="s">
        <v>441</v>
      </c>
      <c r="V68" s="62" t="s">
        <v>441</v>
      </c>
      <c r="W68" s="62" t="s">
        <v>441</v>
      </c>
      <c r="X68" s="62" t="s">
        <v>441</v>
      </c>
      <c r="Y68" s="62" t="s">
        <v>441</v>
      </c>
      <c r="Z68" s="62" t="s">
        <v>441</v>
      </c>
      <c r="AA68" s="62" t="s">
        <v>441</v>
      </c>
      <c r="AB68" s="62" t="s">
        <v>441</v>
      </c>
      <c r="AC68" s="62" t="s">
        <v>441</v>
      </c>
      <c r="AD68" s="62" t="s">
        <v>441</v>
      </c>
      <c r="AE68" s="51"/>
      <c r="AF68" s="62" t="s">
        <v>443</v>
      </c>
      <c r="AG68" s="62" t="s">
        <v>443</v>
      </c>
      <c r="AH68" s="62" t="s">
        <v>443</v>
      </c>
      <c r="AI68" s="62" t="s">
        <v>443</v>
      </c>
      <c r="AJ68" s="62" t="s">
        <v>443</v>
      </c>
      <c r="AK68" s="62" t="s">
        <v>442</v>
      </c>
      <c r="AL68" s="40" t="s">
        <v>172</v>
      </c>
    </row>
    <row r="69" spans="1:38" ht="26.25" customHeight="1" thickBot="1" x14ac:dyDescent="0.25">
      <c r="A69" s="60" t="s">
        <v>53</v>
      </c>
      <c r="B69" s="60" t="s">
        <v>173</v>
      </c>
      <c r="C69" s="61" t="s">
        <v>174</v>
      </c>
      <c r="D69" s="67"/>
      <c r="E69" s="142" t="s">
        <v>443</v>
      </c>
      <c r="F69" s="142" t="s">
        <v>441</v>
      </c>
      <c r="G69" s="142" t="s">
        <v>441</v>
      </c>
      <c r="H69" s="142" t="s">
        <v>441</v>
      </c>
      <c r="I69" s="142" t="s">
        <v>441</v>
      </c>
      <c r="J69" s="62" t="s">
        <v>441</v>
      </c>
      <c r="K69" s="62" t="s">
        <v>441</v>
      </c>
      <c r="L69" s="62" t="s">
        <v>441</v>
      </c>
      <c r="M69" s="62" t="s">
        <v>441</v>
      </c>
      <c r="N69" s="62" t="s">
        <v>441</v>
      </c>
      <c r="O69" s="62" t="s">
        <v>441</v>
      </c>
      <c r="P69" s="62" t="s">
        <v>441</v>
      </c>
      <c r="Q69" s="62" t="s">
        <v>441</v>
      </c>
      <c r="R69" s="62" t="s">
        <v>441</v>
      </c>
      <c r="S69" s="62" t="s">
        <v>441</v>
      </c>
      <c r="T69" s="62" t="s">
        <v>441</v>
      </c>
      <c r="U69" s="62" t="s">
        <v>441</v>
      </c>
      <c r="V69" s="62" t="s">
        <v>441</v>
      </c>
      <c r="W69" s="62" t="s">
        <v>441</v>
      </c>
      <c r="X69" s="62" t="s">
        <v>441</v>
      </c>
      <c r="Y69" s="62" t="s">
        <v>441</v>
      </c>
      <c r="Z69" s="62" t="s">
        <v>441</v>
      </c>
      <c r="AA69" s="62" t="s">
        <v>441</v>
      </c>
      <c r="AB69" s="62" t="s">
        <v>441</v>
      </c>
      <c r="AC69" s="62" t="s">
        <v>441</v>
      </c>
      <c r="AD69" s="62" t="s">
        <v>441</v>
      </c>
      <c r="AE69" s="51"/>
      <c r="AF69" s="62" t="s">
        <v>443</v>
      </c>
      <c r="AG69" s="62" t="s">
        <v>443</v>
      </c>
      <c r="AH69" s="62" t="s">
        <v>443</v>
      </c>
      <c r="AI69" s="62" t="s">
        <v>443</v>
      </c>
      <c r="AJ69" s="62" t="s">
        <v>443</v>
      </c>
      <c r="AK69" s="62" t="s">
        <v>442</v>
      </c>
      <c r="AL69" s="40" t="s">
        <v>175</v>
      </c>
    </row>
    <row r="70" spans="1:38" ht="26.25" customHeight="1" thickBot="1" x14ac:dyDescent="0.25">
      <c r="A70" s="60" t="s">
        <v>53</v>
      </c>
      <c r="B70" s="60" t="s">
        <v>176</v>
      </c>
      <c r="C70" s="61" t="s">
        <v>385</v>
      </c>
      <c r="D70" s="67"/>
      <c r="E70" s="143" t="s">
        <v>444</v>
      </c>
      <c r="F70" s="143" t="s">
        <v>441</v>
      </c>
      <c r="G70" s="143" t="s">
        <v>441</v>
      </c>
      <c r="H70" s="143" t="s">
        <v>441</v>
      </c>
      <c r="I70" s="143" t="s">
        <v>441</v>
      </c>
      <c r="J70" s="62" t="s">
        <v>441</v>
      </c>
      <c r="K70" s="62" t="s">
        <v>441</v>
      </c>
      <c r="L70" s="62" t="s">
        <v>441</v>
      </c>
      <c r="M70" s="62" t="s">
        <v>441</v>
      </c>
      <c r="N70" s="62" t="s">
        <v>441</v>
      </c>
      <c r="O70" s="62" t="s">
        <v>441</v>
      </c>
      <c r="P70" s="62" t="s">
        <v>441</v>
      </c>
      <c r="Q70" s="62" t="s">
        <v>441</v>
      </c>
      <c r="R70" s="62" t="s">
        <v>441</v>
      </c>
      <c r="S70" s="62" t="s">
        <v>441</v>
      </c>
      <c r="T70" s="62" t="s">
        <v>441</v>
      </c>
      <c r="U70" s="62" t="s">
        <v>441</v>
      </c>
      <c r="V70" s="62" t="s">
        <v>441</v>
      </c>
      <c r="W70" s="62" t="s">
        <v>441</v>
      </c>
      <c r="X70" s="62" t="s">
        <v>441</v>
      </c>
      <c r="Y70" s="62" t="s">
        <v>441</v>
      </c>
      <c r="Z70" s="62" t="s">
        <v>441</v>
      </c>
      <c r="AA70" s="62" t="s">
        <v>441</v>
      </c>
      <c r="AB70" s="62" t="s">
        <v>441</v>
      </c>
      <c r="AC70" s="62" t="s">
        <v>441</v>
      </c>
      <c r="AD70" s="62" t="s">
        <v>441</v>
      </c>
      <c r="AE70" s="51"/>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143" t="s">
        <v>444</v>
      </c>
      <c r="F71" s="143" t="s">
        <v>441</v>
      </c>
      <c r="G71" s="143" t="s">
        <v>441</v>
      </c>
      <c r="H71" s="143" t="s">
        <v>441</v>
      </c>
      <c r="I71" s="143" t="s">
        <v>441</v>
      </c>
      <c r="J71" s="62" t="s">
        <v>441</v>
      </c>
      <c r="K71" s="62" t="s">
        <v>441</v>
      </c>
      <c r="L71" s="62" t="s">
        <v>441</v>
      </c>
      <c r="M71" s="62" t="s">
        <v>441</v>
      </c>
      <c r="N71" s="62" t="s">
        <v>441</v>
      </c>
      <c r="O71" s="62" t="s">
        <v>441</v>
      </c>
      <c r="P71" s="62" t="s">
        <v>441</v>
      </c>
      <c r="Q71" s="62" t="s">
        <v>441</v>
      </c>
      <c r="R71" s="62" t="s">
        <v>441</v>
      </c>
      <c r="S71" s="62" t="s">
        <v>441</v>
      </c>
      <c r="T71" s="62" t="s">
        <v>441</v>
      </c>
      <c r="U71" s="62" t="s">
        <v>441</v>
      </c>
      <c r="V71" s="62" t="s">
        <v>441</v>
      </c>
      <c r="W71" s="62" t="s">
        <v>441</v>
      </c>
      <c r="X71" s="62" t="s">
        <v>441</v>
      </c>
      <c r="Y71" s="62" t="s">
        <v>441</v>
      </c>
      <c r="Z71" s="62" t="s">
        <v>441</v>
      </c>
      <c r="AA71" s="62" t="s">
        <v>441</v>
      </c>
      <c r="AB71" s="62" t="s">
        <v>441</v>
      </c>
      <c r="AC71" s="62" t="s">
        <v>441</v>
      </c>
      <c r="AD71" s="62" t="s">
        <v>441</v>
      </c>
      <c r="AE71" s="51"/>
      <c r="AF71" s="62" t="s">
        <v>443</v>
      </c>
      <c r="AG71" s="62" t="s">
        <v>443</v>
      </c>
      <c r="AH71" s="62" t="s">
        <v>443</v>
      </c>
      <c r="AI71" s="62" t="s">
        <v>443</v>
      </c>
      <c r="AJ71" s="62" t="s">
        <v>443</v>
      </c>
      <c r="AK71" s="151" t="s">
        <v>444</v>
      </c>
      <c r="AL71" s="40" t="s">
        <v>412</v>
      </c>
    </row>
    <row r="72" spans="1:38" ht="26.25" customHeight="1" thickBot="1" x14ac:dyDescent="0.25">
      <c r="A72" s="60" t="s">
        <v>53</v>
      </c>
      <c r="B72" s="60" t="s">
        <v>179</v>
      </c>
      <c r="C72" s="61" t="s">
        <v>180</v>
      </c>
      <c r="D72" s="62"/>
      <c r="E72" s="143" t="s">
        <v>443</v>
      </c>
      <c r="F72" s="143" t="s">
        <v>441</v>
      </c>
      <c r="G72" s="143" t="s">
        <v>441</v>
      </c>
      <c r="H72" s="143" t="s">
        <v>441</v>
      </c>
      <c r="I72" s="142" t="s">
        <v>441</v>
      </c>
      <c r="J72" s="152" t="s">
        <v>441</v>
      </c>
      <c r="K72" s="152" t="s">
        <v>441</v>
      </c>
      <c r="L72" s="152" t="s">
        <v>441</v>
      </c>
      <c r="M72" s="152" t="s">
        <v>441</v>
      </c>
      <c r="N72" s="152" t="s">
        <v>441</v>
      </c>
      <c r="O72" s="152" t="s">
        <v>441</v>
      </c>
      <c r="P72" s="152" t="s">
        <v>441</v>
      </c>
      <c r="Q72" s="152" t="s">
        <v>441</v>
      </c>
      <c r="R72" s="152" t="s">
        <v>441</v>
      </c>
      <c r="S72" s="152" t="s">
        <v>441</v>
      </c>
      <c r="T72" s="152" t="s">
        <v>441</v>
      </c>
      <c r="U72" s="152" t="s">
        <v>441</v>
      </c>
      <c r="V72" s="152" t="s">
        <v>441</v>
      </c>
      <c r="W72" s="152" t="s">
        <v>441</v>
      </c>
      <c r="X72" s="152" t="s">
        <v>441</v>
      </c>
      <c r="Y72" s="152" t="s">
        <v>441</v>
      </c>
      <c r="Z72" s="152" t="s">
        <v>441</v>
      </c>
      <c r="AA72" s="152" t="s">
        <v>441</v>
      </c>
      <c r="AB72" s="152" t="s">
        <v>441</v>
      </c>
      <c r="AC72" s="152" t="s">
        <v>441</v>
      </c>
      <c r="AD72" s="152" t="s">
        <v>441</v>
      </c>
      <c r="AE72" s="51"/>
      <c r="AF72" s="62" t="s">
        <v>443</v>
      </c>
      <c r="AG72" s="62" t="s">
        <v>443</v>
      </c>
      <c r="AH72" s="62" t="s">
        <v>443</v>
      </c>
      <c r="AI72" s="62" t="s">
        <v>443</v>
      </c>
      <c r="AJ72" s="62" t="s">
        <v>443</v>
      </c>
      <c r="AK72" s="153">
        <v>994.72</v>
      </c>
      <c r="AL72" s="40" t="s">
        <v>181</v>
      </c>
    </row>
    <row r="73" spans="1:38" ht="26.25" customHeight="1" thickBot="1" x14ac:dyDescent="0.25">
      <c r="A73" s="60" t="s">
        <v>53</v>
      </c>
      <c r="B73" s="60" t="s">
        <v>182</v>
      </c>
      <c r="C73" s="61" t="s">
        <v>183</v>
      </c>
      <c r="D73" s="62"/>
      <c r="E73" s="142" t="s">
        <v>444</v>
      </c>
      <c r="F73" s="143" t="s">
        <v>441</v>
      </c>
      <c r="G73" s="143" t="s">
        <v>441</v>
      </c>
      <c r="H73" s="143" t="s">
        <v>441</v>
      </c>
      <c r="I73" s="143" t="s">
        <v>441</v>
      </c>
      <c r="J73" s="152" t="s">
        <v>441</v>
      </c>
      <c r="K73" s="152" t="s">
        <v>441</v>
      </c>
      <c r="L73" s="62" t="s">
        <v>441</v>
      </c>
      <c r="M73" s="152" t="s">
        <v>441</v>
      </c>
      <c r="N73" s="152" t="s">
        <v>441</v>
      </c>
      <c r="O73" s="152" t="s">
        <v>441</v>
      </c>
      <c r="P73" s="152" t="s">
        <v>441</v>
      </c>
      <c r="Q73" s="152" t="s">
        <v>441</v>
      </c>
      <c r="R73" s="152" t="s">
        <v>441</v>
      </c>
      <c r="S73" s="152" t="s">
        <v>441</v>
      </c>
      <c r="T73" s="152" t="s">
        <v>441</v>
      </c>
      <c r="U73" s="152" t="s">
        <v>441</v>
      </c>
      <c r="V73" s="152" t="s">
        <v>441</v>
      </c>
      <c r="W73" s="152" t="s">
        <v>441</v>
      </c>
      <c r="X73" s="152" t="s">
        <v>441</v>
      </c>
      <c r="Y73" s="152" t="s">
        <v>441</v>
      </c>
      <c r="Z73" s="152" t="s">
        <v>441</v>
      </c>
      <c r="AA73" s="152" t="s">
        <v>441</v>
      </c>
      <c r="AB73" s="152" t="s">
        <v>441</v>
      </c>
      <c r="AC73" s="152" t="s">
        <v>441</v>
      </c>
      <c r="AD73" s="152" t="s">
        <v>441</v>
      </c>
      <c r="AE73" s="51"/>
      <c r="AF73" s="62" t="s">
        <v>443</v>
      </c>
      <c r="AG73" s="62" t="s">
        <v>443</v>
      </c>
      <c r="AH73" s="62" t="s">
        <v>443</v>
      </c>
      <c r="AI73" s="62" t="s">
        <v>443</v>
      </c>
      <c r="AJ73" s="62" t="s">
        <v>443</v>
      </c>
      <c r="AK73" s="153">
        <v>59.802999999999997</v>
      </c>
      <c r="AL73" s="40" t="s">
        <v>184</v>
      </c>
    </row>
    <row r="74" spans="1:38" ht="26.25" customHeight="1" thickBot="1" x14ac:dyDescent="0.25">
      <c r="A74" s="60" t="s">
        <v>53</v>
      </c>
      <c r="B74" s="60" t="s">
        <v>185</v>
      </c>
      <c r="C74" s="61" t="s">
        <v>186</v>
      </c>
      <c r="D74" s="62"/>
      <c r="E74" s="142" t="s">
        <v>444</v>
      </c>
      <c r="F74" s="142" t="s">
        <v>441</v>
      </c>
      <c r="G74" s="142" t="s">
        <v>441</v>
      </c>
      <c r="H74" s="142" t="s">
        <v>441</v>
      </c>
      <c r="I74" s="62" t="s">
        <v>441</v>
      </c>
      <c r="J74" s="62" t="s">
        <v>441</v>
      </c>
      <c r="K74" s="62" t="s">
        <v>441</v>
      </c>
      <c r="L74" s="62" t="s">
        <v>441</v>
      </c>
      <c r="M74" s="62" t="s">
        <v>441</v>
      </c>
      <c r="N74" s="62" t="s">
        <v>441</v>
      </c>
      <c r="O74" s="62" t="s">
        <v>441</v>
      </c>
      <c r="P74" s="62" t="s">
        <v>441</v>
      </c>
      <c r="Q74" s="62" t="s">
        <v>441</v>
      </c>
      <c r="R74" s="62" t="s">
        <v>441</v>
      </c>
      <c r="S74" s="62" t="s">
        <v>441</v>
      </c>
      <c r="T74" s="62" t="s">
        <v>441</v>
      </c>
      <c r="U74" s="62" t="s">
        <v>441</v>
      </c>
      <c r="V74" s="62" t="s">
        <v>441</v>
      </c>
      <c r="W74" s="62" t="s">
        <v>441</v>
      </c>
      <c r="X74" s="62" t="s">
        <v>441</v>
      </c>
      <c r="Y74" s="62" t="s">
        <v>441</v>
      </c>
      <c r="Z74" s="62" t="s">
        <v>441</v>
      </c>
      <c r="AA74" s="62" t="s">
        <v>441</v>
      </c>
      <c r="AB74" s="62" t="s">
        <v>441</v>
      </c>
      <c r="AC74" s="62" t="s">
        <v>441</v>
      </c>
      <c r="AD74" s="62" t="s">
        <v>441</v>
      </c>
      <c r="AE74" s="51"/>
      <c r="AF74" s="62" t="s">
        <v>443</v>
      </c>
      <c r="AG74" s="62" t="s">
        <v>443</v>
      </c>
      <c r="AH74" s="62" t="s">
        <v>443</v>
      </c>
      <c r="AI74" s="62" t="s">
        <v>443</v>
      </c>
      <c r="AJ74" s="62" t="s">
        <v>443</v>
      </c>
      <c r="AK74" s="153" t="s">
        <v>444</v>
      </c>
      <c r="AL74" s="40" t="s">
        <v>187</v>
      </c>
    </row>
    <row r="75" spans="1:38" ht="26.25" customHeight="1" thickBot="1" x14ac:dyDescent="0.25">
      <c r="A75" s="60" t="s">
        <v>53</v>
      </c>
      <c r="B75" s="60" t="s">
        <v>188</v>
      </c>
      <c r="C75" s="61" t="s">
        <v>189</v>
      </c>
      <c r="D75" s="67"/>
      <c r="E75" s="67" t="s">
        <v>442</v>
      </c>
      <c r="F75" s="62" t="s">
        <v>441</v>
      </c>
      <c r="G75" s="62" t="s">
        <v>441</v>
      </c>
      <c r="H75" s="62" t="s">
        <v>441</v>
      </c>
      <c r="I75" s="62" t="s">
        <v>441</v>
      </c>
      <c r="J75" s="62" t="s">
        <v>441</v>
      </c>
      <c r="K75" s="62" t="s">
        <v>441</v>
      </c>
      <c r="L75" s="62" t="s">
        <v>441</v>
      </c>
      <c r="M75" s="62" t="s">
        <v>441</v>
      </c>
      <c r="N75" s="62" t="s">
        <v>441</v>
      </c>
      <c r="O75" s="62" t="s">
        <v>441</v>
      </c>
      <c r="P75" s="62" t="s">
        <v>441</v>
      </c>
      <c r="Q75" s="62" t="s">
        <v>441</v>
      </c>
      <c r="R75" s="62" t="s">
        <v>441</v>
      </c>
      <c r="S75" s="62" t="s">
        <v>441</v>
      </c>
      <c r="T75" s="62" t="s">
        <v>441</v>
      </c>
      <c r="U75" s="62" t="s">
        <v>441</v>
      </c>
      <c r="V75" s="62" t="s">
        <v>441</v>
      </c>
      <c r="W75" s="62" t="s">
        <v>441</v>
      </c>
      <c r="X75" s="62" t="s">
        <v>441</v>
      </c>
      <c r="Y75" s="62" t="s">
        <v>441</v>
      </c>
      <c r="Z75" s="62" t="s">
        <v>441</v>
      </c>
      <c r="AA75" s="62" t="s">
        <v>441</v>
      </c>
      <c r="AB75" s="62" t="s">
        <v>441</v>
      </c>
      <c r="AC75" s="62" t="s">
        <v>441</v>
      </c>
      <c r="AD75" s="62" t="s">
        <v>441</v>
      </c>
      <c r="AE75" s="51"/>
      <c r="AF75" s="62" t="s">
        <v>443</v>
      </c>
      <c r="AG75" s="62" t="s">
        <v>443</v>
      </c>
      <c r="AH75" s="62" t="s">
        <v>443</v>
      </c>
      <c r="AI75" s="62" t="s">
        <v>443</v>
      </c>
      <c r="AJ75" s="62" t="s">
        <v>443</v>
      </c>
      <c r="AK75" s="154" t="s">
        <v>444</v>
      </c>
      <c r="AL75" s="40" t="s">
        <v>190</v>
      </c>
    </row>
    <row r="76" spans="1:38" ht="26.25" customHeight="1" thickBot="1" x14ac:dyDescent="0.25">
      <c r="A76" s="60" t="s">
        <v>53</v>
      </c>
      <c r="B76" s="60" t="s">
        <v>191</v>
      </c>
      <c r="C76" s="61" t="s">
        <v>192</v>
      </c>
      <c r="D76" s="62"/>
      <c r="E76" s="142" t="s">
        <v>443</v>
      </c>
      <c r="F76" s="142" t="s">
        <v>441</v>
      </c>
      <c r="G76" s="142" t="s">
        <v>441</v>
      </c>
      <c r="H76" s="142" t="s">
        <v>441</v>
      </c>
      <c r="I76" s="62" t="s">
        <v>441</v>
      </c>
      <c r="J76" s="62" t="s">
        <v>441</v>
      </c>
      <c r="K76" s="62" t="s">
        <v>441</v>
      </c>
      <c r="L76" s="62" t="s">
        <v>441</v>
      </c>
      <c r="M76" s="62" t="s">
        <v>441</v>
      </c>
      <c r="N76" s="62" t="s">
        <v>441</v>
      </c>
      <c r="O76" s="62" t="s">
        <v>441</v>
      </c>
      <c r="P76" s="62" t="s">
        <v>441</v>
      </c>
      <c r="Q76" s="62" t="s">
        <v>441</v>
      </c>
      <c r="R76" s="62" t="s">
        <v>441</v>
      </c>
      <c r="S76" s="62" t="s">
        <v>441</v>
      </c>
      <c r="T76" s="62" t="s">
        <v>441</v>
      </c>
      <c r="U76" s="62" t="s">
        <v>441</v>
      </c>
      <c r="V76" s="62" t="s">
        <v>441</v>
      </c>
      <c r="W76" s="62" t="s">
        <v>441</v>
      </c>
      <c r="X76" s="62" t="s">
        <v>441</v>
      </c>
      <c r="Y76" s="62" t="s">
        <v>441</v>
      </c>
      <c r="Z76" s="62" t="s">
        <v>441</v>
      </c>
      <c r="AA76" s="62" t="s">
        <v>441</v>
      </c>
      <c r="AB76" s="62" t="s">
        <v>441</v>
      </c>
      <c r="AC76" s="62" t="s">
        <v>441</v>
      </c>
      <c r="AD76" s="62" t="s">
        <v>441</v>
      </c>
      <c r="AE76" s="51"/>
      <c r="AF76" s="62" t="s">
        <v>443</v>
      </c>
      <c r="AG76" s="62" t="s">
        <v>443</v>
      </c>
      <c r="AH76" s="62" t="s">
        <v>443</v>
      </c>
      <c r="AI76" s="62" t="s">
        <v>443</v>
      </c>
      <c r="AJ76" s="62" t="s">
        <v>443</v>
      </c>
      <c r="AK76" s="153">
        <v>71.113</v>
      </c>
      <c r="AL76" s="40" t="s">
        <v>193</v>
      </c>
    </row>
    <row r="77" spans="1:38" ht="26.25" customHeight="1" thickBot="1" x14ac:dyDescent="0.25">
      <c r="A77" s="60" t="s">
        <v>53</v>
      </c>
      <c r="B77" s="60" t="s">
        <v>194</v>
      </c>
      <c r="C77" s="61" t="s">
        <v>195</v>
      </c>
      <c r="D77" s="62"/>
      <c r="E77" s="142" t="s">
        <v>444</v>
      </c>
      <c r="F77" s="142" t="s">
        <v>441</v>
      </c>
      <c r="G77" s="142" t="s">
        <v>441</v>
      </c>
      <c r="H77" s="142" t="s">
        <v>441</v>
      </c>
      <c r="I77" s="62" t="s">
        <v>441</v>
      </c>
      <c r="J77" s="62" t="s">
        <v>441</v>
      </c>
      <c r="K77" s="62" t="s">
        <v>441</v>
      </c>
      <c r="L77" s="62" t="s">
        <v>441</v>
      </c>
      <c r="M77" s="62" t="s">
        <v>441</v>
      </c>
      <c r="N77" s="62" t="s">
        <v>441</v>
      </c>
      <c r="O77" s="62" t="s">
        <v>441</v>
      </c>
      <c r="P77" s="62" t="s">
        <v>441</v>
      </c>
      <c r="Q77" s="62" t="s">
        <v>441</v>
      </c>
      <c r="R77" s="62" t="s">
        <v>441</v>
      </c>
      <c r="S77" s="62" t="s">
        <v>441</v>
      </c>
      <c r="T77" s="62" t="s">
        <v>441</v>
      </c>
      <c r="U77" s="62" t="s">
        <v>441</v>
      </c>
      <c r="V77" s="62" t="s">
        <v>441</v>
      </c>
      <c r="W77" s="62" t="s">
        <v>441</v>
      </c>
      <c r="X77" s="62" t="s">
        <v>441</v>
      </c>
      <c r="Y77" s="62" t="s">
        <v>441</v>
      </c>
      <c r="Z77" s="62" t="s">
        <v>441</v>
      </c>
      <c r="AA77" s="62" t="s">
        <v>441</v>
      </c>
      <c r="AB77" s="62" t="s">
        <v>441</v>
      </c>
      <c r="AC77" s="62" t="s">
        <v>441</v>
      </c>
      <c r="AD77" s="62" t="s">
        <v>441</v>
      </c>
      <c r="AE77" s="51"/>
      <c r="AF77" s="62" t="s">
        <v>443</v>
      </c>
      <c r="AG77" s="62" t="s">
        <v>443</v>
      </c>
      <c r="AH77" s="62" t="s">
        <v>443</v>
      </c>
      <c r="AI77" s="62" t="s">
        <v>443</v>
      </c>
      <c r="AJ77" s="62" t="s">
        <v>443</v>
      </c>
      <c r="AK77" s="154">
        <v>66.126000000000005</v>
      </c>
      <c r="AL77" s="40" t="s">
        <v>196</v>
      </c>
    </row>
    <row r="78" spans="1:38" ht="26.25" customHeight="1" thickBot="1" x14ac:dyDescent="0.25">
      <c r="A78" s="60" t="s">
        <v>53</v>
      </c>
      <c r="B78" s="60" t="s">
        <v>197</v>
      </c>
      <c r="C78" s="61" t="s">
        <v>198</v>
      </c>
      <c r="D78" s="62"/>
      <c r="E78" s="142" t="s">
        <v>444</v>
      </c>
      <c r="F78" s="142" t="s">
        <v>441</v>
      </c>
      <c r="G78" s="142" t="s">
        <v>441</v>
      </c>
      <c r="H78" s="142" t="s">
        <v>441</v>
      </c>
      <c r="I78" s="62" t="s">
        <v>441</v>
      </c>
      <c r="J78" s="62" t="s">
        <v>441</v>
      </c>
      <c r="K78" s="62" t="s">
        <v>441</v>
      </c>
      <c r="L78" s="62" t="s">
        <v>441</v>
      </c>
      <c r="M78" s="62" t="s">
        <v>441</v>
      </c>
      <c r="N78" s="62" t="s">
        <v>441</v>
      </c>
      <c r="O78" s="62" t="s">
        <v>441</v>
      </c>
      <c r="P78" s="62" t="s">
        <v>441</v>
      </c>
      <c r="Q78" s="62" t="s">
        <v>441</v>
      </c>
      <c r="R78" s="62" t="s">
        <v>441</v>
      </c>
      <c r="S78" s="62" t="s">
        <v>441</v>
      </c>
      <c r="T78" s="62" t="s">
        <v>441</v>
      </c>
      <c r="U78" s="62" t="s">
        <v>441</v>
      </c>
      <c r="V78" s="62" t="s">
        <v>441</v>
      </c>
      <c r="W78" s="62" t="s">
        <v>441</v>
      </c>
      <c r="X78" s="62" t="s">
        <v>441</v>
      </c>
      <c r="Y78" s="62" t="s">
        <v>441</v>
      </c>
      <c r="Z78" s="62" t="s">
        <v>441</v>
      </c>
      <c r="AA78" s="62" t="s">
        <v>441</v>
      </c>
      <c r="AB78" s="62" t="s">
        <v>441</v>
      </c>
      <c r="AC78" s="62" t="s">
        <v>441</v>
      </c>
      <c r="AD78" s="62" t="s">
        <v>441</v>
      </c>
      <c r="AE78" s="51"/>
      <c r="AF78" s="62" t="s">
        <v>443</v>
      </c>
      <c r="AG78" s="62" t="s">
        <v>443</v>
      </c>
      <c r="AH78" s="62" t="s">
        <v>443</v>
      </c>
      <c r="AI78" s="62" t="s">
        <v>443</v>
      </c>
      <c r="AJ78" s="62" t="s">
        <v>443</v>
      </c>
      <c r="AK78" s="151" t="s">
        <v>442</v>
      </c>
      <c r="AL78" s="40" t="s">
        <v>199</v>
      </c>
    </row>
    <row r="79" spans="1:38" ht="26.25" customHeight="1" thickBot="1" x14ac:dyDescent="0.25">
      <c r="A79" s="60" t="s">
        <v>53</v>
      </c>
      <c r="B79" s="60" t="s">
        <v>200</v>
      </c>
      <c r="C79" s="61" t="s">
        <v>201</v>
      </c>
      <c r="D79" s="62"/>
      <c r="E79" s="142" t="s">
        <v>444</v>
      </c>
      <c r="F79" s="142" t="s">
        <v>441</v>
      </c>
      <c r="G79" s="142" t="s">
        <v>441</v>
      </c>
      <c r="H79" s="142" t="s">
        <v>441</v>
      </c>
      <c r="I79" s="62" t="s">
        <v>441</v>
      </c>
      <c r="J79" s="62" t="s">
        <v>441</v>
      </c>
      <c r="K79" s="62" t="s">
        <v>441</v>
      </c>
      <c r="L79" s="62" t="s">
        <v>441</v>
      </c>
      <c r="M79" s="62" t="s">
        <v>441</v>
      </c>
      <c r="N79" s="62" t="s">
        <v>441</v>
      </c>
      <c r="O79" s="62" t="s">
        <v>441</v>
      </c>
      <c r="P79" s="62" t="s">
        <v>441</v>
      </c>
      <c r="Q79" s="62" t="s">
        <v>441</v>
      </c>
      <c r="R79" s="62" t="s">
        <v>441</v>
      </c>
      <c r="S79" s="62" t="s">
        <v>441</v>
      </c>
      <c r="T79" s="62" t="s">
        <v>441</v>
      </c>
      <c r="U79" s="62" t="s">
        <v>441</v>
      </c>
      <c r="V79" s="62" t="s">
        <v>441</v>
      </c>
      <c r="W79" s="62" t="s">
        <v>441</v>
      </c>
      <c r="X79" s="62" t="s">
        <v>441</v>
      </c>
      <c r="Y79" s="62" t="s">
        <v>441</v>
      </c>
      <c r="Z79" s="62" t="s">
        <v>441</v>
      </c>
      <c r="AA79" s="62" t="s">
        <v>441</v>
      </c>
      <c r="AB79" s="62" t="s">
        <v>441</v>
      </c>
      <c r="AC79" s="62" t="s">
        <v>441</v>
      </c>
      <c r="AD79" s="62" t="s">
        <v>441</v>
      </c>
      <c r="AE79" s="51"/>
      <c r="AF79" s="62" t="s">
        <v>443</v>
      </c>
      <c r="AG79" s="62" t="s">
        <v>443</v>
      </c>
      <c r="AH79" s="62" t="s">
        <v>443</v>
      </c>
      <c r="AI79" s="62" t="s">
        <v>443</v>
      </c>
      <c r="AJ79" s="62" t="s">
        <v>443</v>
      </c>
      <c r="AK79" s="151" t="s">
        <v>442</v>
      </c>
      <c r="AL79" s="40" t="s">
        <v>202</v>
      </c>
    </row>
    <row r="80" spans="1:38" ht="26.25" customHeight="1" thickBot="1" x14ac:dyDescent="0.25">
      <c r="A80" s="60" t="s">
        <v>53</v>
      </c>
      <c r="B80" s="64" t="s">
        <v>203</v>
      </c>
      <c r="C80" s="66" t="s">
        <v>204</v>
      </c>
      <c r="D80" s="62"/>
      <c r="E80" s="155" t="s">
        <v>444</v>
      </c>
      <c r="F80" s="155" t="s">
        <v>441</v>
      </c>
      <c r="G80" s="155" t="s">
        <v>441</v>
      </c>
      <c r="H80" s="155" t="s">
        <v>441</v>
      </c>
      <c r="I80" s="62" t="s">
        <v>441</v>
      </c>
      <c r="J80" s="62" t="s">
        <v>441</v>
      </c>
      <c r="K80" s="62" t="s">
        <v>441</v>
      </c>
      <c r="L80" s="62" t="s">
        <v>441</v>
      </c>
      <c r="M80" s="62" t="s">
        <v>441</v>
      </c>
      <c r="N80" s="62" t="s">
        <v>441</v>
      </c>
      <c r="O80" s="62" t="s">
        <v>441</v>
      </c>
      <c r="P80" s="62" t="s">
        <v>441</v>
      </c>
      <c r="Q80" s="62" t="s">
        <v>441</v>
      </c>
      <c r="R80" s="62" t="s">
        <v>441</v>
      </c>
      <c r="S80" s="62" t="s">
        <v>441</v>
      </c>
      <c r="T80" s="62" t="s">
        <v>441</v>
      </c>
      <c r="U80" s="62" t="s">
        <v>441</v>
      </c>
      <c r="V80" s="62" t="s">
        <v>441</v>
      </c>
      <c r="W80" s="62" t="s">
        <v>441</v>
      </c>
      <c r="X80" s="62" t="s">
        <v>441</v>
      </c>
      <c r="Y80" s="62" t="s">
        <v>441</v>
      </c>
      <c r="Z80" s="62" t="s">
        <v>441</v>
      </c>
      <c r="AA80" s="62" t="s">
        <v>441</v>
      </c>
      <c r="AB80" s="62" t="s">
        <v>441</v>
      </c>
      <c r="AC80" s="62" t="s">
        <v>441</v>
      </c>
      <c r="AD80" s="62" t="s">
        <v>441</v>
      </c>
      <c r="AE80" s="51"/>
      <c r="AF80" s="62" t="s">
        <v>443</v>
      </c>
      <c r="AG80" s="62" t="s">
        <v>443</v>
      </c>
      <c r="AH80" s="62" t="s">
        <v>443</v>
      </c>
      <c r="AI80" s="62" t="s">
        <v>443</v>
      </c>
      <c r="AJ80" s="62" t="s">
        <v>443</v>
      </c>
      <c r="AK80" s="151" t="s">
        <v>444</v>
      </c>
      <c r="AL80" s="40" t="s">
        <v>412</v>
      </c>
    </row>
    <row r="81" spans="1:38" ht="26.25" customHeight="1" thickBot="1" x14ac:dyDescent="0.25">
      <c r="A81" s="60" t="s">
        <v>53</v>
      </c>
      <c r="B81" s="64" t="s">
        <v>205</v>
      </c>
      <c r="C81" s="66" t="s">
        <v>206</v>
      </c>
      <c r="D81" s="62"/>
      <c r="E81" s="155" t="s">
        <v>444</v>
      </c>
      <c r="F81" s="155" t="s">
        <v>441</v>
      </c>
      <c r="G81" s="155" t="s">
        <v>441</v>
      </c>
      <c r="H81" s="155" t="s">
        <v>441</v>
      </c>
      <c r="I81" s="62" t="s">
        <v>441</v>
      </c>
      <c r="J81" s="62" t="s">
        <v>441</v>
      </c>
      <c r="K81" s="62" t="s">
        <v>441</v>
      </c>
      <c r="L81" s="62" t="s">
        <v>441</v>
      </c>
      <c r="M81" s="62" t="s">
        <v>441</v>
      </c>
      <c r="N81" s="62" t="s">
        <v>441</v>
      </c>
      <c r="O81" s="62" t="s">
        <v>441</v>
      </c>
      <c r="P81" s="62" t="s">
        <v>441</v>
      </c>
      <c r="Q81" s="62" t="s">
        <v>441</v>
      </c>
      <c r="R81" s="62" t="s">
        <v>441</v>
      </c>
      <c r="S81" s="62" t="s">
        <v>441</v>
      </c>
      <c r="T81" s="62" t="s">
        <v>441</v>
      </c>
      <c r="U81" s="62" t="s">
        <v>441</v>
      </c>
      <c r="V81" s="62" t="s">
        <v>441</v>
      </c>
      <c r="W81" s="62" t="s">
        <v>441</v>
      </c>
      <c r="X81" s="62" t="s">
        <v>441</v>
      </c>
      <c r="Y81" s="62" t="s">
        <v>441</v>
      </c>
      <c r="Z81" s="62" t="s">
        <v>441</v>
      </c>
      <c r="AA81" s="62" t="s">
        <v>441</v>
      </c>
      <c r="AB81" s="62" t="s">
        <v>441</v>
      </c>
      <c r="AC81" s="62" t="s">
        <v>441</v>
      </c>
      <c r="AD81" s="62" t="s">
        <v>441</v>
      </c>
      <c r="AE81" s="51"/>
      <c r="AF81" s="62" t="s">
        <v>443</v>
      </c>
      <c r="AG81" s="62" t="s">
        <v>443</v>
      </c>
      <c r="AH81" s="62" t="s">
        <v>443</v>
      </c>
      <c r="AI81" s="62" t="s">
        <v>443</v>
      </c>
      <c r="AJ81" s="62" t="s">
        <v>443</v>
      </c>
      <c r="AK81" s="154" t="s">
        <v>444</v>
      </c>
      <c r="AL81" s="40" t="s">
        <v>207</v>
      </c>
    </row>
    <row r="82" spans="1:38" ht="26.25" customHeight="1" thickBot="1" x14ac:dyDescent="0.25">
      <c r="A82" s="60" t="s">
        <v>208</v>
      </c>
      <c r="B82" s="64" t="s">
        <v>209</v>
      </c>
      <c r="C82" s="70" t="s">
        <v>210</v>
      </c>
      <c r="D82" s="62"/>
      <c r="E82" s="142" t="s">
        <v>443</v>
      </c>
      <c r="F82" s="142" t="s">
        <v>441</v>
      </c>
      <c r="G82" s="142" t="s">
        <v>441</v>
      </c>
      <c r="H82" s="142" t="s">
        <v>441</v>
      </c>
      <c r="I82" s="62" t="s">
        <v>441</v>
      </c>
      <c r="J82" s="62" t="s">
        <v>441</v>
      </c>
      <c r="K82" s="62" t="s">
        <v>441</v>
      </c>
      <c r="L82" s="62" t="s">
        <v>441</v>
      </c>
      <c r="M82" s="62" t="s">
        <v>441</v>
      </c>
      <c r="N82" s="62" t="s">
        <v>441</v>
      </c>
      <c r="O82" s="62" t="s">
        <v>441</v>
      </c>
      <c r="P82" s="62" t="s">
        <v>441</v>
      </c>
      <c r="Q82" s="62" t="s">
        <v>441</v>
      </c>
      <c r="R82" s="62" t="s">
        <v>441</v>
      </c>
      <c r="S82" s="62" t="s">
        <v>441</v>
      </c>
      <c r="T82" s="62" t="s">
        <v>441</v>
      </c>
      <c r="U82" s="62" t="s">
        <v>441</v>
      </c>
      <c r="V82" s="62" t="s">
        <v>441</v>
      </c>
      <c r="W82" s="62" t="s">
        <v>441</v>
      </c>
      <c r="X82" s="62" t="s">
        <v>441</v>
      </c>
      <c r="Y82" s="62" t="s">
        <v>441</v>
      </c>
      <c r="Z82" s="62" t="s">
        <v>441</v>
      </c>
      <c r="AA82" s="62" t="s">
        <v>441</v>
      </c>
      <c r="AB82" s="62" t="s">
        <v>441</v>
      </c>
      <c r="AC82" s="62" t="s">
        <v>441</v>
      </c>
      <c r="AD82" s="62" t="s">
        <v>441</v>
      </c>
      <c r="AE82" s="51"/>
      <c r="AF82" s="62" t="s">
        <v>443</v>
      </c>
      <c r="AG82" s="62" t="s">
        <v>443</v>
      </c>
      <c r="AH82" s="62" t="s">
        <v>443</v>
      </c>
      <c r="AI82" s="62" t="s">
        <v>443</v>
      </c>
      <c r="AJ82" s="62" t="s">
        <v>443</v>
      </c>
      <c r="AK82" s="154" t="s">
        <v>444</v>
      </c>
      <c r="AL82" s="40" t="s">
        <v>219</v>
      </c>
    </row>
    <row r="83" spans="1:38" ht="26.25" customHeight="1" thickBot="1" x14ac:dyDescent="0.25">
      <c r="A83" s="60" t="s">
        <v>53</v>
      </c>
      <c r="B83" s="71" t="s">
        <v>211</v>
      </c>
      <c r="C83" s="72" t="s">
        <v>212</v>
      </c>
      <c r="D83" s="62"/>
      <c r="E83" s="142" t="s">
        <v>444</v>
      </c>
      <c r="F83" s="142" t="s">
        <v>441</v>
      </c>
      <c r="G83" s="142" t="s">
        <v>441</v>
      </c>
      <c r="H83" s="142" t="s">
        <v>441</v>
      </c>
      <c r="I83" s="62" t="s">
        <v>441</v>
      </c>
      <c r="J83" s="62" t="s">
        <v>441</v>
      </c>
      <c r="K83" s="62" t="s">
        <v>441</v>
      </c>
      <c r="L83" s="62" t="s">
        <v>441</v>
      </c>
      <c r="M83" s="62" t="s">
        <v>441</v>
      </c>
      <c r="N83" s="62" t="s">
        <v>441</v>
      </c>
      <c r="O83" s="62" t="s">
        <v>441</v>
      </c>
      <c r="P83" s="62" t="s">
        <v>441</v>
      </c>
      <c r="Q83" s="62" t="s">
        <v>441</v>
      </c>
      <c r="R83" s="62" t="s">
        <v>441</v>
      </c>
      <c r="S83" s="62" t="s">
        <v>441</v>
      </c>
      <c r="T83" s="62" t="s">
        <v>441</v>
      </c>
      <c r="U83" s="62" t="s">
        <v>441</v>
      </c>
      <c r="V83" s="62" t="s">
        <v>441</v>
      </c>
      <c r="W83" s="62" t="s">
        <v>441</v>
      </c>
      <c r="X83" s="62" t="s">
        <v>441</v>
      </c>
      <c r="Y83" s="62" t="s">
        <v>441</v>
      </c>
      <c r="Z83" s="62" t="s">
        <v>441</v>
      </c>
      <c r="AA83" s="62" t="s">
        <v>441</v>
      </c>
      <c r="AB83" s="62" t="s">
        <v>441</v>
      </c>
      <c r="AC83" s="62" t="s">
        <v>441</v>
      </c>
      <c r="AD83" s="62" t="s">
        <v>441</v>
      </c>
      <c r="AE83" s="51"/>
      <c r="AF83" s="62" t="s">
        <v>443</v>
      </c>
      <c r="AG83" s="62" t="s">
        <v>443</v>
      </c>
      <c r="AH83" s="62" t="s">
        <v>443</v>
      </c>
      <c r="AI83" s="62" t="s">
        <v>443</v>
      </c>
      <c r="AJ83" s="62" t="s">
        <v>443</v>
      </c>
      <c r="AK83" s="154" t="s">
        <v>444</v>
      </c>
      <c r="AL83" s="40" t="s">
        <v>412</v>
      </c>
    </row>
    <row r="84" spans="1:38" ht="26.25" customHeight="1" thickBot="1" x14ac:dyDescent="0.25">
      <c r="A84" s="60" t="s">
        <v>53</v>
      </c>
      <c r="B84" s="71" t="s">
        <v>213</v>
      </c>
      <c r="C84" s="72" t="s">
        <v>214</v>
      </c>
      <c r="D84" s="62"/>
      <c r="E84" s="142" t="s">
        <v>443</v>
      </c>
      <c r="F84" s="142" t="s">
        <v>441</v>
      </c>
      <c r="G84" s="142" t="s">
        <v>441</v>
      </c>
      <c r="H84" s="142" t="s">
        <v>441</v>
      </c>
      <c r="I84" s="152" t="s">
        <v>441</v>
      </c>
      <c r="J84" s="152" t="s">
        <v>441</v>
      </c>
      <c r="K84" s="152" t="s">
        <v>441</v>
      </c>
      <c r="L84" s="62" t="s">
        <v>441</v>
      </c>
      <c r="M84" s="152" t="s">
        <v>441</v>
      </c>
      <c r="N84" s="62" t="s">
        <v>441</v>
      </c>
      <c r="O84" s="62" t="s">
        <v>441</v>
      </c>
      <c r="P84" s="62" t="s">
        <v>441</v>
      </c>
      <c r="Q84" s="62" t="s">
        <v>441</v>
      </c>
      <c r="R84" s="62" t="s">
        <v>441</v>
      </c>
      <c r="S84" s="62" t="s">
        <v>441</v>
      </c>
      <c r="T84" s="62" t="s">
        <v>441</v>
      </c>
      <c r="U84" s="62" t="s">
        <v>441</v>
      </c>
      <c r="V84" s="62" t="s">
        <v>441</v>
      </c>
      <c r="W84" s="62" t="s">
        <v>441</v>
      </c>
      <c r="X84" s="62" t="s">
        <v>441</v>
      </c>
      <c r="Y84" s="62" t="s">
        <v>441</v>
      </c>
      <c r="Z84" s="62" t="s">
        <v>441</v>
      </c>
      <c r="AA84" s="62" t="s">
        <v>441</v>
      </c>
      <c r="AB84" s="62" t="s">
        <v>441</v>
      </c>
      <c r="AC84" s="62" t="s">
        <v>441</v>
      </c>
      <c r="AD84" s="62" t="s">
        <v>441</v>
      </c>
      <c r="AE84" s="51"/>
      <c r="AF84" s="62" t="s">
        <v>443</v>
      </c>
      <c r="AG84" s="62" t="s">
        <v>443</v>
      </c>
      <c r="AH84" s="62" t="s">
        <v>443</v>
      </c>
      <c r="AI84" s="62" t="s">
        <v>443</v>
      </c>
      <c r="AJ84" s="62" t="s">
        <v>443</v>
      </c>
      <c r="AK84" s="154" t="s">
        <v>444</v>
      </c>
      <c r="AL84" s="40" t="s">
        <v>412</v>
      </c>
    </row>
    <row r="85" spans="1:38" ht="26.25" customHeight="1" thickBot="1" x14ac:dyDescent="0.25">
      <c r="A85" s="60" t="s">
        <v>208</v>
      </c>
      <c r="B85" s="66" t="s">
        <v>215</v>
      </c>
      <c r="C85" s="72" t="s">
        <v>403</v>
      </c>
      <c r="D85" s="62"/>
      <c r="E85" s="62" t="s">
        <v>443</v>
      </c>
      <c r="F85" s="62" t="s">
        <v>441</v>
      </c>
      <c r="G85" s="62" t="s">
        <v>441</v>
      </c>
      <c r="H85" s="62" t="s">
        <v>441</v>
      </c>
      <c r="I85" s="62" t="s">
        <v>441</v>
      </c>
      <c r="J85" s="62" t="s">
        <v>441</v>
      </c>
      <c r="K85" s="62" t="s">
        <v>441</v>
      </c>
      <c r="L85" s="62" t="s">
        <v>441</v>
      </c>
      <c r="M85" s="62" t="s">
        <v>441</v>
      </c>
      <c r="N85" s="62" t="s">
        <v>441</v>
      </c>
      <c r="O85" s="62" t="s">
        <v>441</v>
      </c>
      <c r="P85" s="62" t="s">
        <v>441</v>
      </c>
      <c r="Q85" s="62" t="s">
        <v>441</v>
      </c>
      <c r="R85" s="62" t="s">
        <v>441</v>
      </c>
      <c r="S85" s="62" t="s">
        <v>441</v>
      </c>
      <c r="T85" s="62" t="s">
        <v>441</v>
      </c>
      <c r="U85" s="62" t="s">
        <v>441</v>
      </c>
      <c r="V85" s="62" t="s">
        <v>441</v>
      </c>
      <c r="W85" s="62" t="s">
        <v>441</v>
      </c>
      <c r="X85" s="62" t="s">
        <v>441</v>
      </c>
      <c r="Y85" s="62" t="s">
        <v>441</v>
      </c>
      <c r="Z85" s="62" t="s">
        <v>441</v>
      </c>
      <c r="AA85" s="62" t="s">
        <v>441</v>
      </c>
      <c r="AB85" s="62" t="s">
        <v>441</v>
      </c>
      <c r="AC85" s="62" t="s">
        <v>441</v>
      </c>
      <c r="AD85" s="62" t="s">
        <v>441</v>
      </c>
      <c r="AE85" s="51"/>
      <c r="AF85" s="62" t="s">
        <v>443</v>
      </c>
      <c r="AG85" s="62" t="s">
        <v>443</v>
      </c>
      <c r="AH85" s="62" t="s">
        <v>443</v>
      </c>
      <c r="AI85" s="62" t="s">
        <v>443</v>
      </c>
      <c r="AJ85" s="62" t="s">
        <v>443</v>
      </c>
      <c r="AK85" s="154">
        <v>5</v>
      </c>
      <c r="AL85" s="40" t="s">
        <v>216</v>
      </c>
    </row>
    <row r="86" spans="1:38" ht="26.25" customHeight="1" thickBot="1" x14ac:dyDescent="0.25">
      <c r="A86" s="60" t="s">
        <v>208</v>
      </c>
      <c r="B86" s="66" t="s">
        <v>217</v>
      </c>
      <c r="C86" s="70" t="s">
        <v>218</v>
      </c>
      <c r="D86" s="62"/>
      <c r="E86" s="142" t="s">
        <v>443</v>
      </c>
      <c r="F86" s="142" t="s">
        <v>441</v>
      </c>
      <c r="G86" s="142" t="s">
        <v>441</v>
      </c>
      <c r="H86" s="142" t="s">
        <v>441</v>
      </c>
      <c r="I86" s="62" t="s">
        <v>441</v>
      </c>
      <c r="J86" s="62" t="s">
        <v>441</v>
      </c>
      <c r="K86" s="62" t="s">
        <v>441</v>
      </c>
      <c r="L86" s="62" t="s">
        <v>441</v>
      </c>
      <c r="M86" s="62" t="s">
        <v>441</v>
      </c>
      <c r="N86" s="62" t="s">
        <v>441</v>
      </c>
      <c r="O86" s="62" t="s">
        <v>441</v>
      </c>
      <c r="P86" s="62" t="s">
        <v>441</v>
      </c>
      <c r="Q86" s="62" t="s">
        <v>441</v>
      </c>
      <c r="R86" s="62" t="s">
        <v>441</v>
      </c>
      <c r="S86" s="62" t="s">
        <v>441</v>
      </c>
      <c r="T86" s="62" t="s">
        <v>441</v>
      </c>
      <c r="U86" s="62" t="s">
        <v>441</v>
      </c>
      <c r="V86" s="62" t="s">
        <v>441</v>
      </c>
      <c r="W86" s="62" t="s">
        <v>441</v>
      </c>
      <c r="X86" s="62" t="s">
        <v>441</v>
      </c>
      <c r="Y86" s="62" t="s">
        <v>441</v>
      </c>
      <c r="Z86" s="62" t="s">
        <v>441</v>
      </c>
      <c r="AA86" s="62" t="s">
        <v>441</v>
      </c>
      <c r="AB86" s="62" t="s">
        <v>441</v>
      </c>
      <c r="AC86" s="62" t="s">
        <v>441</v>
      </c>
      <c r="AD86" s="62" t="s">
        <v>441</v>
      </c>
      <c r="AE86" s="51"/>
      <c r="AF86" s="62" t="s">
        <v>443</v>
      </c>
      <c r="AG86" s="62" t="s">
        <v>443</v>
      </c>
      <c r="AH86" s="62" t="s">
        <v>443</v>
      </c>
      <c r="AI86" s="62" t="s">
        <v>443</v>
      </c>
      <c r="AJ86" s="62" t="s">
        <v>443</v>
      </c>
      <c r="AK86" s="154" t="s">
        <v>444</v>
      </c>
      <c r="AL86" s="40" t="s">
        <v>219</v>
      </c>
    </row>
    <row r="87" spans="1:38" ht="26.25" customHeight="1" thickBot="1" x14ac:dyDescent="0.25">
      <c r="A87" s="60" t="s">
        <v>208</v>
      </c>
      <c r="B87" s="66" t="s">
        <v>220</v>
      </c>
      <c r="C87" s="70" t="s">
        <v>221</v>
      </c>
      <c r="D87" s="62"/>
      <c r="E87" s="142" t="s">
        <v>443</v>
      </c>
      <c r="F87" s="142" t="s">
        <v>441</v>
      </c>
      <c r="G87" s="142" t="s">
        <v>441</v>
      </c>
      <c r="H87" s="142" t="s">
        <v>441</v>
      </c>
      <c r="I87" s="62" t="s">
        <v>441</v>
      </c>
      <c r="J87" s="62" t="s">
        <v>441</v>
      </c>
      <c r="K87" s="62" t="s">
        <v>441</v>
      </c>
      <c r="L87" s="62" t="s">
        <v>441</v>
      </c>
      <c r="M87" s="62" t="s">
        <v>441</v>
      </c>
      <c r="N87" s="62" t="s">
        <v>441</v>
      </c>
      <c r="O87" s="62" t="s">
        <v>441</v>
      </c>
      <c r="P87" s="62" t="s">
        <v>441</v>
      </c>
      <c r="Q87" s="62" t="s">
        <v>441</v>
      </c>
      <c r="R87" s="62" t="s">
        <v>441</v>
      </c>
      <c r="S87" s="62" t="s">
        <v>441</v>
      </c>
      <c r="T87" s="62" t="s">
        <v>441</v>
      </c>
      <c r="U87" s="62" t="s">
        <v>441</v>
      </c>
      <c r="V87" s="62" t="s">
        <v>441</v>
      </c>
      <c r="W87" s="62" t="s">
        <v>441</v>
      </c>
      <c r="X87" s="62" t="s">
        <v>441</v>
      </c>
      <c r="Y87" s="62" t="s">
        <v>441</v>
      </c>
      <c r="Z87" s="62" t="s">
        <v>441</v>
      </c>
      <c r="AA87" s="62" t="s">
        <v>441</v>
      </c>
      <c r="AB87" s="62" t="s">
        <v>441</v>
      </c>
      <c r="AC87" s="62" t="s">
        <v>441</v>
      </c>
      <c r="AD87" s="62" t="s">
        <v>441</v>
      </c>
      <c r="AE87" s="51"/>
      <c r="AF87" s="62" t="s">
        <v>443</v>
      </c>
      <c r="AG87" s="62" t="s">
        <v>443</v>
      </c>
      <c r="AH87" s="62" t="s">
        <v>443</v>
      </c>
      <c r="AI87" s="62" t="s">
        <v>443</v>
      </c>
      <c r="AJ87" s="62" t="s">
        <v>443</v>
      </c>
      <c r="AK87" s="154" t="s">
        <v>444</v>
      </c>
      <c r="AL87" s="40" t="s">
        <v>219</v>
      </c>
    </row>
    <row r="88" spans="1:38" ht="26.25" customHeight="1" thickBot="1" x14ac:dyDescent="0.25">
      <c r="A88" s="60" t="s">
        <v>208</v>
      </c>
      <c r="B88" s="66" t="s">
        <v>222</v>
      </c>
      <c r="C88" s="70" t="s">
        <v>223</v>
      </c>
      <c r="D88" s="62"/>
      <c r="E88" s="142" t="s">
        <v>444</v>
      </c>
      <c r="F88" s="142" t="s">
        <v>441</v>
      </c>
      <c r="G88" s="142" t="s">
        <v>441</v>
      </c>
      <c r="H88" s="142" t="s">
        <v>441</v>
      </c>
      <c r="I88" s="62" t="s">
        <v>441</v>
      </c>
      <c r="J88" s="62" t="s">
        <v>441</v>
      </c>
      <c r="K88" s="62" t="s">
        <v>441</v>
      </c>
      <c r="L88" s="62" t="s">
        <v>441</v>
      </c>
      <c r="M88" s="62" t="s">
        <v>441</v>
      </c>
      <c r="N88" s="62" t="s">
        <v>441</v>
      </c>
      <c r="O88" s="62" t="s">
        <v>441</v>
      </c>
      <c r="P88" s="62" t="s">
        <v>441</v>
      </c>
      <c r="Q88" s="62" t="s">
        <v>441</v>
      </c>
      <c r="R88" s="62" t="s">
        <v>441</v>
      </c>
      <c r="S88" s="62" t="s">
        <v>441</v>
      </c>
      <c r="T88" s="62" t="s">
        <v>441</v>
      </c>
      <c r="U88" s="62" t="s">
        <v>441</v>
      </c>
      <c r="V88" s="62" t="s">
        <v>441</v>
      </c>
      <c r="W88" s="62" t="s">
        <v>441</v>
      </c>
      <c r="X88" s="62" t="s">
        <v>441</v>
      </c>
      <c r="Y88" s="62" t="s">
        <v>441</v>
      </c>
      <c r="Z88" s="62" t="s">
        <v>441</v>
      </c>
      <c r="AA88" s="62" t="s">
        <v>441</v>
      </c>
      <c r="AB88" s="62" t="s">
        <v>441</v>
      </c>
      <c r="AC88" s="62" t="s">
        <v>441</v>
      </c>
      <c r="AD88" s="62" t="s">
        <v>441</v>
      </c>
      <c r="AE88" s="51"/>
      <c r="AF88" s="62" t="s">
        <v>443</v>
      </c>
      <c r="AG88" s="62" t="s">
        <v>443</v>
      </c>
      <c r="AH88" s="62" t="s">
        <v>443</v>
      </c>
      <c r="AI88" s="62" t="s">
        <v>443</v>
      </c>
      <c r="AJ88" s="62" t="s">
        <v>443</v>
      </c>
      <c r="AK88" s="154" t="s">
        <v>444</v>
      </c>
      <c r="AL88" s="40" t="s">
        <v>412</v>
      </c>
    </row>
    <row r="89" spans="1:38" ht="26.25" customHeight="1" thickBot="1" x14ac:dyDescent="0.25">
      <c r="A89" s="60" t="s">
        <v>208</v>
      </c>
      <c r="B89" s="66" t="s">
        <v>224</v>
      </c>
      <c r="C89" s="70" t="s">
        <v>225</v>
      </c>
      <c r="D89" s="62"/>
      <c r="E89" s="142" t="s">
        <v>443</v>
      </c>
      <c r="F89" s="142" t="s">
        <v>441</v>
      </c>
      <c r="G89" s="142" t="s">
        <v>441</v>
      </c>
      <c r="H89" s="142" t="s">
        <v>441</v>
      </c>
      <c r="I89" s="62" t="s">
        <v>441</v>
      </c>
      <c r="J89" s="62" t="s">
        <v>441</v>
      </c>
      <c r="K89" s="62" t="s">
        <v>441</v>
      </c>
      <c r="L89" s="62" t="s">
        <v>441</v>
      </c>
      <c r="M89" s="62" t="s">
        <v>441</v>
      </c>
      <c r="N89" s="62" t="s">
        <v>441</v>
      </c>
      <c r="O89" s="62" t="s">
        <v>441</v>
      </c>
      <c r="P89" s="62" t="s">
        <v>441</v>
      </c>
      <c r="Q89" s="62" t="s">
        <v>441</v>
      </c>
      <c r="R89" s="62" t="s">
        <v>441</v>
      </c>
      <c r="S89" s="62" t="s">
        <v>441</v>
      </c>
      <c r="T89" s="62" t="s">
        <v>441</v>
      </c>
      <c r="U89" s="62" t="s">
        <v>441</v>
      </c>
      <c r="V89" s="62" t="s">
        <v>441</v>
      </c>
      <c r="W89" s="62" t="s">
        <v>441</v>
      </c>
      <c r="X89" s="62" t="s">
        <v>441</v>
      </c>
      <c r="Y89" s="62" t="s">
        <v>441</v>
      </c>
      <c r="Z89" s="62" t="s">
        <v>441</v>
      </c>
      <c r="AA89" s="62" t="s">
        <v>441</v>
      </c>
      <c r="AB89" s="62" t="s">
        <v>441</v>
      </c>
      <c r="AC89" s="62" t="s">
        <v>441</v>
      </c>
      <c r="AD89" s="62" t="s">
        <v>441</v>
      </c>
      <c r="AE89" s="51"/>
      <c r="AF89" s="62" t="s">
        <v>443</v>
      </c>
      <c r="AG89" s="62" t="s">
        <v>443</v>
      </c>
      <c r="AH89" s="62" t="s">
        <v>443</v>
      </c>
      <c r="AI89" s="62" t="s">
        <v>443</v>
      </c>
      <c r="AJ89" s="62" t="s">
        <v>443</v>
      </c>
      <c r="AK89" s="154" t="s">
        <v>444</v>
      </c>
      <c r="AL89" s="40" t="s">
        <v>412</v>
      </c>
    </row>
    <row r="90" spans="1:38" s="5" customFormat="1" ht="26.25" customHeight="1" thickBot="1" x14ac:dyDescent="0.25">
      <c r="A90" s="60" t="s">
        <v>208</v>
      </c>
      <c r="B90" s="66" t="s">
        <v>226</v>
      </c>
      <c r="C90" s="70" t="s">
        <v>227</v>
      </c>
      <c r="D90" s="62"/>
      <c r="E90" s="62" t="s">
        <v>443</v>
      </c>
      <c r="F90" s="62" t="s">
        <v>441</v>
      </c>
      <c r="G90" s="62" t="s">
        <v>441</v>
      </c>
      <c r="H90" s="62" t="s">
        <v>441</v>
      </c>
      <c r="I90" s="62" t="s">
        <v>441</v>
      </c>
      <c r="J90" s="62" t="s">
        <v>441</v>
      </c>
      <c r="K90" s="62" t="s">
        <v>441</v>
      </c>
      <c r="L90" s="62" t="s">
        <v>441</v>
      </c>
      <c r="M90" s="62" t="s">
        <v>441</v>
      </c>
      <c r="N90" s="62" t="s">
        <v>441</v>
      </c>
      <c r="O90" s="62" t="s">
        <v>441</v>
      </c>
      <c r="P90" s="62" t="s">
        <v>441</v>
      </c>
      <c r="Q90" s="62" t="s">
        <v>441</v>
      </c>
      <c r="R90" s="62" t="s">
        <v>441</v>
      </c>
      <c r="S90" s="62" t="s">
        <v>441</v>
      </c>
      <c r="T90" s="62" t="s">
        <v>441</v>
      </c>
      <c r="U90" s="62" t="s">
        <v>441</v>
      </c>
      <c r="V90" s="62" t="s">
        <v>441</v>
      </c>
      <c r="W90" s="62" t="s">
        <v>441</v>
      </c>
      <c r="X90" s="62" t="s">
        <v>441</v>
      </c>
      <c r="Y90" s="62" t="s">
        <v>441</v>
      </c>
      <c r="Z90" s="62" t="s">
        <v>441</v>
      </c>
      <c r="AA90" s="62" t="s">
        <v>441</v>
      </c>
      <c r="AB90" s="62" t="s">
        <v>441</v>
      </c>
      <c r="AC90" s="62" t="s">
        <v>441</v>
      </c>
      <c r="AD90" s="62" t="s">
        <v>441</v>
      </c>
      <c r="AE90" s="51"/>
      <c r="AF90" s="62" t="s">
        <v>443</v>
      </c>
      <c r="AG90" s="62" t="s">
        <v>443</v>
      </c>
      <c r="AH90" s="62" t="s">
        <v>443</v>
      </c>
      <c r="AI90" s="62" t="s">
        <v>443</v>
      </c>
      <c r="AJ90" s="62" t="s">
        <v>443</v>
      </c>
      <c r="AK90" s="154" t="s">
        <v>444</v>
      </c>
      <c r="AL90" s="40" t="s">
        <v>412</v>
      </c>
    </row>
    <row r="91" spans="1:38" ht="26.25" customHeight="1" thickBot="1" x14ac:dyDescent="0.25">
      <c r="A91" s="60" t="s">
        <v>208</v>
      </c>
      <c r="B91" s="64" t="s">
        <v>404</v>
      </c>
      <c r="C91" s="66" t="s">
        <v>228</v>
      </c>
      <c r="D91" s="62"/>
      <c r="E91" s="142">
        <v>1E-4</v>
      </c>
      <c r="F91" s="142" t="s">
        <v>441</v>
      </c>
      <c r="G91" s="142" t="s">
        <v>441</v>
      </c>
      <c r="H91" s="142" t="s">
        <v>441</v>
      </c>
      <c r="I91" s="62" t="s">
        <v>441</v>
      </c>
      <c r="J91" s="62" t="s">
        <v>441</v>
      </c>
      <c r="K91" s="62" t="s">
        <v>441</v>
      </c>
      <c r="L91" s="62" t="s">
        <v>441</v>
      </c>
      <c r="M91" s="62" t="s">
        <v>441</v>
      </c>
      <c r="N91" s="62" t="s">
        <v>441</v>
      </c>
      <c r="O91" s="62" t="s">
        <v>441</v>
      </c>
      <c r="P91" s="62" t="s">
        <v>441</v>
      </c>
      <c r="Q91" s="62" t="s">
        <v>441</v>
      </c>
      <c r="R91" s="62" t="s">
        <v>441</v>
      </c>
      <c r="S91" s="62" t="s">
        <v>441</v>
      </c>
      <c r="T91" s="62" t="s">
        <v>441</v>
      </c>
      <c r="U91" s="62" t="s">
        <v>441</v>
      </c>
      <c r="V91" s="62" t="s">
        <v>441</v>
      </c>
      <c r="W91" s="62" t="s">
        <v>441</v>
      </c>
      <c r="X91" s="62" t="s">
        <v>441</v>
      </c>
      <c r="Y91" s="62" t="s">
        <v>441</v>
      </c>
      <c r="Z91" s="62" t="s">
        <v>441</v>
      </c>
      <c r="AA91" s="62" t="s">
        <v>441</v>
      </c>
      <c r="AB91" s="62" t="s">
        <v>441</v>
      </c>
      <c r="AC91" s="62" t="s">
        <v>441</v>
      </c>
      <c r="AD91" s="62" t="s">
        <v>441</v>
      </c>
      <c r="AE91" s="51"/>
      <c r="AF91" s="62" t="s">
        <v>443</v>
      </c>
      <c r="AG91" s="62" t="s">
        <v>443</v>
      </c>
      <c r="AH91" s="62" t="s">
        <v>443</v>
      </c>
      <c r="AI91" s="62" t="s">
        <v>443</v>
      </c>
      <c r="AJ91" s="62" t="s">
        <v>443</v>
      </c>
      <c r="AK91" s="154" t="s">
        <v>444</v>
      </c>
      <c r="AL91" s="40" t="s">
        <v>412</v>
      </c>
    </row>
    <row r="92" spans="1:38" ht="26.25" customHeight="1" thickBot="1" x14ac:dyDescent="0.25">
      <c r="A92" s="60" t="s">
        <v>53</v>
      </c>
      <c r="B92" s="60" t="s">
        <v>229</v>
      </c>
      <c r="C92" s="61" t="s">
        <v>230</v>
      </c>
      <c r="D92" s="67"/>
      <c r="E92" s="142" t="s">
        <v>444</v>
      </c>
      <c r="F92" s="142" t="s">
        <v>441</v>
      </c>
      <c r="G92" s="142" t="s">
        <v>441</v>
      </c>
      <c r="H92" s="142" t="s">
        <v>441</v>
      </c>
      <c r="I92" s="62" t="s">
        <v>441</v>
      </c>
      <c r="J92" s="62" t="s">
        <v>441</v>
      </c>
      <c r="K92" s="62" t="s">
        <v>441</v>
      </c>
      <c r="L92" s="62" t="s">
        <v>441</v>
      </c>
      <c r="M92" s="62" t="s">
        <v>441</v>
      </c>
      <c r="N92" s="62" t="s">
        <v>441</v>
      </c>
      <c r="O92" s="62" t="s">
        <v>441</v>
      </c>
      <c r="P92" s="62" t="s">
        <v>441</v>
      </c>
      <c r="Q92" s="62" t="s">
        <v>441</v>
      </c>
      <c r="R92" s="62" t="s">
        <v>441</v>
      </c>
      <c r="S92" s="62" t="s">
        <v>441</v>
      </c>
      <c r="T92" s="62" t="s">
        <v>441</v>
      </c>
      <c r="U92" s="62" t="s">
        <v>441</v>
      </c>
      <c r="V92" s="62" t="s">
        <v>441</v>
      </c>
      <c r="W92" s="62" t="s">
        <v>441</v>
      </c>
      <c r="X92" s="62" t="s">
        <v>441</v>
      </c>
      <c r="Y92" s="62" t="s">
        <v>441</v>
      </c>
      <c r="Z92" s="62" t="s">
        <v>441</v>
      </c>
      <c r="AA92" s="62" t="s">
        <v>441</v>
      </c>
      <c r="AB92" s="62" t="s">
        <v>441</v>
      </c>
      <c r="AC92" s="62" t="s">
        <v>441</v>
      </c>
      <c r="AD92" s="62" t="s">
        <v>441</v>
      </c>
      <c r="AE92" s="51"/>
      <c r="AF92" s="62" t="s">
        <v>443</v>
      </c>
      <c r="AG92" s="62" t="s">
        <v>443</v>
      </c>
      <c r="AH92" s="62" t="s">
        <v>443</v>
      </c>
      <c r="AI92" s="62" t="s">
        <v>443</v>
      </c>
      <c r="AJ92" s="62" t="s">
        <v>443</v>
      </c>
      <c r="AK92" s="154" t="s">
        <v>444</v>
      </c>
      <c r="AL92" s="40" t="s">
        <v>231</v>
      </c>
    </row>
    <row r="93" spans="1:38" ht="26.25" customHeight="1" thickBot="1" x14ac:dyDescent="0.25">
      <c r="A93" s="60" t="s">
        <v>53</v>
      </c>
      <c r="B93" s="64" t="s">
        <v>232</v>
      </c>
      <c r="C93" s="61" t="s">
        <v>405</v>
      </c>
      <c r="D93" s="67"/>
      <c r="E93" s="142" t="s">
        <v>443</v>
      </c>
      <c r="F93" s="142" t="s">
        <v>441</v>
      </c>
      <c r="G93" s="142" t="s">
        <v>441</v>
      </c>
      <c r="H93" s="142" t="s">
        <v>441</v>
      </c>
      <c r="I93" s="62" t="s">
        <v>441</v>
      </c>
      <c r="J93" s="62" t="s">
        <v>441</v>
      </c>
      <c r="K93" s="62" t="s">
        <v>441</v>
      </c>
      <c r="L93" s="62" t="s">
        <v>441</v>
      </c>
      <c r="M93" s="62" t="s">
        <v>441</v>
      </c>
      <c r="N93" s="62" t="s">
        <v>441</v>
      </c>
      <c r="O93" s="62" t="s">
        <v>441</v>
      </c>
      <c r="P93" s="62" t="s">
        <v>441</v>
      </c>
      <c r="Q93" s="62" t="s">
        <v>441</v>
      </c>
      <c r="R93" s="62" t="s">
        <v>441</v>
      </c>
      <c r="S93" s="62" t="s">
        <v>441</v>
      </c>
      <c r="T93" s="62" t="s">
        <v>441</v>
      </c>
      <c r="U93" s="62" t="s">
        <v>441</v>
      </c>
      <c r="V93" s="62" t="s">
        <v>441</v>
      </c>
      <c r="W93" s="62" t="s">
        <v>441</v>
      </c>
      <c r="X93" s="62" t="s">
        <v>441</v>
      </c>
      <c r="Y93" s="62" t="s">
        <v>441</v>
      </c>
      <c r="Z93" s="62" t="s">
        <v>441</v>
      </c>
      <c r="AA93" s="62" t="s">
        <v>441</v>
      </c>
      <c r="AB93" s="62" t="s">
        <v>441</v>
      </c>
      <c r="AC93" s="62" t="s">
        <v>441</v>
      </c>
      <c r="AD93" s="62" t="s">
        <v>441</v>
      </c>
      <c r="AE93" s="51"/>
      <c r="AF93" s="62" t="s">
        <v>443</v>
      </c>
      <c r="AG93" s="62" t="s">
        <v>443</v>
      </c>
      <c r="AH93" s="62" t="s">
        <v>443</v>
      </c>
      <c r="AI93" s="62" t="s">
        <v>443</v>
      </c>
      <c r="AJ93" s="62" t="s">
        <v>443</v>
      </c>
      <c r="AK93" s="154" t="s">
        <v>444</v>
      </c>
      <c r="AL93" s="40" t="s">
        <v>233</v>
      </c>
    </row>
    <row r="94" spans="1:38" ht="26.25" customHeight="1" thickBot="1" x14ac:dyDescent="0.25">
      <c r="A94" s="60" t="s">
        <v>53</v>
      </c>
      <c r="B94" s="73" t="s">
        <v>406</v>
      </c>
      <c r="C94" s="61" t="s">
        <v>234</v>
      </c>
      <c r="D94" s="62"/>
      <c r="E94" s="62" t="s">
        <v>444</v>
      </c>
      <c r="F94" s="62" t="s">
        <v>441</v>
      </c>
      <c r="G94" s="62" t="s">
        <v>441</v>
      </c>
      <c r="H94" s="62" t="s">
        <v>441</v>
      </c>
      <c r="I94" s="62" t="s">
        <v>441</v>
      </c>
      <c r="J94" s="62" t="s">
        <v>441</v>
      </c>
      <c r="K94" s="62" t="s">
        <v>441</v>
      </c>
      <c r="L94" s="62" t="s">
        <v>441</v>
      </c>
      <c r="M94" s="62" t="s">
        <v>441</v>
      </c>
      <c r="N94" s="62" t="s">
        <v>441</v>
      </c>
      <c r="O94" s="62" t="s">
        <v>441</v>
      </c>
      <c r="P94" s="62" t="s">
        <v>441</v>
      </c>
      <c r="Q94" s="62" t="s">
        <v>441</v>
      </c>
      <c r="R94" s="62" t="s">
        <v>441</v>
      </c>
      <c r="S94" s="62" t="s">
        <v>441</v>
      </c>
      <c r="T94" s="62" t="s">
        <v>441</v>
      </c>
      <c r="U94" s="62" t="s">
        <v>441</v>
      </c>
      <c r="V94" s="62" t="s">
        <v>441</v>
      </c>
      <c r="W94" s="62" t="s">
        <v>441</v>
      </c>
      <c r="X94" s="62" t="s">
        <v>441</v>
      </c>
      <c r="Y94" s="62" t="s">
        <v>441</v>
      </c>
      <c r="Z94" s="62" t="s">
        <v>441</v>
      </c>
      <c r="AA94" s="62" t="s">
        <v>441</v>
      </c>
      <c r="AB94" s="62" t="s">
        <v>441</v>
      </c>
      <c r="AC94" s="62" t="s">
        <v>441</v>
      </c>
      <c r="AD94" s="62" t="s">
        <v>441</v>
      </c>
      <c r="AE94" s="51"/>
      <c r="AF94" s="62" t="s">
        <v>443</v>
      </c>
      <c r="AG94" s="62" t="s">
        <v>443</v>
      </c>
      <c r="AH94" s="62" t="s">
        <v>443</v>
      </c>
      <c r="AI94" s="62" t="s">
        <v>443</v>
      </c>
      <c r="AJ94" s="62" t="s">
        <v>443</v>
      </c>
      <c r="AK94" s="154" t="s">
        <v>444</v>
      </c>
      <c r="AL94" s="40" t="s">
        <v>412</v>
      </c>
    </row>
    <row r="95" spans="1:38" ht="26.25" customHeight="1" thickBot="1" x14ac:dyDescent="0.25">
      <c r="A95" s="60" t="s">
        <v>53</v>
      </c>
      <c r="B95" s="73" t="s">
        <v>235</v>
      </c>
      <c r="C95" s="61" t="s">
        <v>236</v>
      </c>
      <c r="D95" s="67"/>
      <c r="E95" s="142" t="s">
        <v>444</v>
      </c>
      <c r="F95" s="142" t="s">
        <v>441</v>
      </c>
      <c r="G95" s="142" t="s">
        <v>441</v>
      </c>
      <c r="H95" s="142" t="s">
        <v>441</v>
      </c>
      <c r="I95" s="62" t="s">
        <v>441</v>
      </c>
      <c r="J95" s="62" t="s">
        <v>441</v>
      </c>
      <c r="K95" s="62" t="s">
        <v>441</v>
      </c>
      <c r="L95" s="62" t="s">
        <v>441</v>
      </c>
      <c r="M95" s="62" t="s">
        <v>441</v>
      </c>
      <c r="N95" s="62" t="s">
        <v>441</v>
      </c>
      <c r="O95" s="62" t="s">
        <v>441</v>
      </c>
      <c r="P95" s="62" t="s">
        <v>441</v>
      </c>
      <c r="Q95" s="62" t="s">
        <v>441</v>
      </c>
      <c r="R95" s="62" t="s">
        <v>441</v>
      </c>
      <c r="S95" s="62" t="s">
        <v>441</v>
      </c>
      <c r="T95" s="62" t="s">
        <v>441</v>
      </c>
      <c r="U95" s="62" t="s">
        <v>441</v>
      </c>
      <c r="V95" s="62" t="s">
        <v>441</v>
      </c>
      <c r="W95" s="62" t="s">
        <v>441</v>
      </c>
      <c r="X95" s="62" t="s">
        <v>441</v>
      </c>
      <c r="Y95" s="62" t="s">
        <v>441</v>
      </c>
      <c r="Z95" s="62" t="s">
        <v>441</v>
      </c>
      <c r="AA95" s="62" t="s">
        <v>441</v>
      </c>
      <c r="AB95" s="62" t="s">
        <v>441</v>
      </c>
      <c r="AC95" s="62" t="s">
        <v>441</v>
      </c>
      <c r="AD95" s="62" t="s">
        <v>441</v>
      </c>
      <c r="AE95" s="51"/>
      <c r="AF95" s="62" t="s">
        <v>443</v>
      </c>
      <c r="AG95" s="62" t="s">
        <v>443</v>
      </c>
      <c r="AH95" s="62" t="s">
        <v>443</v>
      </c>
      <c r="AI95" s="62" t="s">
        <v>443</v>
      </c>
      <c r="AJ95" s="62" t="s">
        <v>443</v>
      </c>
      <c r="AK95" s="154" t="s">
        <v>444</v>
      </c>
      <c r="AL95" s="40" t="s">
        <v>412</v>
      </c>
    </row>
    <row r="96" spans="1:38" ht="26.25" customHeight="1" thickBot="1" x14ac:dyDescent="0.25">
      <c r="A96" s="60" t="s">
        <v>53</v>
      </c>
      <c r="B96" s="64" t="s">
        <v>237</v>
      </c>
      <c r="C96" s="61" t="s">
        <v>238</v>
      </c>
      <c r="D96" s="74"/>
      <c r="E96" s="142" t="s">
        <v>442</v>
      </c>
      <c r="F96" s="142" t="s">
        <v>441</v>
      </c>
      <c r="G96" s="142" t="s">
        <v>441</v>
      </c>
      <c r="H96" s="142" t="s">
        <v>441</v>
      </c>
      <c r="I96" s="62" t="s">
        <v>441</v>
      </c>
      <c r="J96" s="62" t="s">
        <v>441</v>
      </c>
      <c r="K96" s="62" t="s">
        <v>441</v>
      </c>
      <c r="L96" s="62" t="s">
        <v>441</v>
      </c>
      <c r="M96" s="62" t="s">
        <v>441</v>
      </c>
      <c r="N96" s="62" t="s">
        <v>441</v>
      </c>
      <c r="O96" s="62" t="s">
        <v>441</v>
      </c>
      <c r="P96" s="62" t="s">
        <v>441</v>
      </c>
      <c r="Q96" s="62" t="s">
        <v>441</v>
      </c>
      <c r="R96" s="62" t="s">
        <v>441</v>
      </c>
      <c r="S96" s="62" t="s">
        <v>441</v>
      </c>
      <c r="T96" s="62" t="s">
        <v>441</v>
      </c>
      <c r="U96" s="62" t="s">
        <v>441</v>
      </c>
      <c r="V96" s="62" t="s">
        <v>441</v>
      </c>
      <c r="W96" s="62" t="s">
        <v>441</v>
      </c>
      <c r="X96" s="62" t="s">
        <v>441</v>
      </c>
      <c r="Y96" s="62" t="s">
        <v>441</v>
      </c>
      <c r="Z96" s="62" t="s">
        <v>441</v>
      </c>
      <c r="AA96" s="62" t="s">
        <v>441</v>
      </c>
      <c r="AB96" s="62" t="s">
        <v>441</v>
      </c>
      <c r="AC96" s="62" t="s">
        <v>441</v>
      </c>
      <c r="AD96" s="62" t="s">
        <v>441</v>
      </c>
      <c r="AE96" s="51"/>
      <c r="AF96" s="62" t="s">
        <v>443</v>
      </c>
      <c r="AG96" s="62" t="s">
        <v>443</v>
      </c>
      <c r="AH96" s="62" t="s">
        <v>443</v>
      </c>
      <c r="AI96" s="62" t="s">
        <v>443</v>
      </c>
      <c r="AJ96" s="62" t="s">
        <v>443</v>
      </c>
      <c r="AK96" s="154" t="s">
        <v>444</v>
      </c>
      <c r="AL96" s="40" t="s">
        <v>412</v>
      </c>
    </row>
    <row r="97" spans="1:38" ht="26.25" customHeight="1" thickBot="1" x14ac:dyDescent="0.25">
      <c r="A97" s="60" t="s">
        <v>53</v>
      </c>
      <c r="B97" s="64" t="s">
        <v>239</v>
      </c>
      <c r="C97" s="61" t="s">
        <v>240</v>
      </c>
      <c r="D97" s="74"/>
      <c r="E97" s="142" t="s">
        <v>443</v>
      </c>
      <c r="F97" s="142" t="s">
        <v>441</v>
      </c>
      <c r="G97" s="142" t="s">
        <v>441</v>
      </c>
      <c r="H97" s="142" t="s">
        <v>441</v>
      </c>
      <c r="I97" s="62" t="s">
        <v>441</v>
      </c>
      <c r="J97" s="62" t="s">
        <v>441</v>
      </c>
      <c r="K97" s="62" t="s">
        <v>441</v>
      </c>
      <c r="L97" s="62" t="s">
        <v>441</v>
      </c>
      <c r="M97" s="62" t="s">
        <v>441</v>
      </c>
      <c r="N97" s="62" t="s">
        <v>441</v>
      </c>
      <c r="O97" s="62" t="s">
        <v>441</v>
      </c>
      <c r="P97" s="62" t="s">
        <v>441</v>
      </c>
      <c r="Q97" s="62" t="s">
        <v>441</v>
      </c>
      <c r="R97" s="62" t="s">
        <v>441</v>
      </c>
      <c r="S97" s="62" t="s">
        <v>441</v>
      </c>
      <c r="T97" s="62" t="s">
        <v>441</v>
      </c>
      <c r="U97" s="62" t="s">
        <v>441</v>
      </c>
      <c r="V97" s="62" t="s">
        <v>441</v>
      </c>
      <c r="W97" s="62" t="s">
        <v>441</v>
      </c>
      <c r="X97" s="62" t="s">
        <v>441</v>
      </c>
      <c r="Y97" s="62" t="s">
        <v>441</v>
      </c>
      <c r="Z97" s="62" t="s">
        <v>441</v>
      </c>
      <c r="AA97" s="62" t="s">
        <v>441</v>
      </c>
      <c r="AB97" s="62" t="s">
        <v>441</v>
      </c>
      <c r="AC97" s="62" t="s">
        <v>441</v>
      </c>
      <c r="AD97" s="62" t="s">
        <v>441</v>
      </c>
      <c r="AE97" s="51"/>
      <c r="AF97" s="62" t="s">
        <v>443</v>
      </c>
      <c r="AG97" s="62" t="s">
        <v>443</v>
      </c>
      <c r="AH97" s="62" t="s">
        <v>443</v>
      </c>
      <c r="AI97" s="62" t="s">
        <v>443</v>
      </c>
      <c r="AJ97" s="62" t="s">
        <v>443</v>
      </c>
      <c r="AK97" s="154" t="s">
        <v>444</v>
      </c>
      <c r="AL97" s="40" t="s">
        <v>412</v>
      </c>
    </row>
    <row r="98" spans="1:38" ht="26.25" customHeight="1" thickBot="1" x14ac:dyDescent="0.25">
      <c r="A98" s="60" t="s">
        <v>53</v>
      </c>
      <c r="B98" s="64" t="s">
        <v>241</v>
      </c>
      <c r="C98" s="66" t="s">
        <v>242</v>
      </c>
      <c r="D98" s="74"/>
      <c r="E98" s="142" t="s">
        <v>444</v>
      </c>
      <c r="F98" s="142" t="s">
        <v>441</v>
      </c>
      <c r="G98" s="142" t="s">
        <v>441</v>
      </c>
      <c r="H98" s="142" t="s">
        <v>441</v>
      </c>
      <c r="I98" s="62" t="s">
        <v>441</v>
      </c>
      <c r="J98" s="62" t="s">
        <v>441</v>
      </c>
      <c r="K98" s="62" t="s">
        <v>441</v>
      </c>
      <c r="L98" s="62" t="s">
        <v>441</v>
      </c>
      <c r="M98" s="62" t="s">
        <v>441</v>
      </c>
      <c r="N98" s="62" t="s">
        <v>441</v>
      </c>
      <c r="O98" s="62" t="s">
        <v>441</v>
      </c>
      <c r="P98" s="62" t="s">
        <v>441</v>
      </c>
      <c r="Q98" s="62" t="s">
        <v>441</v>
      </c>
      <c r="R98" s="62" t="s">
        <v>441</v>
      </c>
      <c r="S98" s="62" t="s">
        <v>441</v>
      </c>
      <c r="T98" s="62" t="s">
        <v>441</v>
      </c>
      <c r="U98" s="62" t="s">
        <v>441</v>
      </c>
      <c r="V98" s="62" t="s">
        <v>441</v>
      </c>
      <c r="W98" s="62" t="s">
        <v>441</v>
      </c>
      <c r="X98" s="62" t="s">
        <v>441</v>
      </c>
      <c r="Y98" s="62" t="s">
        <v>441</v>
      </c>
      <c r="Z98" s="62" t="s">
        <v>441</v>
      </c>
      <c r="AA98" s="62" t="s">
        <v>441</v>
      </c>
      <c r="AB98" s="62" t="s">
        <v>441</v>
      </c>
      <c r="AC98" s="62" t="s">
        <v>441</v>
      </c>
      <c r="AD98" s="62" t="s">
        <v>441</v>
      </c>
      <c r="AE98" s="51"/>
      <c r="AF98" s="62" t="s">
        <v>443</v>
      </c>
      <c r="AG98" s="62" t="s">
        <v>443</v>
      </c>
      <c r="AH98" s="62" t="s">
        <v>443</v>
      </c>
      <c r="AI98" s="62" t="s">
        <v>443</v>
      </c>
      <c r="AJ98" s="62" t="s">
        <v>443</v>
      </c>
      <c r="AK98" s="154" t="s">
        <v>444</v>
      </c>
      <c r="AL98" s="40" t="s">
        <v>412</v>
      </c>
    </row>
    <row r="99" spans="1:38" ht="26.25" customHeight="1" thickBot="1" x14ac:dyDescent="0.25">
      <c r="A99" s="60" t="s">
        <v>243</v>
      </c>
      <c r="B99" s="60" t="s">
        <v>244</v>
      </c>
      <c r="C99" s="61" t="s">
        <v>407</v>
      </c>
      <c r="D99" s="74"/>
      <c r="E99" s="142">
        <v>1.7448092122791466E-2</v>
      </c>
      <c r="F99" s="142" t="s">
        <v>441</v>
      </c>
      <c r="G99" s="142" t="s">
        <v>441</v>
      </c>
      <c r="H99" s="142" t="s">
        <v>441</v>
      </c>
      <c r="I99" s="152" t="s">
        <v>441</v>
      </c>
      <c r="J99" s="152" t="s">
        <v>441</v>
      </c>
      <c r="K99" s="152" t="s">
        <v>441</v>
      </c>
      <c r="L99" s="152" t="s">
        <v>441</v>
      </c>
      <c r="M99" s="152" t="s">
        <v>441</v>
      </c>
      <c r="N99" s="152" t="s">
        <v>441</v>
      </c>
      <c r="O99" s="152" t="s">
        <v>441</v>
      </c>
      <c r="P99" s="152" t="s">
        <v>441</v>
      </c>
      <c r="Q99" s="152" t="s">
        <v>441</v>
      </c>
      <c r="R99" s="152" t="s">
        <v>441</v>
      </c>
      <c r="S99" s="152" t="s">
        <v>441</v>
      </c>
      <c r="T99" s="152" t="s">
        <v>441</v>
      </c>
      <c r="U99" s="152" t="s">
        <v>441</v>
      </c>
      <c r="V99" s="152" t="s">
        <v>441</v>
      </c>
      <c r="W99" s="152" t="s">
        <v>441</v>
      </c>
      <c r="X99" s="152" t="s">
        <v>441</v>
      </c>
      <c r="Y99" s="152" t="s">
        <v>441</v>
      </c>
      <c r="Z99" s="152" t="s">
        <v>441</v>
      </c>
      <c r="AA99" s="152" t="s">
        <v>441</v>
      </c>
      <c r="AB99" s="152" t="s">
        <v>441</v>
      </c>
      <c r="AC99" s="152" t="s">
        <v>441</v>
      </c>
      <c r="AD99" s="152" t="s">
        <v>441</v>
      </c>
      <c r="AE99" s="51"/>
      <c r="AF99" s="62" t="s">
        <v>443</v>
      </c>
      <c r="AG99" s="62" t="s">
        <v>443</v>
      </c>
      <c r="AH99" s="62" t="s">
        <v>443</v>
      </c>
      <c r="AI99" s="62" t="s">
        <v>443</v>
      </c>
      <c r="AJ99" s="62" t="s">
        <v>443</v>
      </c>
      <c r="AK99" s="150">
        <v>154</v>
      </c>
      <c r="AL99" s="40" t="s">
        <v>245</v>
      </c>
    </row>
    <row r="100" spans="1:38" ht="26.25" customHeight="1" thickBot="1" x14ac:dyDescent="0.25">
      <c r="A100" s="60" t="s">
        <v>243</v>
      </c>
      <c r="B100" s="60" t="s">
        <v>246</v>
      </c>
      <c r="C100" s="61" t="s">
        <v>408</v>
      </c>
      <c r="D100" s="74"/>
      <c r="E100" s="142">
        <v>1.6340743847127286E-2</v>
      </c>
      <c r="F100" s="142" t="s">
        <v>441</v>
      </c>
      <c r="G100" s="142" t="s">
        <v>441</v>
      </c>
      <c r="H100" s="142" t="s">
        <v>441</v>
      </c>
      <c r="I100" s="152" t="s">
        <v>441</v>
      </c>
      <c r="J100" s="152" t="s">
        <v>441</v>
      </c>
      <c r="K100" s="152" t="s">
        <v>441</v>
      </c>
      <c r="L100" s="152" t="s">
        <v>441</v>
      </c>
      <c r="M100" s="152" t="s">
        <v>441</v>
      </c>
      <c r="N100" s="152" t="s">
        <v>441</v>
      </c>
      <c r="O100" s="152" t="s">
        <v>441</v>
      </c>
      <c r="P100" s="152" t="s">
        <v>441</v>
      </c>
      <c r="Q100" s="152" t="s">
        <v>441</v>
      </c>
      <c r="R100" s="152" t="s">
        <v>441</v>
      </c>
      <c r="S100" s="152" t="s">
        <v>441</v>
      </c>
      <c r="T100" s="152" t="s">
        <v>441</v>
      </c>
      <c r="U100" s="152" t="s">
        <v>441</v>
      </c>
      <c r="V100" s="152" t="s">
        <v>441</v>
      </c>
      <c r="W100" s="152" t="s">
        <v>441</v>
      </c>
      <c r="X100" s="152" t="s">
        <v>441</v>
      </c>
      <c r="Y100" s="152" t="s">
        <v>441</v>
      </c>
      <c r="Z100" s="152" t="s">
        <v>441</v>
      </c>
      <c r="AA100" s="152" t="s">
        <v>441</v>
      </c>
      <c r="AB100" s="152" t="s">
        <v>441</v>
      </c>
      <c r="AC100" s="152" t="s">
        <v>441</v>
      </c>
      <c r="AD100" s="152" t="s">
        <v>441</v>
      </c>
      <c r="AE100" s="51"/>
      <c r="AF100" s="62" t="s">
        <v>443</v>
      </c>
      <c r="AG100" s="62" t="s">
        <v>443</v>
      </c>
      <c r="AH100" s="62" t="s">
        <v>443</v>
      </c>
      <c r="AI100" s="62" t="s">
        <v>443</v>
      </c>
      <c r="AJ100" s="62" t="s">
        <v>443</v>
      </c>
      <c r="AK100" s="150">
        <v>133.15700000000001</v>
      </c>
      <c r="AL100" s="40" t="s">
        <v>245</v>
      </c>
    </row>
    <row r="101" spans="1:38" ht="26.25" customHeight="1" thickBot="1" x14ac:dyDescent="0.25">
      <c r="A101" s="60" t="s">
        <v>243</v>
      </c>
      <c r="B101" s="60" t="s">
        <v>247</v>
      </c>
      <c r="C101" s="61" t="s">
        <v>248</v>
      </c>
      <c r="D101" s="74"/>
      <c r="E101" s="142">
        <v>1.2516030000000001E-2</v>
      </c>
      <c r="F101" s="142" t="s">
        <v>441</v>
      </c>
      <c r="G101" s="142" t="s">
        <v>441</v>
      </c>
      <c r="H101" s="142" t="s">
        <v>441</v>
      </c>
      <c r="I101" s="152" t="s">
        <v>441</v>
      </c>
      <c r="J101" s="152" t="s">
        <v>441</v>
      </c>
      <c r="K101" s="152" t="s">
        <v>441</v>
      </c>
      <c r="L101" s="152" t="s">
        <v>441</v>
      </c>
      <c r="M101" s="152" t="s">
        <v>441</v>
      </c>
      <c r="N101" s="152" t="s">
        <v>441</v>
      </c>
      <c r="O101" s="152" t="s">
        <v>441</v>
      </c>
      <c r="P101" s="152" t="s">
        <v>441</v>
      </c>
      <c r="Q101" s="152" t="s">
        <v>441</v>
      </c>
      <c r="R101" s="152" t="s">
        <v>441</v>
      </c>
      <c r="S101" s="152" t="s">
        <v>441</v>
      </c>
      <c r="T101" s="152" t="s">
        <v>441</v>
      </c>
      <c r="U101" s="152" t="s">
        <v>441</v>
      </c>
      <c r="V101" s="152" t="s">
        <v>441</v>
      </c>
      <c r="W101" s="152" t="s">
        <v>441</v>
      </c>
      <c r="X101" s="152" t="s">
        <v>441</v>
      </c>
      <c r="Y101" s="152" t="s">
        <v>441</v>
      </c>
      <c r="Z101" s="152" t="s">
        <v>441</v>
      </c>
      <c r="AA101" s="152" t="s">
        <v>441</v>
      </c>
      <c r="AB101" s="152" t="s">
        <v>441</v>
      </c>
      <c r="AC101" s="152" t="s">
        <v>441</v>
      </c>
      <c r="AD101" s="152" t="s">
        <v>441</v>
      </c>
      <c r="AE101" s="51"/>
      <c r="AF101" s="62" t="s">
        <v>443</v>
      </c>
      <c r="AG101" s="62" t="s">
        <v>443</v>
      </c>
      <c r="AH101" s="62" t="s">
        <v>443</v>
      </c>
      <c r="AI101" s="62" t="s">
        <v>443</v>
      </c>
      <c r="AJ101" s="62" t="s">
        <v>443</v>
      </c>
      <c r="AK101" s="150">
        <v>2503</v>
      </c>
      <c r="AL101" s="40" t="s">
        <v>245</v>
      </c>
    </row>
    <row r="102" spans="1:38" ht="26.25" customHeight="1" thickBot="1" x14ac:dyDescent="0.25">
      <c r="A102" s="60" t="s">
        <v>243</v>
      </c>
      <c r="B102" s="60" t="s">
        <v>249</v>
      </c>
      <c r="C102" s="61" t="s">
        <v>386</v>
      </c>
      <c r="D102" s="74"/>
      <c r="E102" s="142">
        <v>2.72782E-4</v>
      </c>
      <c r="F102" s="142" t="s">
        <v>441</v>
      </c>
      <c r="G102" s="142" t="s">
        <v>441</v>
      </c>
      <c r="H102" s="142" t="s">
        <v>441</v>
      </c>
      <c r="I102" s="152" t="s">
        <v>441</v>
      </c>
      <c r="J102" s="152" t="s">
        <v>441</v>
      </c>
      <c r="K102" s="152" t="s">
        <v>441</v>
      </c>
      <c r="L102" s="152" t="s">
        <v>441</v>
      </c>
      <c r="M102" s="152" t="s">
        <v>441</v>
      </c>
      <c r="N102" s="152" t="s">
        <v>441</v>
      </c>
      <c r="O102" s="152" t="s">
        <v>441</v>
      </c>
      <c r="P102" s="152" t="s">
        <v>441</v>
      </c>
      <c r="Q102" s="152" t="s">
        <v>441</v>
      </c>
      <c r="R102" s="152" t="s">
        <v>441</v>
      </c>
      <c r="S102" s="152" t="s">
        <v>441</v>
      </c>
      <c r="T102" s="152" t="s">
        <v>441</v>
      </c>
      <c r="U102" s="152" t="s">
        <v>441</v>
      </c>
      <c r="V102" s="152" t="s">
        <v>441</v>
      </c>
      <c r="W102" s="152" t="s">
        <v>441</v>
      </c>
      <c r="X102" s="152" t="s">
        <v>441</v>
      </c>
      <c r="Y102" s="152" t="s">
        <v>441</v>
      </c>
      <c r="Z102" s="152" t="s">
        <v>441</v>
      </c>
      <c r="AA102" s="152" t="s">
        <v>441</v>
      </c>
      <c r="AB102" s="152" t="s">
        <v>441</v>
      </c>
      <c r="AC102" s="152" t="s">
        <v>441</v>
      </c>
      <c r="AD102" s="152" t="s">
        <v>441</v>
      </c>
      <c r="AE102" s="51"/>
      <c r="AF102" s="62" t="s">
        <v>443</v>
      </c>
      <c r="AG102" s="62" t="s">
        <v>443</v>
      </c>
      <c r="AH102" s="62" t="s">
        <v>443</v>
      </c>
      <c r="AI102" s="62" t="s">
        <v>443</v>
      </c>
      <c r="AJ102" s="62" t="s">
        <v>443</v>
      </c>
      <c r="AK102" s="150">
        <v>186</v>
      </c>
      <c r="AL102" s="40" t="s">
        <v>245</v>
      </c>
    </row>
    <row r="103" spans="1:38" ht="26.25" customHeight="1" thickBot="1" x14ac:dyDescent="0.25">
      <c r="A103" s="60" t="s">
        <v>243</v>
      </c>
      <c r="B103" s="60" t="s">
        <v>250</v>
      </c>
      <c r="C103" s="61" t="s">
        <v>251</v>
      </c>
      <c r="D103" s="74"/>
      <c r="E103" s="142" t="s">
        <v>443</v>
      </c>
      <c r="F103" s="142" t="s">
        <v>441</v>
      </c>
      <c r="G103" s="142" t="s">
        <v>441</v>
      </c>
      <c r="H103" s="142" t="s">
        <v>441</v>
      </c>
      <c r="I103" s="62" t="s">
        <v>441</v>
      </c>
      <c r="J103" s="62" t="s">
        <v>441</v>
      </c>
      <c r="K103" s="62" t="s">
        <v>441</v>
      </c>
      <c r="L103" s="62" t="s">
        <v>441</v>
      </c>
      <c r="M103" s="62" t="s">
        <v>441</v>
      </c>
      <c r="N103" s="62" t="s">
        <v>441</v>
      </c>
      <c r="O103" s="62" t="s">
        <v>441</v>
      </c>
      <c r="P103" s="62" t="s">
        <v>441</v>
      </c>
      <c r="Q103" s="62" t="s">
        <v>441</v>
      </c>
      <c r="R103" s="62" t="s">
        <v>441</v>
      </c>
      <c r="S103" s="62" t="s">
        <v>441</v>
      </c>
      <c r="T103" s="62" t="s">
        <v>441</v>
      </c>
      <c r="U103" s="62" t="s">
        <v>441</v>
      </c>
      <c r="V103" s="62" t="s">
        <v>441</v>
      </c>
      <c r="W103" s="62" t="s">
        <v>441</v>
      </c>
      <c r="X103" s="62" t="s">
        <v>441</v>
      </c>
      <c r="Y103" s="62" t="s">
        <v>441</v>
      </c>
      <c r="Z103" s="62" t="s">
        <v>441</v>
      </c>
      <c r="AA103" s="62" t="s">
        <v>441</v>
      </c>
      <c r="AB103" s="62" t="s">
        <v>441</v>
      </c>
      <c r="AC103" s="62" t="s">
        <v>441</v>
      </c>
      <c r="AD103" s="62" t="s">
        <v>441</v>
      </c>
      <c r="AE103" s="51"/>
      <c r="AF103" s="62"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142">
        <v>1.2516030000000001E-2</v>
      </c>
      <c r="F104" s="142" t="s">
        <v>441</v>
      </c>
      <c r="G104" s="142" t="s">
        <v>441</v>
      </c>
      <c r="H104" s="142" t="s">
        <v>441</v>
      </c>
      <c r="I104" s="152" t="s">
        <v>441</v>
      </c>
      <c r="J104" s="152" t="s">
        <v>441</v>
      </c>
      <c r="K104" s="152" t="s">
        <v>441</v>
      </c>
      <c r="L104" s="152" t="s">
        <v>441</v>
      </c>
      <c r="M104" s="152" t="s">
        <v>441</v>
      </c>
      <c r="N104" s="152" t="s">
        <v>441</v>
      </c>
      <c r="O104" s="152" t="s">
        <v>441</v>
      </c>
      <c r="P104" s="152" t="s">
        <v>441</v>
      </c>
      <c r="Q104" s="152" t="s">
        <v>441</v>
      </c>
      <c r="R104" s="152" t="s">
        <v>441</v>
      </c>
      <c r="S104" s="152" t="s">
        <v>441</v>
      </c>
      <c r="T104" s="152" t="s">
        <v>441</v>
      </c>
      <c r="U104" s="152" t="s">
        <v>441</v>
      </c>
      <c r="V104" s="152" t="s">
        <v>441</v>
      </c>
      <c r="W104" s="152" t="s">
        <v>441</v>
      </c>
      <c r="X104" s="152" t="s">
        <v>441</v>
      </c>
      <c r="Y104" s="152" t="s">
        <v>441</v>
      </c>
      <c r="Z104" s="152" t="s">
        <v>441</v>
      </c>
      <c r="AA104" s="152" t="s">
        <v>441</v>
      </c>
      <c r="AB104" s="152" t="s">
        <v>441</v>
      </c>
      <c r="AC104" s="152" t="s">
        <v>441</v>
      </c>
      <c r="AD104" s="152" t="s">
        <v>441</v>
      </c>
      <c r="AE104" s="51"/>
      <c r="AF104" s="62" t="s">
        <v>443</v>
      </c>
      <c r="AG104" s="62" t="s">
        <v>443</v>
      </c>
      <c r="AH104" s="62" t="s">
        <v>443</v>
      </c>
      <c r="AI104" s="62" t="s">
        <v>443</v>
      </c>
      <c r="AJ104" s="62" t="s">
        <v>443</v>
      </c>
      <c r="AK104" s="148" t="s">
        <v>444</v>
      </c>
      <c r="AL104" s="40" t="s">
        <v>245</v>
      </c>
    </row>
    <row r="105" spans="1:38" ht="26.25" customHeight="1" thickBot="1" x14ac:dyDescent="0.25">
      <c r="A105" s="60" t="s">
        <v>243</v>
      </c>
      <c r="B105" s="60" t="s">
        <v>254</v>
      </c>
      <c r="C105" s="61" t="s">
        <v>255</v>
      </c>
      <c r="D105" s="74"/>
      <c r="E105" s="142">
        <v>9.1000000000000004E-3</v>
      </c>
      <c r="F105" s="142" t="s">
        <v>441</v>
      </c>
      <c r="G105" s="142" t="s">
        <v>441</v>
      </c>
      <c r="H105" s="142" t="s">
        <v>441</v>
      </c>
      <c r="I105" s="152" t="s">
        <v>441</v>
      </c>
      <c r="J105" s="152" t="s">
        <v>441</v>
      </c>
      <c r="K105" s="152" t="s">
        <v>441</v>
      </c>
      <c r="L105" s="152" t="s">
        <v>441</v>
      </c>
      <c r="M105" s="152" t="s">
        <v>441</v>
      </c>
      <c r="N105" s="152" t="s">
        <v>441</v>
      </c>
      <c r="O105" s="152" t="s">
        <v>441</v>
      </c>
      <c r="P105" s="152" t="s">
        <v>441</v>
      </c>
      <c r="Q105" s="152" t="s">
        <v>441</v>
      </c>
      <c r="R105" s="152" t="s">
        <v>441</v>
      </c>
      <c r="S105" s="152" t="s">
        <v>441</v>
      </c>
      <c r="T105" s="152" t="s">
        <v>441</v>
      </c>
      <c r="U105" s="152" t="s">
        <v>441</v>
      </c>
      <c r="V105" s="152" t="s">
        <v>441</v>
      </c>
      <c r="W105" s="152" t="s">
        <v>441</v>
      </c>
      <c r="X105" s="152" t="s">
        <v>441</v>
      </c>
      <c r="Y105" s="152" t="s">
        <v>441</v>
      </c>
      <c r="Z105" s="152" t="s">
        <v>441</v>
      </c>
      <c r="AA105" s="152" t="s">
        <v>441</v>
      </c>
      <c r="AB105" s="152" t="s">
        <v>441</v>
      </c>
      <c r="AC105" s="152" t="s">
        <v>441</v>
      </c>
      <c r="AD105" s="152" t="s">
        <v>441</v>
      </c>
      <c r="AE105" s="51"/>
      <c r="AF105" s="62" t="s">
        <v>443</v>
      </c>
      <c r="AG105" s="62" t="s">
        <v>443</v>
      </c>
      <c r="AH105" s="62" t="s">
        <v>443</v>
      </c>
      <c r="AI105" s="62" t="s">
        <v>443</v>
      </c>
      <c r="AJ105" s="62" t="s">
        <v>443</v>
      </c>
      <c r="AK105" s="150">
        <v>70</v>
      </c>
      <c r="AL105" s="40" t="s">
        <v>245</v>
      </c>
    </row>
    <row r="106" spans="1:38" ht="26.25" customHeight="1" thickBot="1" x14ac:dyDescent="0.25">
      <c r="A106" s="60" t="s">
        <v>243</v>
      </c>
      <c r="B106" s="60" t="s">
        <v>256</v>
      </c>
      <c r="C106" s="61" t="s">
        <v>257</v>
      </c>
      <c r="D106" s="74"/>
      <c r="E106" s="142" t="s">
        <v>443</v>
      </c>
      <c r="F106" s="142" t="s">
        <v>441</v>
      </c>
      <c r="G106" s="142" t="s">
        <v>441</v>
      </c>
      <c r="H106" s="142" t="s">
        <v>441</v>
      </c>
      <c r="I106" s="62" t="s">
        <v>441</v>
      </c>
      <c r="J106" s="62" t="s">
        <v>441</v>
      </c>
      <c r="K106" s="62" t="s">
        <v>441</v>
      </c>
      <c r="L106" s="62" t="s">
        <v>441</v>
      </c>
      <c r="M106" s="62" t="s">
        <v>441</v>
      </c>
      <c r="N106" s="62" t="s">
        <v>441</v>
      </c>
      <c r="O106" s="62" t="s">
        <v>441</v>
      </c>
      <c r="P106" s="62" t="s">
        <v>441</v>
      </c>
      <c r="Q106" s="62" t="s">
        <v>441</v>
      </c>
      <c r="R106" s="62" t="s">
        <v>441</v>
      </c>
      <c r="S106" s="62" t="s">
        <v>441</v>
      </c>
      <c r="T106" s="62" t="s">
        <v>441</v>
      </c>
      <c r="U106" s="62" t="s">
        <v>441</v>
      </c>
      <c r="V106" s="62" t="s">
        <v>441</v>
      </c>
      <c r="W106" s="62" t="s">
        <v>441</v>
      </c>
      <c r="X106" s="62" t="s">
        <v>441</v>
      </c>
      <c r="Y106" s="62" t="s">
        <v>441</v>
      </c>
      <c r="Z106" s="62" t="s">
        <v>441</v>
      </c>
      <c r="AA106" s="62" t="s">
        <v>441</v>
      </c>
      <c r="AB106" s="62" t="s">
        <v>441</v>
      </c>
      <c r="AC106" s="62" t="s">
        <v>441</v>
      </c>
      <c r="AD106" s="62" t="s">
        <v>441</v>
      </c>
      <c r="AE106" s="51"/>
      <c r="AF106" s="62" t="s">
        <v>443</v>
      </c>
      <c r="AG106" s="62" t="s">
        <v>443</v>
      </c>
      <c r="AH106" s="62" t="s">
        <v>443</v>
      </c>
      <c r="AI106" s="62" t="s">
        <v>443</v>
      </c>
      <c r="AJ106" s="62" t="s">
        <v>443</v>
      </c>
      <c r="AK106" s="154" t="s">
        <v>443</v>
      </c>
      <c r="AL106" s="40" t="s">
        <v>245</v>
      </c>
    </row>
    <row r="107" spans="1:38" ht="26.25" customHeight="1" thickBot="1" x14ac:dyDescent="0.25">
      <c r="A107" s="60" t="s">
        <v>243</v>
      </c>
      <c r="B107" s="60" t="s">
        <v>258</v>
      </c>
      <c r="C107" s="61" t="s">
        <v>379</v>
      </c>
      <c r="D107" s="74"/>
      <c r="E107" s="142">
        <v>1.4313055596360024E-2</v>
      </c>
      <c r="F107" s="142" t="s">
        <v>441</v>
      </c>
      <c r="G107" s="142" t="s">
        <v>441</v>
      </c>
      <c r="H107" s="142" t="s">
        <v>441</v>
      </c>
      <c r="I107" s="152" t="s">
        <v>441</v>
      </c>
      <c r="J107" s="152" t="s">
        <v>441</v>
      </c>
      <c r="K107" s="152" t="s">
        <v>441</v>
      </c>
      <c r="L107" s="152" t="s">
        <v>441</v>
      </c>
      <c r="M107" s="152" t="s">
        <v>441</v>
      </c>
      <c r="N107" s="152" t="s">
        <v>441</v>
      </c>
      <c r="O107" s="152" t="s">
        <v>441</v>
      </c>
      <c r="P107" s="152" t="s">
        <v>441</v>
      </c>
      <c r="Q107" s="152" t="s">
        <v>441</v>
      </c>
      <c r="R107" s="152" t="s">
        <v>441</v>
      </c>
      <c r="S107" s="152" t="s">
        <v>441</v>
      </c>
      <c r="T107" s="152" t="s">
        <v>441</v>
      </c>
      <c r="U107" s="152" t="s">
        <v>441</v>
      </c>
      <c r="V107" s="152" t="s">
        <v>441</v>
      </c>
      <c r="W107" s="152" t="s">
        <v>441</v>
      </c>
      <c r="X107" s="152" t="s">
        <v>441</v>
      </c>
      <c r="Y107" s="152" t="s">
        <v>441</v>
      </c>
      <c r="Z107" s="152" t="s">
        <v>441</v>
      </c>
      <c r="AA107" s="152" t="s">
        <v>441</v>
      </c>
      <c r="AB107" s="152" t="s">
        <v>441</v>
      </c>
      <c r="AC107" s="152" t="s">
        <v>441</v>
      </c>
      <c r="AD107" s="152" t="s">
        <v>441</v>
      </c>
      <c r="AE107" s="51"/>
      <c r="AF107" s="62" t="s">
        <v>443</v>
      </c>
      <c r="AG107" s="62" t="s">
        <v>443</v>
      </c>
      <c r="AH107" s="62" t="s">
        <v>443</v>
      </c>
      <c r="AI107" s="62" t="s">
        <v>443</v>
      </c>
      <c r="AJ107" s="62" t="s">
        <v>443</v>
      </c>
      <c r="AK107" s="150">
        <v>4771.018</v>
      </c>
      <c r="AL107" s="40" t="s">
        <v>245</v>
      </c>
    </row>
    <row r="108" spans="1:38" ht="26.25" customHeight="1" thickBot="1" x14ac:dyDescent="0.25">
      <c r="A108" s="60" t="s">
        <v>243</v>
      </c>
      <c r="B108" s="60" t="s">
        <v>259</v>
      </c>
      <c r="C108" s="61" t="s">
        <v>380</v>
      </c>
      <c r="D108" s="74"/>
      <c r="E108" s="142">
        <v>8.7937574010388153E-5</v>
      </c>
      <c r="F108" s="142" t="s">
        <v>441</v>
      </c>
      <c r="G108" s="142" t="s">
        <v>441</v>
      </c>
      <c r="H108" s="142" t="s">
        <v>441</v>
      </c>
      <c r="I108" s="152" t="s">
        <v>441</v>
      </c>
      <c r="J108" s="152" t="s">
        <v>441</v>
      </c>
      <c r="K108" s="152" t="s">
        <v>441</v>
      </c>
      <c r="L108" s="152" t="s">
        <v>441</v>
      </c>
      <c r="M108" s="152" t="s">
        <v>441</v>
      </c>
      <c r="N108" s="152" t="s">
        <v>441</v>
      </c>
      <c r="O108" s="152" t="s">
        <v>441</v>
      </c>
      <c r="P108" s="152" t="s">
        <v>441</v>
      </c>
      <c r="Q108" s="152" t="s">
        <v>441</v>
      </c>
      <c r="R108" s="152" t="s">
        <v>441</v>
      </c>
      <c r="S108" s="152" t="s">
        <v>441</v>
      </c>
      <c r="T108" s="152" t="s">
        <v>441</v>
      </c>
      <c r="U108" s="152" t="s">
        <v>441</v>
      </c>
      <c r="V108" s="152" t="s">
        <v>441</v>
      </c>
      <c r="W108" s="152" t="s">
        <v>441</v>
      </c>
      <c r="X108" s="152" t="s">
        <v>441</v>
      </c>
      <c r="Y108" s="152" t="s">
        <v>441</v>
      </c>
      <c r="Z108" s="152" t="s">
        <v>441</v>
      </c>
      <c r="AA108" s="152" t="s">
        <v>441</v>
      </c>
      <c r="AB108" s="152" t="s">
        <v>441</v>
      </c>
      <c r="AC108" s="152" t="s">
        <v>441</v>
      </c>
      <c r="AD108" s="152" t="s">
        <v>441</v>
      </c>
      <c r="AE108" s="51"/>
      <c r="AF108" s="62" t="s">
        <v>443</v>
      </c>
      <c r="AG108" s="62" t="s">
        <v>443</v>
      </c>
      <c r="AH108" s="62" t="s">
        <v>443</v>
      </c>
      <c r="AI108" s="62" t="s">
        <v>443</v>
      </c>
      <c r="AJ108" s="62" t="s">
        <v>443</v>
      </c>
      <c r="AK108" s="148">
        <v>87.936999999999998</v>
      </c>
      <c r="AL108" s="40" t="s">
        <v>245</v>
      </c>
    </row>
    <row r="109" spans="1:38" ht="26.25" customHeight="1" thickBot="1" x14ac:dyDescent="0.25">
      <c r="A109" s="60" t="s">
        <v>243</v>
      </c>
      <c r="B109" s="60" t="s">
        <v>260</v>
      </c>
      <c r="C109" s="61" t="s">
        <v>381</v>
      </c>
      <c r="D109" s="74"/>
      <c r="E109" s="142">
        <v>1.6451964844779385E-4</v>
      </c>
      <c r="F109" s="142" t="s">
        <v>441</v>
      </c>
      <c r="G109" s="142" t="s">
        <v>441</v>
      </c>
      <c r="H109" s="142" t="s">
        <v>441</v>
      </c>
      <c r="I109" s="152" t="s">
        <v>441</v>
      </c>
      <c r="J109" s="152" t="s">
        <v>441</v>
      </c>
      <c r="K109" s="152" t="s">
        <v>441</v>
      </c>
      <c r="L109" s="152" t="s">
        <v>441</v>
      </c>
      <c r="M109" s="152" t="s">
        <v>441</v>
      </c>
      <c r="N109" s="152" t="s">
        <v>441</v>
      </c>
      <c r="O109" s="152" t="s">
        <v>441</v>
      </c>
      <c r="P109" s="152" t="s">
        <v>441</v>
      </c>
      <c r="Q109" s="152" t="s">
        <v>441</v>
      </c>
      <c r="R109" s="152" t="s">
        <v>441</v>
      </c>
      <c r="S109" s="152" t="s">
        <v>441</v>
      </c>
      <c r="T109" s="152" t="s">
        <v>441</v>
      </c>
      <c r="U109" s="152" t="s">
        <v>441</v>
      </c>
      <c r="V109" s="152" t="s">
        <v>441</v>
      </c>
      <c r="W109" s="152" t="s">
        <v>441</v>
      </c>
      <c r="X109" s="152" t="s">
        <v>441</v>
      </c>
      <c r="Y109" s="152" t="s">
        <v>441</v>
      </c>
      <c r="Z109" s="152" t="s">
        <v>441</v>
      </c>
      <c r="AA109" s="152" t="s">
        <v>441</v>
      </c>
      <c r="AB109" s="152" t="s">
        <v>441</v>
      </c>
      <c r="AC109" s="152" t="s">
        <v>441</v>
      </c>
      <c r="AD109" s="152" t="s">
        <v>441</v>
      </c>
      <c r="AE109" s="51"/>
      <c r="AF109" s="62" t="s">
        <v>443</v>
      </c>
      <c r="AG109" s="62" t="s">
        <v>443</v>
      </c>
      <c r="AH109" s="62" t="s">
        <v>443</v>
      </c>
      <c r="AI109" s="62" t="s">
        <v>443</v>
      </c>
      <c r="AJ109" s="62" t="s">
        <v>443</v>
      </c>
      <c r="AK109" s="148">
        <v>32.904000000000003</v>
      </c>
      <c r="AL109" s="40" t="s">
        <v>245</v>
      </c>
    </row>
    <row r="110" spans="1:38" ht="26.25" customHeight="1" thickBot="1" x14ac:dyDescent="0.25">
      <c r="A110" s="60" t="s">
        <v>243</v>
      </c>
      <c r="B110" s="60" t="s">
        <v>261</v>
      </c>
      <c r="C110" s="61" t="s">
        <v>382</v>
      </c>
      <c r="D110" s="74"/>
      <c r="E110" s="142">
        <v>7.3999999999999999E-4</v>
      </c>
      <c r="F110" s="142" t="s">
        <v>441</v>
      </c>
      <c r="G110" s="142" t="s">
        <v>441</v>
      </c>
      <c r="H110" s="142" t="s">
        <v>441</v>
      </c>
      <c r="I110" s="152" t="s">
        <v>441</v>
      </c>
      <c r="J110" s="152" t="s">
        <v>441</v>
      </c>
      <c r="K110" s="152" t="s">
        <v>441</v>
      </c>
      <c r="L110" s="152" t="s">
        <v>441</v>
      </c>
      <c r="M110" s="152" t="s">
        <v>441</v>
      </c>
      <c r="N110" s="152" t="s">
        <v>441</v>
      </c>
      <c r="O110" s="152" t="s">
        <v>441</v>
      </c>
      <c r="P110" s="152" t="s">
        <v>441</v>
      </c>
      <c r="Q110" s="152" t="s">
        <v>441</v>
      </c>
      <c r="R110" s="152" t="s">
        <v>441</v>
      </c>
      <c r="S110" s="152" t="s">
        <v>441</v>
      </c>
      <c r="T110" s="152" t="s">
        <v>441</v>
      </c>
      <c r="U110" s="152" t="s">
        <v>441</v>
      </c>
      <c r="V110" s="152" t="s">
        <v>441</v>
      </c>
      <c r="W110" s="152" t="s">
        <v>441</v>
      </c>
      <c r="X110" s="152" t="s">
        <v>441</v>
      </c>
      <c r="Y110" s="152" t="s">
        <v>441</v>
      </c>
      <c r="Z110" s="152" t="s">
        <v>441</v>
      </c>
      <c r="AA110" s="152" t="s">
        <v>441</v>
      </c>
      <c r="AB110" s="152" t="s">
        <v>441</v>
      </c>
      <c r="AC110" s="152" t="s">
        <v>441</v>
      </c>
      <c r="AD110" s="152" t="s">
        <v>441</v>
      </c>
      <c r="AE110" s="51"/>
      <c r="AF110" s="62" t="s">
        <v>443</v>
      </c>
      <c r="AG110" s="62" t="s">
        <v>443</v>
      </c>
      <c r="AH110" s="62" t="s">
        <v>443</v>
      </c>
      <c r="AI110" s="62" t="s">
        <v>443</v>
      </c>
      <c r="AJ110" s="62" t="s">
        <v>443</v>
      </c>
      <c r="AK110" s="148">
        <v>64.147000000000006</v>
      </c>
      <c r="AL110" s="40" t="s">
        <v>245</v>
      </c>
    </row>
    <row r="111" spans="1:38" ht="26.25" customHeight="1" thickBot="1" x14ac:dyDescent="0.25">
      <c r="A111" s="60" t="s">
        <v>243</v>
      </c>
      <c r="B111" s="60" t="s">
        <v>262</v>
      </c>
      <c r="C111" s="61" t="s">
        <v>376</v>
      </c>
      <c r="D111" s="74"/>
      <c r="E111" s="142" t="s">
        <v>443</v>
      </c>
      <c r="F111" s="142" t="s">
        <v>441</v>
      </c>
      <c r="G111" s="142" t="s">
        <v>441</v>
      </c>
      <c r="H111" s="142" t="s">
        <v>441</v>
      </c>
      <c r="I111" s="62" t="s">
        <v>441</v>
      </c>
      <c r="J111" s="62" t="s">
        <v>441</v>
      </c>
      <c r="K111" s="62" t="s">
        <v>441</v>
      </c>
      <c r="L111" s="62" t="s">
        <v>441</v>
      </c>
      <c r="M111" s="62" t="s">
        <v>441</v>
      </c>
      <c r="N111" s="62" t="s">
        <v>441</v>
      </c>
      <c r="O111" s="62" t="s">
        <v>441</v>
      </c>
      <c r="P111" s="62" t="s">
        <v>441</v>
      </c>
      <c r="Q111" s="62" t="s">
        <v>441</v>
      </c>
      <c r="R111" s="62" t="s">
        <v>441</v>
      </c>
      <c r="S111" s="62" t="s">
        <v>441</v>
      </c>
      <c r="T111" s="62" t="s">
        <v>441</v>
      </c>
      <c r="U111" s="62" t="s">
        <v>441</v>
      </c>
      <c r="V111" s="62" t="s">
        <v>441</v>
      </c>
      <c r="W111" s="62" t="s">
        <v>441</v>
      </c>
      <c r="X111" s="62" t="s">
        <v>441</v>
      </c>
      <c r="Y111" s="62" t="s">
        <v>441</v>
      </c>
      <c r="Z111" s="62" t="s">
        <v>441</v>
      </c>
      <c r="AA111" s="62" t="s">
        <v>441</v>
      </c>
      <c r="AB111" s="62" t="s">
        <v>441</v>
      </c>
      <c r="AC111" s="62" t="s">
        <v>441</v>
      </c>
      <c r="AD111" s="62" t="s">
        <v>441</v>
      </c>
      <c r="AE111" s="51"/>
      <c r="AF111" s="62" t="s">
        <v>443</v>
      </c>
      <c r="AG111" s="62" t="s">
        <v>443</v>
      </c>
      <c r="AH111" s="62" t="s">
        <v>443</v>
      </c>
      <c r="AI111" s="62" t="s">
        <v>443</v>
      </c>
      <c r="AJ111" s="62" t="s">
        <v>443</v>
      </c>
      <c r="AK111" s="62" t="s">
        <v>442</v>
      </c>
      <c r="AL111" s="40" t="s">
        <v>245</v>
      </c>
    </row>
    <row r="112" spans="1:38" ht="26.25" customHeight="1" thickBot="1" x14ac:dyDescent="0.25">
      <c r="A112" s="60" t="s">
        <v>263</v>
      </c>
      <c r="B112" s="60" t="s">
        <v>264</v>
      </c>
      <c r="C112" s="61" t="s">
        <v>265</v>
      </c>
      <c r="D112" s="62"/>
      <c r="E112" s="142">
        <v>4.8370366199998897E-2</v>
      </c>
      <c r="F112" s="142" t="s">
        <v>441</v>
      </c>
      <c r="G112" s="142" t="s">
        <v>441</v>
      </c>
      <c r="H112" s="142" t="s">
        <v>441</v>
      </c>
      <c r="I112" s="62" t="s">
        <v>441</v>
      </c>
      <c r="J112" s="62" t="s">
        <v>441</v>
      </c>
      <c r="K112" s="62" t="s">
        <v>441</v>
      </c>
      <c r="L112" s="62" t="s">
        <v>441</v>
      </c>
      <c r="M112" s="62" t="s">
        <v>441</v>
      </c>
      <c r="N112" s="62" t="s">
        <v>441</v>
      </c>
      <c r="O112" s="62" t="s">
        <v>441</v>
      </c>
      <c r="P112" s="62" t="s">
        <v>441</v>
      </c>
      <c r="Q112" s="62" t="s">
        <v>441</v>
      </c>
      <c r="R112" s="62" t="s">
        <v>441</v>
      </c>
      <c r="S112" s="62" t="s">
        <v>441</v>
      </c>
      <c r="T112" s="62" t="s">
        <v>441</v>
      </c>
      <c r="U112" s="62" t="s">
        <v>441</v>
      </c>
      <c r="V112" s="62" t="s">
        <v>441</v>
      </c>
      <c r="W112" s="62" t="s">
        <v>441</v>
      </c>
      <c r="X112" s="62" t="s">
        <v>441</v>
      </c>
      <c r="Y112" s="62" t="s">
        <v>441</v>
      </c>
      <c r="Z112" s="62" t="s">
        <v>441</v>
      </c>
      <c r="AA112" s="62" t="s">
        <v>441</v>
      </c>
      <c r="AB112" s="62" t="s">
        <v>441</v>
      </c>
      <c r="AC112" s="62" t="s">
        <v>441</v>
      </c>
      <c r="AD112" s="62" t="s">
        <v>441</v>
      </c>
      <c r="AE112" s="51"/>
      <c r="AF112" s="62" t="s">
        <v>443</v>
      </c>
      <c r="AG112" s="62" t="s">
        <v>443</v>
      </c>
      <c r="AH112" s="62" t="s">
        <v>443</v>
      </c>
      <c r="AI112" s="62" t="s">
        <v>443</v>
      </c>
      <c r="AJ112" s="62" t="s">
        <v>443</v>
      </c>
      <c r="AK112" s="156">
        <v>1124002.1950000001</v>
      </c>
      <c r="AL112" s="40" t="s">
        <v>418</v>
      </c>
    </row>
    <row r="113" spans="1:38" ht="26.25" customHeight="1" thickBot="1" x14ac:dyDescent="0.25">
      <c r="A113" s="60" t="s">
        <v>263</v>
      </c>
      <c r="B113" s="75" t="s">
        <v>266</v>
      </c>
      <c r="C113" s="76" t="s">
        <v>267</v>
      </c>
      <c r="D113" s="62"/>
      <c r="E113" s="142" t="s">
        <v>443</v>
      </c>
      <c r="F113" s="62" t="s">
        <v>441</v>
      </c>
      <c r="G113" s="62" t="s">
        <v>441</v>
      </c>
      <c r="H113" s="62" t="s">
        <v>441</v>
      </c>
      <c r="I113" s="62" t="s">
        <v>441</v>
      </c>
      <c r="J113" s="62" t="s">
        <v>441</v>
      </c>
      <c r="K113" s="62" t="s">
        <v>441</v>
      </c>
      <c r="L113" s="62" t="s">
        <v>441</v>
      </c>
      <c r="M113" s="62" t="s">
        <v>441</v>
      </c>
      <c r="N113" s="62" t="s">
        <v>441</v>
      </c>
      <c r="O113" s="62" t="s">
        <v>441</v>
      </c>
      <c r="P113" s="62" t="s">
        <v>441</v>
      </c>
      <c r="Q113" s="62" t="s">
        <v>441</v>
      </c>
      <c r="R113" s="62" t="s">
        <v>441</v>
      </c>
      <c r="S113" s="62" t="s">
        <v>441</v>
      </c>
      <c r="T113" s="62" t="s">
        <v>441</v>
      </c>
      <c r="U113" s="62" t="s">
        <v>441</v>
      </c>
      <c r="V113" s="62" t="s">
        <v>441</v>
      </c>
      <c r="W113" s="62" t="s">
        <v>441</v>
      </c>
      <c r="X113" s="62" t="s">
        <v>441</v>
      </c>
      <c r="Y113" s="62" t="s">
        <v>441</v>
      </c>
      <c r="Z113" s="62" t="s">
        <v>441</v>
      </c>
      <c r="AA113" s="62" t="s">
        <v>441</v>
      </c>
      <c r="AB113" s="62" t="s">
        <v>441</v>
      </c>
      <c r="AC113" s="62" t="s">
        <v>441</v>
      </c>
      <c r="AD113" s="62" t="s">
        <v>441</v>
      </c>
      <c r="AE113" s="51"/>
      <c r="AF113" s="62" t="s">
        <v>443</v>
      </c>
      <c r="AG113" s="62" t="s">
        <v>443</v>
      </c>
      <c r="AH113" s="62" t="s">
        <v>443</v>
      </c>
      <c r="AI113" s="62" t="s">
        <v>443</v>
      </c>
      <c r="AJ113" s="62" t="s">
        <v>443</v>
      </c>
      <c r="AK113" s="62" t="s">
        <v>445</v>
      </c>
      <c r="AL113" s="40" t="s">
        <v>412</v>
      </c>
    </row>
    <row r="114" spans="1:38" ht="26.25" customHeight="1" thickBot="1" x14ac:dyDescent="0.25">
      <c r="A114" s="60" t="s">
        <v>263</v>
      </c>
      <c r="B114" s="75" t="s">
        <v>268</v>
      </c>
      <c r="C114" s="76" t="s">
        <v>387</v>
      </c>
      <c r="D114" s="62"/>
      <c r="E114" s="142" t="s">
        <v>443</v>
      </c>
      <c r="F114" s="62" t="s">
        <v>441</v>
      </c>
      <c r="G114" s="62" t="s">
        <v>441</v>
      </c>
      <c r="H114" s="62" t="s">
        <v>441</v>
      </c>
      <c r="I114" s="62" t="s">
        <v>441</v>
      </c>
      <c r="J114" s="62" t="s">
        <v>441</v>
      </c>
      <c r="K114" s="62" t="s">
        <v>441</v>
      </c>
      <c r="L114" s="62" t="s">
        <v>441</v>
      </c>
      <c r="M114" s="62" t="s">
        <v>441</v>
      </c>
      <c r="N114" s="62" t="s">
        <v>441</v>
      </c>
      <c r="O114" s="62" t="s">
        <v>441</v>
      </c>
      <c r="P114" s="62" t="s">
        <v>441</v>
      </c>
      <c r="Q114" s="62" t="s">
        <v>441</v>
      </c>
      <c r="R114" s="62" t="s">
        <v>441</v>
      </c>
      <c r="S114" s="62" t="s">
        <v>441</v>
      </c>
      <c r="T114" s="62" t="s">
        <v>441</v>
      </c>
      <c r="U114" s="62" t="s">
        <v>441</v>
      </c>
      <c r="V114" s="62" t="s">
        <v>441</v>
      </c>
      <c r="W114" s="62" t="s">
        <v>441</v>
      </c>
      <c r="X114" s="62" t="s">
        <v>441</v>
      </c>
      <c r="Y114" s="62" t="s">
        <v>441</v>
      </c>
      <c r="Z114" s="62" t="s">
        <v>441</v>
      </c>
      <c r="AA114" s="62" t="s">
        <v>441</v>
      </c>
      <c r="AB114" s="62" t="s">
        <v>441</v>
      </c>
      <c r="AC114" s="62" t="s">
        <v>441</v>
      </c>
      <c r="AD114" s="62" t="s">
        <v>441</v>
      </c>
      <c r="AE114" s="51"/>
      <c r="AF114" s="62" t="s">
        <v>443</v>
      </c>
      <c r="AG114" s="62" t="s">
        <v>443</v>
      </c>
      <c r="AH114" s="62" t="s">
        <v>443</v>
      </c>
      <c r="AI114" s="62" t="s">
        <v>443</v>
      </c>
      <c r="AJ114" s="62" t="s">
        <v>443</v>
      </c>
      <c r="AK114" s="156" t="s">
        <v>443</v>
      </c>
      <c r="AL114" s="40" t="s">
        <v>412</v>
      </c>
    </row>
    <row r="115" spans="1:38" ht="26.25" customHeight="1" thickBot="1" x14ac:dyDescent="0.25">
      <c r="A115" s="60" t="s">
        <v>263</v>
      </c>
      <c r="B115" s="75" t="s">
        <v>269</v>
      </c>
      <c r="C115" s="76" t="s">
        <v>270</v>
      </c>
      <c r="D115" s="62"/>
      <c r="E115" s="142" t="s">
        <v>443</v>
      </c>
      <c r="F115" s="62" t="s">
        <v>441</v>
      </c>
      <c r="G115" s="62" t="s">
        <v>441</v>
      </c>
      <c r="H115" s="62" t="s">
        <v>441</v>
      </c>
      <c r="I115" s="62" t="s">
        <v>441</v>
      </c>
      <c r="J115" s="62" t="s">
        <v>441</v>
      </c>
      <c r="K115" s="62" t="s">
        <v>441</v>
      </c>
      <c r="L115" s="62" t="s">
        <v>441</v>
      </c>
      <c r="M115" s="62" t="s">
        <v>441</v>
      </c>
      <c r="N115" s="62" t="s">
        <v>441</v>
      </c>
      <c r="O115" s="62" t="s">
        <v>441</v>
      </c>
      <c r="P115" s="62" t="s">
        <v>441</v>
      </c>
      <c r="Q115" s="62" t="s">
        <v>441</v>
      </c>
      <c r="R115" s="62" t="s">
        <v>441</v>
      </c>
      <c r="S115" s="62" t="s">
        <v>441</v>
      </c>
      <c r="T115" s="62" t="s">
        <v>441</v>
      </c>
      <c r="U115" s="62" t="s">
        <v>441</v>
      </c>
      <c r="V115" s="62" t="s">
        <v>441</v>
      </c>
      <c r="W115" s="62" t="s">
        <v>441</v>
      </c>
      <c r="X115" s="62" t="s">
        <v>441</v>
      </c>
      <c r="Y115" s="62" t="s">
        <v>441</v>
      </c>
      <c r="Z115" s="62" t="s">
        <v>441</v>
      </c>
      <c r="AA115" s="62" t="s">
        <v>441</v>
      </c>
      <c r="AB115" s="62" t="s">
        <v>441</v>
      </c>
      <c r="AC115" s="62" t="s">
        <v>441</v>
      </c>
      <c r="AD115" s="62" t="s">
        <v>441</v>
      </c>
      <c r="AE115" s="51"/>
      <c r="AF115" s="62" t="s">
        <v>443</v>
      </c>
      <c r="AG115" s="62" t="s">
        <v>443</v>
      </c>
      <c r="AH115" s="62" t="s">
        <v>443</v>
      </c>
      <c r="AI115" s="62" t="s">
        <v>443</v>
      </c>
      <c r="AJ115" s="62" t="s">
        <v>443</v>
      </c>
      <c r="AK115" s="156" t="s">
        <v>443</v>
      </c>
      <c r="AL115" s="40" t="s">
        <v>412</v>
      </c>
    </row>
    <row r="116" spans="1:38" ht="26.25" customHeight="1" thickBot="1" x14ac:dyDescent="0.25">
      <c r="A116" s="60" t="s">
        <v>263</v>
      </c>
      <c r="B116" s="60" t="s">
        <v>271</v>
      </c>
      <c r="C116" s="66" t="s">
        <v>409</v>
      </c>
      <c r="D116" s="62"/>
      <c r="E116" s="142" t="s">
        <v>443</v>
      </c>
      <c r="F116" s="62" t="s">
        <v>441</v>
      </c>
      <c r="G116" s="62" t="s">
        <v>441</v>
      </c>
      <c r="H116" s="62" t="s">
        <v>441</v>
      </c>
      <c r="I116" s="62" t="s">
        <v>441</v>
      </c>
      <c r="J116" s="62" t="s">
        <v>441</v>
      </c>
      <c r="K116" s="62" t="s">
        <v>441</v>
      </c>
      <c r="L116" s="62" t="s">
        <v>441</v>
      </c>
      <c r="M116" s="62" t="s">
        <v>441</v>
      </c>
      <c r="N116" s="62" t="s">
        <v>441</v>
      </c>
      <c r="O116" s="62" t="s">
        <v>441</v>
      </c>
      <c r="P116" s="62" t="s">
        <v>441</v>
      </c>
      <c r="Q116" s="62" t="s">
        <v>441</v>
      </c>
      <c r="R116" s="62" t="s">
        <v>441</v>
      </c>
      <c r="S116" s="62" t="s">
        <v>441</v>
      </c>
      <c r="T116" s="62" t="s">
        <v>441</v>
      </c>
      <c r="U116" s="62" t="s">
        <v>441</v>
      </c>
      <c r="V116" s="62" t="s">
        <v>441</v>
      </c>
      <c r="W116" s="62" t="s">
        <v>441</v>
      </c>
      <c r="X116" s="62" t="s">
        <v>441</v>
      </c>
      <c r="Y116" s="62" t="s">
        <v>441</v>
      </c>
      <c r="Z116" s="62" t="s">
        <v>441</v>
      </c>
      <c r="AA116" s="62" t="s">
        <v>441</v>
      </c>
      <c r="AB116" s="62" t="s">
        <v>441</v>
      </c>
      <c r="AC116" s="62" t="s">
        <v>441</v>
      </c>
      <c r="AD116" s="62" t="s">
        <v>441</v>
      </c>
      <c r="AE116" s="51"/>
      <c r="AF116" s="62" t="s">
        <v>443</v>
      </c>
      <c r="AG116" s="62" t="s">
        <v>443</v>
      </c>
      <c r="AH116" s="62" t="s">
        <v>443</v>
      </c>
      <c r="AI116" s="62" t="s">
        <v>443</v>
      </c>
      <c r="AJ116" s="62" t="s">
        <v>443</v>
      </c>
      <c r="AK116" s="62" t="s">
        <v>445</v>
      </c>
      <c r="AL116" s="40" t="s">
        <v>412</v>
      </c>
    </row>
    <row r="117" spans="1:38" ht="26.25" customHeight="1" thickBot="1" x14ac:dyDescent="0.25">
      <c r="A117" s="60" t="s">
        <v>263</v>
      </c>
      <c r="B117" s="60" t="s">
        <v>272</v>
      </c>
      <c r="C117" s="66" t="s">
        <v>273</v>
      </c>
      <c r="D117" s="62"/>
      <c r="E117" s="142" t="s">
        <v>443</v>
      </c>
      <c r="F117" s="62" t="s">
        <v>441</v>
      </c>
      <c r="G117" s="62" t="s">
        <v>441</v>
      </c>
      <c r="H117" s="62" t="s">
        <v>441</v>
      </c>
      <c r="I117" s="62" t="s">
        <v>441</v>
      </c>
      <c r="J117" s="62" t="s">
        <v>441</v>
      </c>
      <c r="K117" s="62" t="s">
        <v>441</v>
      </c>
      <c r="L117" s="62" t="s">
        <v>441</v>
      </c>
      <c r="M117" s="62" t="s">
        <v>441</v>
      </c>
      <c r="N117" s="62" t="s">
        <v>441</v>
      </c>
      <c r="O117" s="62" t="s">
        <v>441</v>
      </c>
      <c r="P117" s="62" t="s">
        <v>441</v>
      </c>
      <c r="Q117" s="62" t="s">
        <v>441</v>
      </c>
      <c r="R117" s="62" t="s">
        <v>441</v>
      </c>
      <c r="S117" s="62" t="s">
        <v>441</v>
      </c>
      <c r="T117" s="62" t="s">
        <v>441</v>
      </c>
      <c r="U117" s="62" t="s">
        <v>441</v>
      </c>
      <c r="V117" s="62" t="s">
        <v>441</v>
      </c>
      <c r="W117" s="62" t="s">
        <v>441</v>
      </c>
      <c r="X117" s="62" t="s">
        <v>441</v>
      </c>
      <c r="Y117" s="62" t="s">
        <v>441</v>
      </c>
      <c r="Z117" s="62" t="s">
        <v>441</v>
      </c>
      <c r="AA117" s="62" t="s">
        <v>441</v>
      </c>
      <c r="AB117" s="62" t="s">
        <v>441</v>
      </c>
      <c r="AC117" s="62" t="s">
        <v>441</v>
      </c>
      <c r="AD117" s="62" t="s">
        <v>441</v>
      </c>
      <c r="AE117" s="51"/>
      <c r="AF117" s="62" t="s">
        <v>443</v>
      </c>
      <c r="AG117" s="62" t="s">
        <v>443</v>
      </c>
      <c r="AH117" s="62" t="s">
        <v>443</v>
      </c>
      <c r="AI117" s="62" t="s">
        <v>443</v>
      </c>
      <c r="AJ117" s="62" t="s">
        <v>443</v>
      </c>
      <c r="AK117" s="156" t="s">
        <v>443</v>
      </c>
      <c r="AL117" s="40" t="s">
        <v>412</v>
      </c>
    </row>
    <row r="118" spans="1:38" ht="26.25" customHeight="1" thickBot="1" x14ac:dyDescent="0.25">
      <c r="A118" s="60" t="s">
        <v>263</v>
      </c>
      <c r="B118" s="60" t="s">
        <v>274</v>
      </c>
      <c r="C118" s="66" t="s">
        <v>410</v>
      </c>
      <c r="D118" s="62"/>
      <c r="E118" s="142" t="s">
        <v>443</v>
      </c>
      <c r="F118" s="62" t="s">
        <v>441</v>
      </c>
      <c r="G118" s="62" t="s">
        <v>441</v>
      </c>
      <c r="H118" s="62" t="s">
        <v>441</v>
      </c>
      <c r="I118" s="62" t="s">
        <v>441</v>
      </c>
      <c r="J118" s="62" t="s">
        <v>441</v>
      </c>
      <c r="K118" s="62" t="s">
        <v>441</v>
      </c>
      <c r="L118" s="62" t="s">
        <v>441</v>
      </c>
      <c r="M118" s="62" t="s">
        <v>441</v>
      </c>
      <c r="N118" s="62" t="s">
        <v>441</v>
      </c>
      <c r="O118" s="62" t="s">
        <v>441</v>
      </c>
      <c r="P118" s="62" t="s">
        <v>441</v>
      </c>
      <c r="Q118" s="62" t="s">
        <v>441</v>
      </c>
      <c r="R118" s="62" t="s">
        <v>441</v>
      </c>
      <c r="S118" s="62" t="s">
        <v>441</v>
      </c>
      <c r="T118" s="62" t="s">
        <v>441</v>
      </c>
      <c r="U118" s="62" t="s">
        <v>441</v>
      </c>
      <c r="V118" s="62" t="s">
        <v>441</v>
      </c>
      <c r="W118" s="62" t="s">
        <v>441</v>
      </c>
      <c r="X118" s="62" t="s">
        <v>441</v>
      </c>
      <c r="Y118" s="62" t="s">
        <v>441</v>
      </c>
      <c r="Z118" s="62" t="s">
        <v>441</v>
      </c>
      <c r="AA118" s="62" t="s">
        <v>441</v>
      </c>
      <c r="AB118" s="62" t="s">
        <v>441</v>
      </c>
      <c r="AC118" s="62" t="s">
        <v>441</v>
      </c>
      <c r="AD118" s="62" t="s">
        <v>441</v>
      </c>
      <c r="AE118" s="51"/>
      <c r="AF118" s="62" t="s">
        <v>443</v>
      </c>
      <c r="AG118" s="62" t="s">
        <v>443</v>
      </c>
      <c r="AH118" s="62" t="s">
        <v>443</v>
      </c>
      <c r="AI118" s="62" t="s">
        <v>443</v>
      </c>
      <c r="AJ118" s="62" t="s">
        <v>443</v>
      </c>
      <c r="AK118" s="156" t="s">
        <v>443</v>
      </c>
      <c r="AL118" s="40" t="s">
        <v>412</v>
      </c>
    </row>
    <row r="119" spans="1:38" ht="26.25" customHeight="1" thickBot="1" x14ac:dyDescent="0.25">
      <c r="A119" s="60" t="s">
        <v>263</v>
      </c>
      <c r="B119" s="60" t="s">
        <v>275</v>
      </c>
      <c r="C119" s="61" t="s">
        <v>276</v>
      </c>
      <c r="D119" s="62"/>
      <c r="E119" s="142" t="s">
        <v>443</v>
      </c>
      <c r="F119" s="142" t="s">
        <v>441</v>
      </c>
      <c r="G119" s="142" t="s">
        <v>441</v>
      </c>
      <c r="H119" s="142" t="s">
        <v>441</v>
      </c>
      <c r="I119" s="62" t="s">
        <v>441</v>
      </c>
      <c r="J119" s="62" t="s">
        <v>441</v>
      </c>
      <c r="K119" s="62" t="s">
        <v>441</v>
      </c>
      <c r="L119" s="62" t="s">
        <v>441</v>
      </c>
      <c r="M119" s="62" t="s">
        <v>441</v>
      </c>
      <c r="N119" s="62" t="s">
        <v>441</v>
      </c>
      <c r="O119" s="62" t="s">
        <v>441</v>
      </c>
      <c r="P119" s="62" t="s">
        <v>441</v>
      </c>
      <c r="Q119" s="62" t="s">
        <v>441</v>
      </c>
      <c r="R119" s="62" t="s">
        <v>441</v>
      </c>
      <c r="S119" s="62" t="s">
        <v>441</v>
      </c>
      <c r="T119" s="62" t="s">
        <v>441</v>
      </c>
      <c r="U119" s="62" t="s">
        <v>441</v>
      </c>
      <c r="V119" s="62" t="s">
        <v>441</v>
      </c>
      <c r="W119" s="62" t="s">
        <v>441</v>
      </c>
      <c r="X119" s="62" t="s">
        <v>441</v>
      </c>
      <c r="Y119" s="62" t="s">
        <v>441</v>
      </c>
      <c r="Z119" s="62" t="s">
        <v>441</v>
      </c>
      <c r="AA119" s="62" t="s">
        <v>441</v>
      </c>
      <c r="AB119" s="62" t="s">
        <v>441</v>
      </c>
      <c r="AC119" s="62" t="s">
        <v>441</v>
      </c>
      <c r="AD119" s="62" t="s">
        <v>441</v>
      </c>
      <c r="AE119" s="51"/>
      <c r="AF119" s="62" t="s">
        <v>443</v>
      </c>
      <c r="AG119" s="62" t="s">
        <v>443</v>
      </c>
      <c r="AH119" s="62" t="s">
        <v>443</v>
      </c>
      <c r="AI119" s="62" t="s">
        <v>443</v>
      </c>
      <c r="AJ119" s="62" t="s">
        <v>443</v>
      </c>
      <c r="AK119" s="62" t="s">
        <v>444</v>
      </c>
      <c r="AL119" s="40" t="s">
        <v>412</v>
      </c>
    </row>
    <row r="120" spans="1:38" ht="26.25" customHeight="1" thickBot="1" x14ac:dyDescent="0.25">
      <c r="A120" s="60" t="s">
        <v>263</v>
      </c>
      <c r="B120" s="60" t="s">
        <v>277</v>
      </c>
      <c r="C120" s="61" t="s">
        <v>278</v>
      </c>
      <c r="D120" s="62"/>
      <c r="E120" s="142" t="s">
        <v>443</v>
      </c>
      <c r="F120" s="142" t="s">
        <v>441</v>
      </c>
      <c r="G120" s="142" t="s">
        <v>441</v>
      </c>
      <c r="H120" s="142" t="s">
        <v>441</v>
      </c>
      <c r="I120" s="62" t="s">
        <v>441</v>
      </c>
      <c r="J120" s="62" t="s">
        <v>441</v>
      </c>
      <c r="K120" s="62" t="s">
        <v>441</v>
      </c>
      <c r="L120" s="62" t="s">
        <v>441</v>
      </c>
      <c r="M120" s="62" t="s">
        <v>441</v>
      </c>
      <c r="N120" s="62" t="s">
        <v>441</v>
      </c>
      <c r="O120" s="62" t="s">
        <v>441</v>
      </c>
      <c r="P120" s="62" t="s">
        <v>441</v>
      </c>
      <c r="Q120" s="62" t="s">
        <v>441</v>
      </c>
      <c r="R120" s="62" t="s">
        <v>441</v>
      </c>
      <c r="S120" s="62" t="s">
        <v>441</v>
      </c>
      <c r="T120" s="62" t="s">
        <v>441</v>
      </c>
      <c r="U120" s="62" t="s">
        <v>441</v>
      </c>
      <c r="V120" s="62" t="s">
        <v>441</v>
      </c>
      <c r="W120" s="62" t="s">
        <v>441</v>
      </c>
      <c r="X120" s="62" t="s">
        <v>441</v>
      </c>
      <c r="Y120" s="62" t="s">
        <v>441</v>
      </c>
      <c r="Z120" s="62" t="s">
        <v>441</v>
      </c>
      <c r="AA120" s="62" t="s">
        <v>441</v>
      </c>
      <c r="AB120" s="62" t="s">
        <v>441</v>
      </c>
      <c r="AC120" s="62" t="s">
        <v>441</v>
      </c>
      <c r="AD120" s="62" t="s">
        <v>441</v>
      </c>
      <c r="AE120" s="51"/>
      <c r="AF120" s="62" t="s">
        <v>443</v>
      </c>
      <c r="AG120" s="62" t="s">
        <v>443</v>
      </c>
      <c r="AH120" s="62" t="s">
        <v>443</v>
      </c>
      <c r="AI120" s="62" t="s">
        <v>443</v>
      </c>
      <c r="AJ120" s="62" t="s">
        <v>443</v>
      </c>
      <c r="AK120" s="62" t="s">
        <v>444</v>
      </c>
      <c r="AL120" s="40" t="s">
        <v>412</v>
      </c>
    </row>
    <row r="121" spans="1:38" ht="26.25" customHeight="1" thickBot="1" x14ac:dyDescent="0.25">
      <c r="A121" s="60" t="s">
        <v>263</v>
      </c>
      <c r="B121" s="60" t="s">
        <v>279</v>
      </c>
      <c r="C121" s="66" t="s">
        <v>280</v>
      </c>
      <c r="D121" s="63"/>
      <c r="E121" s="142" t="s">
        <v>443</v>
      </c>
      <c r="F121" s="62" t="s">
        <v>441</v>
      </c>
      <c r="G121" s="62" t="s">
        <v>441</v>
      </c>
      <c r="H121" s="62" t="s">
        <v>441</v>
      </c>
      <c r="I121" s="62" t="s">
        <v>441</v>
      </c>
      <c r="J121" s="62" t="s">
        <v>441</v>
      </c>
      <c r="K121" s="62" t="s">
        <v>441</v>
      </c>
      <c r="L121" s="62" t="s">
        <v>441</v>
      </c>
      <c r="M121" s="62" t="s">
        <v>441</v>
      </c>
      <c r="N121" s="62" t="s">
        <v>441</v>
      </c>
      <c r="O121" s="62" t="s">
        <v>441</v>
      </c>
      <c r="P121" s="62" t="s">
        <v>441</v>
      </c>
      <c r="Q121" s="62" t="s">
        <v>441</v>
      </c>
      <c r="R121" s="62" t="s">
        <v>441</v>
      </c>
      <c r="S121" s="62" t="s">
        <v>441</v>
      </c>
      <c r="T121" s="62" t="s">
        <v>441</v>
      </c>
      <c r="U121" s="62" t="s">
        <v>441</v>
      </c>
      <c r="V121" s="62" t="s">
        <v>441</v>
      </c>
      <c r="W121" s="62" t="s">
        <v>441</v>
      </c>
      <c r="X121" s="62" t="s">
        <v>441</v>
      </c>
      <c r="Y121" s="62" t="s">
        <v>441</v>
      </c>
      <c r="Z121" s="62" t="s">
        <v>441</v>
      </c>
      <c r="AA121" s="62" t="s">
        <v>441</v>
      </c>
      <c r="AB121" s="62" t="s">
        <v>441</v>
      </c>
      <c r="AC121" s="62" t="s">
        <v>441</v>
      </c>
      <c r="AD121" s="62" t="s">
        <v>441</v>
      </c>
      <c r="AE121" s="51"/>
      <c r="AF121" s="62" t="s">
        <v>443</v>
      </c>
      <c r="AG121" s="62" t="s">
        <v>443</v>
      </c>
      <c r="AH121" s="62" t="s">
        <v>443</v>
      </c>
      <c r="AI121" s="62" t="s">
        <v>443</v>
      </c>
      <c r="AJ121" s="62" t="s">
        <v>443</v>
      </c>
      <c r="AK121" s="62" t="s">
        <v>444</v>
      </c>
      <c r="AL121" s="40" t="s">
        <v>412</v>
      </c>
    </row>
    <row r="122" spans="1:38" ht="26.25" customHeight="1" thickBot="1" x14ac:dyDescent="0.25">
      <c r="A122" s="60" t="s">
        <v>263</v>
      </c>
      <c r="B122" s="75" t="s">
        <v>282</v>
      </c>
      <c r="C122" s="76" t="s">
        <v>283</v>
      </c>
      <c r="D122" s="62"/>
      <c r="E122" s="142" t="s">
        <v>443</v>
      </c>
      <c r="F122" s="62" t="s">
        <v>441</v>
      </c>
      <c r="G122" s="62" t="s">
        <v>441</v>
      </c>
      <c r="H122" s="62" t="s">
        <v>441</v>
      </c>
      <c r="I122" s="62" t="s">
        <v>441</v>
      </c>
      <c r="J122" s="62" t="s">
        <v>441</v>
      </c>
      <c r="K122" s="62" t="s">
        <v>441</v>
      </c>
      <c r="L122" s="62" t="s">
        <v>441</v>
      </c>
      <c r="M122" s="62" t="s">
        <v>441</v>
      </c>
      <c r="N122" s="62" t="s">
        <v>441</v>
      </c>
      <c r="O122" s="62" t="s">
        <v>441</v>
      </c>
      <c r="P122" s="62" t="s">
        <v>441</v>
      </c>
      <c r="Q122" s="62" t="s">
        <v>441</v>
      </c>
      <c r="R122" s="62" t="s">
        <v>441</v>
      </c>
      <c r="S122" s="62" t="s">
        <v>441</v>
      </c>
      <c r="T122" s="62" t="s">
        <v>441</v>
      </c>
      <c r="U122" s="62" t="s">
        <v>441</v>
      </c>
      <c r="V122" s="62" t="s">
        <v>441</v>
      </c>
      <c r="W122" s="62" t="s">
        <v>441</v>
      </c>
      <c r="X122" s="62" t="s">
        <v>441</v>
      </c>
      <c r="Y122" s="62" t="s">
        <v>441</v>
      </c>
      <c r="Z122" s="62" t="s">
        <v>441</v>
      </c>
      <c r="AA122" s="62" t="s">
        <v>441</v>
      </c>
      <c r="AB122" s="62" t="s">
        <v>441</v>
      </c>
      <c r="AC122" s="62" t="s">
        <v>441</v>
      </c>
      <c r="AD122" s="62" t="s">
        <v>441</v>
      </c>
      <c r="AE122" s="51"/>
      <c r="AF122" s="62" t="s">
        <v>443</v>
      </c>
      <c r="AG122" s="62" t="s">
        <v>443</v>
      </c>
      <c r="AH122" s="62" t="s">
        <v>443</v>
      </c>
      <c r="AI122" s="62" t="s">
        <v>443</v>
      </c>
      <c r="AJ122" s="62" t="s">
        <v>443</v>
      </c>
      <c r="AK122" s="62" t="s">
        <v>442</v>
      </c>
      <c r="AL122" s="40" t="s">
        <v>412</v>
      </c>
    </row>
    <row r="123" spans="1:38" ht="26.25" customHeight="1" thickBot="1" x14ac:dyDescent="0.25">
      <c r="A123" s="60" t="s">
        <v>263</v>
      </c>
      <c r="B123" s="60" t="s">
        <v>284</v>
      </c>
      <c r="C123" s="61" t="s">
        <v>285</v>
      </c>
      <c r="D123" s="62"/>
      <c r="E123" s="142" t="s">
        <v>443</v>
      </c>
      <c r="F123" s="62" t="s">
        <v>441</v>
      </c>
      <c r="G123" s="62" t="s">
        <v>441</v>
      </c>
      <c r="H123" s="62" t="s">
        <v>441</v>
      </c>
      <c r="I123" s="62" t="s">
        <v>441</v>
      </c>
      <c r="J123" s="62" t="s">
        <v>441</v>
      </c>
      <c r="K123" s="62" t="s">
        <v>441</v>
      </c>
      <c r="L123" s="62" t="s">
        <v>441</v>
      </c>
      <c r="M123" s="62" t="s">
        <v>441</v>
      </c>
      <c r="N123" s="62" t="s">
        <v>441</v>
      </c>
      <c r="O123" s="62" t="s">
        <v>441</v>
      </c>
      <c r="P123" s="62" t="s">
        <v>441</v>
      </c>
      <c r="Q123" s="62" t="s">
        <v>441</v>
      </c>
      <c r="R123" s="62" t="s">
        <v>441</v>
      </c>
      <c r="S123" s="62" t="s">
        <v>441</v>
      </c>
      <c r="T123" s="62" t="s">
        <v>441</v>
      </c>
      <c r="U123" s="62" t="s">
        <v>441</v>
      </c>
      <c r="V123" s="62" t="s">
        <v>441</v>
      </c>
      <c r="W123" s="62" t="s">
        <v>441</v>
      </c>
      <c r="X123" s="62" t="s">
        <v>441</v>
      </c>
      <c r="Y123" s="62" t="s">
        <v>441</v>
      </c>
      <c r="Z123" s="62" t="s">
        <v>441</v>
      </c>
      <c r="AA123" s="62" t="s">
        <v>441</v>
      </c>
      <c r="AB123" s="62" t="s">
        <v>441</v>
      </c>
      <c r="AC123" s="62" t="s">
        <v>441</v>
      </c>
      <c r="AD123" s="62" t="s">
        <v>441</v>
      </c>
      <c r="AE123" s="51"/>
      <c r="AF123" s="62" t="s">
        <v>443</v>
      </c>
      <c r="AG123" s="62" t="s">
        <v>443</v>
      </c>
      <c r="AH123" s="62" t="s">
        <v>443</v>
      </c>
      <c r="AI123" s="62" t="s">
        <v>443</v>
      </c>
      <c r="AJ123" s="62" t="s">
        <v>443</v>
      </c>
      <c r="AK123" s="62" t="s">
        <v>442</v>
      </c>
      <c r="AL123" s="40" t="s">
        <v>417</v>
      </c>
    </row>
    <row r="124" spans="1:38" ht="26.25" customHeight="1" thickBot="1" x14ac:dyDescent="0.25">
      <c r="A124" s="60" t="s">
        <v>263</v>
      </c>
      <c r="B124" s="77" t="s">
        <v>286</v>
      </c>
      <c r="C124" s="61" t="s">
        <v>287</v>
      </c>
      <c r="D124" s="62"/>
      <c r="E124" s="142" t="s">
        <v>443</v>
      </c>
      <c r="F124" s="62" t="s">
        <v>441</v>
      </c>
      <c r="G124" s="62" t="s">
        <v>441</v>
      </c>
      <c r="H124" s="62" t="s">
        <v>441</v>
      </c>
      <c r="I124" s="62" t="s">
        <v>441</v>
      </c>
      <c r="J124" s="62" t="s">
        <v>441</v>
      </c>
      <c r="K124" s="62" t="s">
        <v>441</v>
      </c>
      <c r="L124" s="62" t="s">
        <v>441</v>
      </c>
      <c r="M124" s="62" t="s">
        <v>441</v>
      </c>
      <c r="N124" s="62" t="s">
        <v>441</v>
      </c>
      <c r="O124" s="62" t="s">
        <v>441</v>
      </c>
      <c r="P124" s="62" t="s">
        <v>441</v>
      </c>
      <c r="Q124" s="62" t="s">
        <v>441</v>
      </c>
      <c r="R124" s="62" t="s">
        <v>441</v>
      </c>
      <c r="S124" s="62" t="s">
        <v>441</v>
      </c>
      <c r="T124" s="62" t="s">
        <v>441</v>
      </c>
      <c r="U124" s="62" t="s">
        <v>441</v>
      </c>
      <c r="V124" s="62" t="s">
        <v>441</v>
      </c>
      <c r="W124" s="62" t="s">
        <v>441</v>
      </c>
      <c r="X124" s="62" t="s">
        <v>441</v>
      </c>
      <c r="Y124" s="62" t="s">
        <v>441</v>
      </c>
      <c r="Z124" s="62" t="s">
        <v>441</v>
      </c>
      <c r="AA124" s="62" t="s">
        <v>441</v>
      </c>
      <c r="AB124" s="62" t="s">
        <v>441</v>
      </c>
      <c r="AC124" s="62" t="s">
        <v>441</v>
      </c>
      <c r="AD124" s="62" t="s">
        <v>441</v>
      </c>
      <c r="AE124" s="51"/>
      <c r="AF124" s="62" t="s">
        <v>443</v>
      </c>
      <c r="AG124" s="62" t="s">
        <v>443</v>
      </c>
      <c r="AH124" s="62" t="s">
        <v>443</v>
      </c>
      <c r="AI124" s="62" t="s">
        <v>443</v>
      </c>
      <c r="AJ124" s="62" t="s">
        <v>443</v>
      </c>
      <c r="AK124" s="62" t="s">
        <v>442</v>
      </c>
      <c r="AL124" s="40" t="s">
        <v>412</v>
      </c>
    </row>
    <row r="125" spans="1:38" ht="26.25" customHeight="1" thickBot="1" x14ac:dyDescent="0.25">
      <c r="A125" s="60" t="s">
        <v>288</v>
      </c>
      <c r="B125" s="60" t="s">
        <v>289</v>
      </c>
      <c r="C125" s="61" t="s">
        <v>290</v>
      </c>
      <c r="D125" s="62"/>
      <c r="E125" s="142" t="s">
        <v>443</v>
      </c>
      <c r="F125" s="142" t="s">
        <v>441</v>
      </c>
      <c r="G125" s="142" t="s">
        <v>441</v>
      </c>
      <c r="H125" s="142" t="s">
        <v>441</v>
      </c>
      <c r="I125" s="152" t="s">
        <v>441</v>
      </c>
      <c r="J125" s="152" t="s">
        <v>441</v>
      </c>
      <c r="K125" s="152" t="s">
        <v>441</v>
      </c>
      <c r="L125" s="152" t="s">
        <v>441</v>
      </c>
      <c r="M125" s="152" t="s">
        <v>441</v>
      </c>
      <c r="N125" s="152" t="s">
        <v>441</v>
      </c>
      <c r="O125" s="152" t="s">
        <v>441</v>
      </c>
      <c r="P125" s="152" t="s">
        <v>441</v>
      </c>
      <c r="Q125" s="152" t="s">
        <v>441</v>
      </c>
      <c r="R125" s="152" t="s">
        <v>441</v>
      </c>
      <c r="S125" s="152" t="s">
        <v>441</v>
      </c>
      <c r="T125" s="152" t="s">
        <v>441</v>
      </c>
      <c r="U125" s="152" t="s">
        <v>441</v>
      </c>
      <c r="V125" s="152" t="s">
        <v>441</v>
      </c>
      <c r="W125" s="152" t="s">
        <v>441</v>
      </c>
      <c r="X125" s="152" t="s">
        <v>441</v>
      </c>
      <c r="Y125" s="152" t="s">
        <v>441</v>
      </c>
      <c r="Z125" s="152" t="s">
        <v>441</v>
      </c>
      <c r="AA125" s="152" t="s">
        <v>441</v>
      </c>
      <c r="AB125" s="152" t="s">
        <v>441</v>
      </c>
      <c r="AC125" s="152" t="s">
        <v>441</v>
      </c>
      <c r="AD125" s="152" t="s">
        <v>441</v>
      </c>
      <c r="AE125" s="51"/>
      <c r="AF125" s="62" t="s">
        <v>443</v>
      </c>
      <c r="AG125" s="62" t="s">
        <v>443</v>
      </c>
      <c r="AH125" s="62" t="s">
        <v>443</v>
      </c>
      <c r="AI125" s="62" t="s">
        <v>443</v>
      </c>
      <c r="AJ125" s="62" t="s">
        <v>443</v>
      </c>
      <c r="AK125" s="156" t="s">
        <v>443</v>
      </c>
      <c r="AL125" s="40" t="s">
        <v>425</v>
      </c>
    </row>
    <row r="126" spans="1:38" ht="26.25" customHeight="1" thickBot="1" x14ac:dyDescent="0.25">
      <c r="A126" s="60" t="s">
        <v>288</v>
      </c>
      <c r="B126" s="60" t="s">
        <v>291</v>
      </c>
      <c r="C126" s="61" t="s">
        <v>292</v>
      </c>
      <c r="D126" s="62"/>
      <c r="E126" s="142" t="s">
        <v>444</v>
      </c>
      <c r="F126" s="62" t="s">
        <v>441</v>
      </c>
      <c r="G126" s="62" t="s">
        <v>441</v>
      </c>
      <c r="H126" s="62" t="s">
        <v>441</v>
      </c>
      <c r="I126" s="62" t="s">
        <v>441</v>
      </c>
      <c r="J126" s="62" t="s">
        <v>441</v>
      </c>
      <c r="K126" s="62" t="s">
        <v>441</v>
      </c>
      <c r="L126" s="62" t="s">
        <v>441</v>
      </c>
      <c r="M126" s="62" t="s">
        <v>441</v>
      </c>
      <c r="N126" s="62" t="s">
        <v>441</v>
      </c>
      <c r="O126" s="62" t="s">
        <v>441</v>
      </c>
      <c r="P126" s="62" t="s">
        <v>441</v>
      </c>
      <c r="Q126" s="62" t="s">
        <v>441</v>
      </c>
      <c r="R126" s="62" t="s">
        <v>441</v>
      </c>
      <c r="S126" s="62" t="s">
        <v>441</v>
      </c>
      <c r="T126" s="62" t="s">
        <v>441</v>
      </c>
      <c r="U126" s="62" t="s">
        <v>441</v>
      </c>
      <c r="V126" s="62" t="s">
        <v>441</v>
      </c>
      <c r="W126" s="62" t="s">
        <v>441</v>
      </c>
      <c r="X126" s="62" t="s">
        <v>441</v>
      </c>
      <c r="Y126" s="62" t="s">
        <v>441</v>
      </c>
      <c r="Z126" s="62" t="s">
        <v>441</v>
      </c>
      <c r="AA126" s="62" t="s">
        <v>441</v>
      </c>
      <c r="AB126" s="62" t="s">
        <v>441</v>
      </c>
      <c r="AC126" s="62" t="s">
        <v>441</v>
      </c>
      <c r="AD126" s="62" t="s">
        <v>441</v>
      </c>
      <c r="AE126" s="51"/>
      <c r="AF126" s="62" t="s">
        <v>443</v>
      </c>
      <c r="AG126" s="62" t="s">
        <v>443</v>
      </c>
      <c r="AH126" s="62" t="s">
        <v>443</v>
      </c>
      <c r="AI126" s="62" t="s">
        <v>443</v>
      </c>
      <c r="AJ126" s="62" t="s">
        <v>443</v>
      </c>
      <c r="AK126" s="156" t="s">
        <v>443</v>
      </c>
      <c r="AL126" s="40" t="s">
        <v>424</v>
      </c>
    </row>
    <row r="127" spans="1:38" ht="26.25" customHeight="1" thickBot="1" x14ac:dyDescent="0.25">
      <c r="A127" s="60" t="s">
        <v>288</v>
      </c>
      <c r="B127" s="60" t="s">
        <v>293</v>
      </c>
      <c r="C127" s="61" t="s">
        <v>294</v>
      </c>
      <c r="D127" s="62"/>
      <c r="E127" s="142" t="s">
        <v>443</v>
      </c>
      <c r="F127" s="62" t="s">
        <v>441</v>
      </c>
      <c r="G127" s="62" t="s">
        <v>441</v>
      </c>
      <c r="H127" s="62" t="s">
        <v>441</v>
      </c>
      <c r="I127" s="62" t="s">
        <v>441</v>
      </c>
      <c r="J127" s="62" t="s">
        <v>441</v>
      </c>
      <c r="K127" s="62" t="s">
        <v>441</v>
      </c>
      <c r="L127" s="62" t="s">
        <v>441</v>
      </c>
      <c r="M127" s="62" t="s">
        <v>441</v>
      </c>
      <c r="N127" s="62" t="s">
        <v>441</v>
      </c>
      <c r="O127" s="62" t="s">
        <v>441</v>
      </c>
      <c r="P127" s="62" t="s">
        <v>441</v>
      </c>
      <c r="Q127" s="62" t="s">
        <v>441</v>
      </c>
      <c r="R127" s="62" t="s">
        <v>441</v>
      </c>
      <c r="S127" s="62" t="s">
        <v>441</v>
      </c>
      <c r="T127" s="62" t="s">
        <v>441</v>
      </c>
      <c r="U127" s="62" t="s">
        <v>441</v>
      </c>
      <c r="V127" s="62" t="s">
        <v>441</v>
      </c>
      <c r="W127" s="62" t="s">
        <v>441</v>
      </c>
      <c r="X127" s="62" t="s">
        <v>441</v>
      </c>
      <c r="Y127" s="62" t="s">
        <v>441</v>
      </c>
      <c r="Z127" s="62" t="s">
        <v>441</v>
      </c>
      <c r="AA127" s="62" t="s">
        <v>441</v>
      </c>
      <c r="AB127" s="62" t="s">
        <v>441</v>
      </c>
      <c r="AC127" s="62" t="s">
        <v>441</v>
      </c>
      <c r="AD127" s="62" t="s">
        <v>441</v>
      </c>
      <c r="AE127" s="51"/>
      <c r="AF127" s="62" t="s">
        <v>443</v>
      </c>
      <c r="AG127" s="62" t="s">
        <v>443</v>
      </c>
      <c r="AH127" s="62" t="s">
        <v>443</v>
      </c>
      <c r="AI127" s="62" t="s">
        <v>443</v>
      </c>
      <c r="AJ127" s="62" t="s">
        <v>443</v>
      </c>
      <c r="AK127" s="156" t="s">
        <v>443</v>
      </c>
      <c r="AL127" s="40" t="s">
        <v>426</v>
      </c>
    </row>
    <row r="128" spans="1:38" ht="26.25" customHeight="1" thickBot="1" x14ac:dyDescent="0.25">
      <c r="A128" s="60" t="s">
        <v>288</v>
      </c>
      <c r="B128" s="64" t="s">
        <v>295</v>
      </c>
      <c r="C128" s="66" t="s">
        <v>296</v>
      </c>
      <c r="D128" s="62"/>
      <c r="E128" s="142" t="s">
        <v>443</v>
      </c>
      <c r="F128" s="142" t="s">
        <v>441</v>
      </c>
      <c r="G128" s="142" t="s">
        <v>441</v>
      </c>
      <c r="H128" s="142" t="s">
        <v>441</v>
      </c>
      <c r="I128" s="62" t="s">
        <v>441</v>
      </c>
      <c r="J128" s="62" t="s">
        <v>441</v>
      </c>
      <c r="K128" s="62" t="s">
        <v>441</v>
      </c>
      <c r="L128" s="62" t="s">
        <v>441</v>
      </c>
      <c r="M128" s="62" t="s">
        <v>441</v>
      </c>
      <c r="N128" s="62" t="s">
        <v>441</v>
      </c>
      <c r="O128" s="62" t="s">
        <v>441</v>
      </c>
      <c r="P128" s="62" t="s">
        <v>441</v>
      </c>
      <c r="Q128" s="62" t="s">
        <v>441</v>
      </c>
      <c r="R128" s="62" t="s">
        <v>441</v>
      </c>
      <c r="S128" s="62" t="s">
        <v>441</v>
      </c>
      <c r="T128" s="62" t="s">
        <v>441</v>
      </c>
      <c r="U128" s="62" t="s">
        <v>441</v>
      </c>
      <c r="V128" s="62" t="s">
        <v>441</v>
      </c>
      <c r="W128" s="62" t="s">
        <v>441</v>
      </c>
      <c r="X128" s="62" t="s">
        <v>441</v>
      </c>
      <c r="Y128" s="62" t="s">
        <v>441</v>
      </c>
      <c r="Z128" s="62" t="s">
        <v>441</v>
      </c>
      <c r="AA128" s="62" t="s">
        <v>441</v>
      </c>
      <c r="AB128" s="62" t="s">
        <v>441</v>
      </c>
      <c r="AC128" s="62" t="s">
        <v>441</v>
      </c>
      <c r="AD128" s="62" t="s">
        <v>441</v>
      </c>
      <c r="AE128" s="51"/>
      <c r="AF128" s="62" t="s">
        <v>443</v>
      </c>
      <c r="AG128" s="62" t="s">
        <v>443</v>
      </c>
      <c r="AH128" s="62" t="s">
        <v>443</v>
      </c>
      <c r="AI128" s="62" t="s">
        <v>443</v>
      </c>
      <c r="AJ128" s="62" t="s">
        <v>443</v>
      </c>
      <c r="AK128" s="156" t="s">
        <v>443</v>
      </c>
      <c r="AL128" s="40" t="s">
        <v>300</v>
      </c>
    </row>
    <row r="129" spans="1:38" ht="26.25" customHeight="1" thickBot="1" x14ac:dyDescent="0.25">
      <c r="A129" s="60" t="s">
        <v>288</v>
      </c>
      <c r="B129" s="64" t="s">
        <v>298</v>
      </c>
      <c r="C129" s="72" t="s">
        <v>299</v>
      </c>
      <c r="D129" s="62"/>
      <c r="E129" s="142" t="s">
        <v>443</v>
      </c>
      <c r="F129" s="142" t="s">
        <v>441</v>
      </c>
      <c r="G129" s="142" t="s">
        <v>441</v>
      </c>
      <c r="H129" s="142" t="s">
        <v>441</v>
      </c>
      <c r="I129" s="62" t="s">
        <v>441</v>
      </c>
      <c r="J129" s="62" t="s">
        <v>441</v>
      </c>
      <c r="K129" s="62" t="s">
        <v>441</v>
      </c>
      <c r="L129" s="62" t="s">
        <v>441</v>
      </c>
      <c r="M129" s="62" t="s">
        <v>441</v>
      </c>
      <c r="N129" s="62" t="s">
        <v>441</v>
      </c>
      <c r="O129" s="62" t="s">
        <v>441</v>
      </c>
      <c r="P129" s="62" t="s">
        <v>441</v>
      </c>
      <c r="Q129" s="62" t="s">
        <v>441</v>
      </c>
      <c r="R129" s="62" t="s">
        <v>441</v>
      </c>
      <c r="S129" s="62" t="s">
        <v>441</v>
      </c>
      <c r="T129" s="62" t="s">
        <v>441</v>
      </c>
      <c r="U129" s="62" t="s">
        <v>441</v>
      </c>
      <c r="V129" s="62" t="s">
        <v>441</v>
      </c>
      <c r="W129" s="62" t="s">
        <v>441</v>
      </c>
      <c r="X129" s="62" t="s">
        <v>441</v>
      </c>
      <c r="Y129" s="62" t="s">
        <v>441</v>
      </c>
      <c r="Z129" s="62" t="s">
        <v>441</v>
      </c>
      <c r="AA129" s="62" t="s">
        <v>441</v>
      </c>
      <c r="AB129" s="62" t="s">
        <v>441</v>
      </c>
      <c r="AC129" s="62" t="s">
        <v>441</v>
      </c>
      <c r="AD129" s="62" t="s">
        <v>441</v>
      </c>
      <c r="AE129" s="51"/>
      <c r="AF129" s="62" t="s">
        <v>443</v>
      </c>
      <c r="AG129" s="62" t="s">
        <v>443</v>
      </c>
      <c r="AH129" s="62" t="s">
        <v>443</v>
      </c>
      <c r="AI129" s="62" t="s">
        <v>443</v>
      </c>
      <c r="AJ129" s="62" t="s">
        <v>443</v>
      </c>
      <c r="AK129" s="156" t="s">
        <v>443</v>
      </c>
      <c r="AL129" s="40" t="s">
        <v>300</v>
      </c>
    </row>
    <row r="130" spans="1:38" ht="26.25" customHeight="1" thickBot="1" x14ac:dyDescent="0.25">
      <c r="A130" s="60" t="s">
        <v>288</v>
      </c>
      <c r="B130" s="64" t="s">
        <v>301</v>
      </c>
      <c r="C130" s="78" t="s">
        <v>302</v>
      </c>
      <c r="D130" s="62"/>
      <c r="E130" s="152" t="s">
        <v>443</v>
      </c>
      <c r="F130" s="152" t="s">
        <v>441</v>
      </c>
      <c r="G130" s="152" t="s">
        <v>441</v>
      </c>
      <c r="H130" s="152" t="s">
        <v>441</v>
      </c>
      <c r="I130" s="152" t="s">
        <v>441</v>
      </c>
      <c r="J130" s="152" t="s">
        <v>441</v>
      </c>
      <c r="K130" s="152" t="s">
        <v>441</v>
      </c>
      <c r="L130" s="152" t="s">
        <v>441</v>
      </c>
      <c r="M130" s="152" t="s">
        <v>441</v>
      </c>
      <c r="N130" s="152" t="s">
        <v>441</v>
      </c>
      <c r="O130" s="152" t="s">
        <v>441</v>
      </c>
      <c r="P130" s="152" t="s">
        <v>441</v>
      </c>
      <c r="Q130" s="152" t="s">
        <v>441</v>
      </c>
      <c r="R130" s="152" t="s">
        <v>441</v>
      </c>
      <c r="S130" s="152" t="s">
        <v>441</v>
      </c>
      <c r="T130" s="152" t="s">
        <v>441</v>
      </c>
      <c r="U130" s="152" t="s">
        <v>441</v>
      </c>
      <c r="V130" s="152" t="s">
        <v>441</v>
      </c>
      <c r="W130" s="152" t="s">
        <v>441</v>
      </c>
      <c r="X130" s="152" t="s">
        <v>441</v>
      </c>
      <c r="Y130" s="152" t="s">
        <v>441</v>
      </c>
      <c r="Z130" s="152" t="s">
        <v>441</v>
      </c>
      <c r="AA130" s="152" t="s">
        <v>441</v>
      </c>
      <c r="AB130" s="152" t="s">
        <v>441</v>
      </c>
      <c r="AC130" s="152" t="s">
        <v>441</v>
      </c>
      <c r="AD130" s="152" t="s">
        <v>441</v>
      </c>
      <c r="AE130" s="51"/>
      <c r="AF130" s="62" t="s">
        <v>443</v>
      </c>
      <c r="AG130" s="62" t="s">
        <v>443</v>
      </c>
      <c r="AH130" s="62" t="s">
        <v>443</v>
      </c>
      <c r="AI130" s="62" t="s">
        <v>443</v>
      </c>
      <c r="AJ130" s="62" t="s">
        <v>443</v>
      </c>
      <c r="AK130" s="156" t="s">
        <v>443</v>
      </c>
      <c r="AL130" s="40" t="s">
        <v>300</v>
      </c>
    </row>
    <row r="131" spans="1:38" ht="26.25" customHeight="1" thickBot="1" x14ac:dyDescent="0.25">
      <c r="A131" s="60" t="s">
        <v>288</v>
      </c>
      <c r="B131" s="64" t="s">
        <v>303</v>
      </c>
      <c r="C131" s="72" t="s">
        <v>304</v>
      </c>
      <c r="D131" s="62"/>
      <c r="E131" s="62" t="s">
        <v>444</v>
      </c>
      <c r="F131" s="62" t="s">
        <v>441</v>
      </c>
      <c r="G131" s="62" t="s">
        <v>441</v>
      </c>
      <c r="H131" s="62" t="s">
        <v>441</v>
      </c>
      <c r="I131" s="62" t="s">
        <v>441</v>
      </c>
      <c r="J131" s="62" t="s">
        <v>441</v>
      </c>
      <c r="K131" s="62" t="s">
        <v>441</v>
      </c>
      <c r="L131" s="62" t="s">
        <v>441</v>
      </c>
      <c r="M131" s="62" t="s">
        <v>441</v>
      </c>
      <c r="N131" s="62" t="s">
        <v>441</v>
      </c>
      <c r="O131" s="62" t="s">
        <v>441</v>
      </c>
      <c r="P131" s="62" t="s">
        <v>441</v>
      </c>
      <c r="Q131" s="62" t="s">
        <v>441</v>
      </c>
      <c r="R131" s="62" t="s">
        <v>441</v>
      </c>
      <c r="S131" s="62" t="s">
        <v>441</v>
      </c>
      <c r="T131" s="62" t="s">
        <v>441</v>
      </c>
      <c r="U131" s="62" t="s">
        <v>441</v>
      </c>
      <c r="V131" s="62" t="s">
        <v>441</v>
      </c>
      <c r="W131" s="62" t="s">
        <v>441</v>
      </c>
      <c r="X131" s="62" t="s">
        <v>441</v>
      </c>
      <c r="Y131" s="62" t="s">
        <v>441</v>
      </c>
      <c r="Z131" s="62" t="s">
        <v>441</v>
      </c>
      <c r="AA131" s="62" t="s">
        <v>441</v>
      </c>
      <c r="AB131" s="62" t="s">
        <v>441</v>
      </c>
      <c r="AC131" s="62" t="s">
        <v>441</v>
      </c>
      <c r="AD131" s="62" t="s">
        <v>441</v>
      </c>
      <c r="AE131" s="51"/>
      <c r="AF131" s="62" t="s">
        <v>443</v>
      </c>
      <c r="AG131" s="62" t="s">
        <v>443</v>
      </c>
      <c r="AH131" s="62" t="s">
        <v>443</v>
      </c>
      <c r="AI131" s="62" t="s">
        <v>443</v>
      </c>
      <c r="AJ131" s="62" t="s">
        <v>443</v>
      </c>
      <c r="AK131" s="156" t="s">
        <v>443</v>
      </c>
      <c r="AL131" s="40" t="s">
        <v>300</v>
      </c>
    </row>
    <row r="132" spans="1:38" ht="26.25" customHeight="1" thickBot="1" x14ac:dyDescent="0.25">
      <c r="A132" s="60" t="s">
        <v>288</v>
      </c>
      <c r="B132" s="64" t="s">
        <v>305</v>
      </c>
      <c r="C132" s="72" t="s">
        <v>306</v>
      </c>
      <c r="D132" s="62"/>
      <c r="E132" s="62" t="s">
        <v>443</v>
      </c>
      <c r="F132" s="62" t="s">
        <v>441</v>
      </c>
      <c r="G132" s="62" t="s">
        <v>441</v>
      </c>
      <c r="H132" s="62" t="s">
        <v>441</v>
      </c>
      <c r="I132" s="62" t="s">
        <v>441</v>
      </c>
      <c r="J132" s="62" t="s">
        <v>441</v>
      </c>
      <c r="K132" s="62" t="s">
        <v>441</v>
      </c>
      <c r="L132" s="62" t="s">
        <v>441</v>
      </c>
      <c r="M132" s="62" t="s">
        <v>441</v>
      </c>
      <c r="N132" s="62" t="s">
        <v>441</v>
      </c>
      <c r="O132" s="62" t="s">
        <v>441</v>
      </c>
      <c r="P132" s="62" t="s">
        <v>441</v>
      </c>
      <c r="Q132" s="62" t="s">
        <v>441</v>
      </c>
      <c r="R132" s="62" t="s">
        <v>441</v>
      </c>
      <c r="S132" s="62" t="s">
        <v>441</v>
      </c>
      <c r="T132" s="62" t="s">
        <v>441</v>
      </c>
      <c r="U132" s="62" t="s">
        <v>441</v>
      </c>
      <c r="V132" s="62" t="s">
        <v>441</v>
      </c>
      <c r="W132" s="62" t="s">
        <v>441</v>
      </c>
      <c r="X132" s="62" t="s">
        <v>441</v>
      </c>
      <c r="Y132" s="62" t="s">
        <v>441</v>
      </c>
      <c r="Z132" s="62" t="s">
        <v>441</v>
      </c>
      <c r="AA132" s="62" t="s">
        <v>441</v>
      </c>
      <c r="AB132" s="62" t="s">
        <v>441</v>
      </c>
      <c r="AC132" s="62" t="s">
        <v>441</v>
      </c>
      <c r="AD132" s="62" t="s">
        <v>441</v>
      </c>
      <c r="AE132" s="51"/>
      <c r="AF132" s="62" t="s">
        <v>443</v>
      </c>
      <c r="AG132" s="62" t="s">
        <v>443</v>
      </c>
      <c r="AH132" s="62" t="s">
        <v>443</v>
      </c>
      <c r="AI132" s="62" t="s">
        <v>443</v>
      </c>
      <c r="AJ132" s="62" t="s">
        <v>443</v>
      </c>
      <c r="AK132" s="156" t="s">
        <v>443</v>
      </c>
      <c r="AL132" s="40" t="s">
        <v>414</v>
      </c>
    </row>
    <row r="133" spans="1:38" ht="26.25" customHeight="1" thickBot="1" x14ac:dyDescent="0.25">
      <c r="A133" s="60" t="s">
        <v>288</v>
      </c>
      <c r="B133" s="64" t="s">
        <v>307</v>
      </c>
      <c r="C133" s="72" t="s">
        <v>308</v>
      </c>
      <c r="D133" s="62"/>
      <c r="E133" s="142" t="s">
        <v>442</v>
      </c>
      <c r="F133" s="142" t="s">
        <v>441</v>
      </c>
      <c r="G133" s="142" t="s">
        <v>441</v>
      </c>
      <c r="H133" s="142" t="s">
        <v>441</v>
      </c>
      <c r="I133" s="62" t="s">
        <v>441</v>
      </c>
      <c r="J133" s="62" t="s">
        <v>441</v>
      </c>
      <c r="K133" s="62" t="s">
        <v>441</v>
      </c>
      <c r="L133" s="62" t="s">
        <v>441</v>
      </c>
      <c r="M133" s="62" t="s">
        <v>441</v>
      </c>
      <c r="N133" s="62" t="s">
        <v>441</v>
      </c>
      <c r="O133" s="62" t="s">
        <v>441</v>
      </c>
      <c r="P133" s="62" t="s">
        <v>441</v>
      </c>
      <c r="Q133" s="62" t="s">
        <v>441</v>
      </c>
      <c r="R133" s="62" t="s">
        <v>441</v>
      </c>
      <c r="S133" s="62" t="s">
        <v>441</v>
      </c>
      <c r="T133" s="62" t="s">
        <v>441</v>
      </c>
      <c r="U133" s="62" t="s">
        <v>441</v>
      </c>
      <c r="V133" s="62" t="s">
        <v>441</v>
      </c>
      <c r="W133" s="62" t="s">
        <v>441</v>
      </c>
      <c r="X133" s="62" t="s">
        <v>441</v>
      </c>
      <c r="Y133" s="62" t="s">
        <v>441</v>
      </c>
      <c r="Z133" s="62" t="s">
        <v>441</v>
      </c>
      <c r="AA133" s="62" t="s">
        <v>441</v>
      </c>
      <c r="AB133" s="62" t="s">
        <v>441</v>
      </c>
      <c r="AC133" s="62" t="s">
        <v>441</v>
      </c>
      <c r="AD133" s="62" t="s">
        <v>441</v>
      </c>
      <c r="AE133" s="51"/>
      <c r="AF133" s="62" t="s">
        <v>443</v>
      </c>
      <c r="AG133" s="62" t="s">
        <v>443</v>
      </c>
      <c r="AH133" s="62" t="s">
        <v>443</v>
      </c>
      <c r="AI133" s="62" t="s">
        <v>443</v>
      </c>
      <c r="AJ133" s="62" t="s">
        <v>443</v>
      </c>
      <c r="AK133" s="156" t="s">
        <v>443</v>
      </c>
      <c r="AL133" s="40" t="s">
        <v>415</v>
      </c>
    </row>
    <row r="134" spans="1:38" ht="26.25" customHeight="1" thickBot="1" x14ac:dyDescent="0.25">
      <c r="A134" s="60" t="s">
        <v>288</v>
      </c>
      <c r="B134" s="64" t="s">
        <v>309</v>
      </c>
      <c r="C134" s="61" t="s">
        <v>310</v>
      </c>
      <c r="D134" s="62"/>
      <c r="E134" s="62" t="s">
        <v>443</v>
      </c>
      <c r="F134" s="62" t="s">
        <v>441</v>
      </c>
      <c r="G134" s="62" t="s">
        <v>441</v>
      </c>
      <c r="H134" s="62" t="s">
        <v>441</v>
      </c>
      <c r="I134" s="62" t="s">
        <v>441</v>
      </c>
      <c r="J134" s="62" t="s">
        <v>441</v>
      </c>
      <c r="K134" s="62" t="s">
        <v>441</v>
      </c>
      <c r="L134" s="62" t="s">
        <v>441</v>
      </c>
      <c r="M134" s="62" t="s">
        <v>441</v>
      </c>
      <c r="N134" s="62" t="s">
        <v>441</v>
      </c>
      <c r="O134" s="62" t="s">
        <v>441</v>
      </c>
      <c r="P134" s="62" t="s">
        <v>441</v>
      </c>
      <c r="Q134" s="62" t="s">
        <v>441</v>
      </c>
      <c r="R134" s="62" t="s">
        <v>441</v>
      </c>
      <c r="S134" s="62" t="s">
        <v>441</v>
      </c>
      <c r="T134" s="62" t="s">
        <v>441</v>
      </c>
      <c r="U134" s="62" t="s">
        <v>441</v>
      </c>
      <c r="V134" s="62" t="s">
        <v>441</v>
      </c>
      <c r="W134" s="62" t="s">
        <v>441</v>
      </c>
      <c r="X134" s="62" t="s">
        <v>441</v>
      </c>
      <c r="Y134" s="62" t="s">
        <v>441</v>
      </c>
      <c r="Z134" s="62" t="s">
        <v>441</v>
      </c>
      <c r="AA134" s="62" t="s">
        <v>441</v>
      </c>
      <c r="AB134" s="62" t="s">
        <v>441</v>
      </c>
      <c r="AC134" s="62" t="s">
        <v>441</v>
      </c>
      <c r="AD134" s="62" t="s">
        <v>441</v>
      </c>
      <c r="AE134" s="51"/>
      <c r="AF134" s="62" t="s">
        <v>443</v>
      </c>
      <c r="AG134" s="62" t="s">
        <v>443</v>
      </c>
      <c r="AH134" s="62" t="s">
        <v>443</v>
      </c>
      <c r="AI134" s="62" t="s">
        <v>443</v>
      </c>
      <c r="AJ134" s="62" t="s">
        <v>443</v>
      </c>
      <c r="AK134" s="156" t="s">
        <v>443</v>
      </c>
      <c r="AL134" s="40" t="s">
        <v>412</v>
      </c>
    </row>
    <row r="135" spans="1:38" ht="26.25" customHeight="1" thickBot="1" x14ac:dyDescent="0.25">
      <c r="A135" s="60" t="s">
        <v>288</v>
      </c>
      <c r="B135" s="60" t="s">
        <v>311</v>
      </c>
      <c r="C135" s="61" t="s">
        <v>312</v>
      </c>
      <c r="D135" s="62"/>
      <c r="E135" s="152" t="s">
        <v>444</v>
      </c>
      <c r="F135" s="152" t="s">
        <v>441</v>
      </c>
      <c r="G135" s="152" t="s">
        <v>441</v>
      </c>
      <c r="H135" s="152" t="s">
        <v>441</v>
      </c>
      <c r="I135" s="152" t="s">
        <v>441</v>
      </c>
      <c r="J135" s="152" t="s">
        <v>441</v>
      </c>
      <c r="K135" s="152" t="s">
        <v>441</v>
      </c>
      <c r="L135" s="152" t="s">
        <v>441</v>
      </c>
      <c r="M135" s="152" t="s">
        <v>441</v>
      </c>
      <c r="N135" s="152" t="s">
        <v>441</v>
      </c>
      <c r="O135" s="152" t="s">
        <v>441</v>
      </c>
      <c r="P135" s="152" t="s">
        <v>441</v>
      </c>
      <c r="Q135" s="152" t="s">
        <v>441</v>
      </c>
      <c r="R135" s="152" t="s">
        <v>441</v>
      </c>
      <c r="S135" s="152" t="s">
        <v>441</v>
      </c>
      <c r="T135" s="152" t="s">
        <v>441</v>
      </c>
      <c r="U135" s="152" t="s">
        <v>441</v>
      </c>
      <c r="V135" s="152" t="s">
        <v>441</v>
      </c>
      <c r="W135" s="152" t="s">
        <v>441</v>
      </c>
      <c r="X135" s="152" t="s">
        <v>441</v>
      </c>
      <c r="Y135" s="152" t="s">
        <v>441</v>
      </c>
      <c r="Z135" s="152" t="s">
        <v>441</v>
      </c>
      <c r="AA135" s="152" t="s">
        <v>441</v>
      </c>
      <c r="AB135" s="152" t="s">
        <v>441</v>
      </c>
      <c r="AC135" s="152" t="s">
        <v>441</v>
      </c>
      <c r="AD135" s="152" t="s">
        <v>441</v>
      </c>
      <c r="AE135" s="51"/>
      <c r="AF135" s="62" t="s">
        <v>443</v>
      </c>
      <c r="AG135" s="62" t="s">
        <v>443</v>
      </c>
      <c r="AH135" s="62" t="s">
        <v>443</v>
      </c>
      <c r="AI135" s="62" t="s">
        <v>443</v>
      </c>
      <c r="AJ135" s="62" t="s">
        <v>443</v>
      </c>
      <c r="AK135" s="62">
        <v>16.649999999999999</v>
      </c>
      <c r="AL135" s="40" t="s">
        <v>412</v>
      </c>
    </row>
    <row r="136" spans="1:38" ht="26.25" customHeight="1" thickBot="1" x14ac:dyDescent="0.25">
      <c r="A136" s="60" t="s">
        <v>288</v>
      </c>
      <c r="B136" s="60" t="s">
        <v>313</v>
      </c>
      <c r="C136" s="61" t="s">
        <v>314</v>
      </c>
      <c r="D136" s="62"/>
      <c r="E136" s="62" t="s">
        <v>443</v>
      </c>
      <c r="F136" s="62" t="s">
        <v>441</v>
      </c>
      <c r="G136" s="62" t="s">
        <v>441</v>
      </c>
      <c r="H136" s="62" t="s">
        <v>441</v>
      </c>
      <c r="I136" s="62" t="s">
        <v>441</v>
      </c>
      <c r="J136" s="62" t="s">
        <v>441</v>
      </c>
      <c r="K136" s="62" t="s">
        <v>441</v>
      </c>
      <c r="L136" s="62" t="s">
        <v>441</v>
      </c>
      <c r="M136" s="62" t="s">
        <v>441</v>
      </c>
      <c r="N136" s="62" t="s">
        <v>441</v>
      </c>
      <c r="O136" s="62" t="s">
        <v>441</v>
      </c>
      <c r="P136" s="62" t="s">
        <v>441</v>
      </c>
      <c r="Q136" s="62" t="s">
        <v>441</v>
      </c>
      <c r="R136" s="62" t="s">
        <v>441</v>
      </c>
      <c r="S136" s="62" t="s">
        <v>441</v>
      </c>
      <c r="T136" s="62" t="s">
        <v>441</v>
      </c>
      <c r="U136" s="62" t="s">
        <v>441</v>
      </c>
      <c r="V136" s="62" t="s">
        <v>441</v>
      </c>
      <c r="W136" s="62" t="s">
        <v>441</v>
      </c>
      <c r="X136" s="62" t="s">
        <v>441</v>
      </c>
      <c r="Y136" s="62" t="s">
        <v>441</v>
      </c>
      <c r="Z136" s="62" t="s">
        <v>441</v>
      </c>
      <c r="AA136" s="62" t="s">
        <v>441</v>
      </c>
      <c r="AB136" s="62" t="s">
        <v>441</v>
      </c>
      <c r="AC136" s="62" t="s">
        <v>441</v>
      </c>
      <c r="AD136" s="62" t="s">
        <v>441</v>
      </c>
      <c r="AE136" s="51"/>
      <c r="AF136" s="62" t="s">
        <v>443</v>
      </c>
      <c r="AG136" s="62" t="s">
        <v>443</v>
      </c>
      <c r="AH136" s="62" t="s">
        <v>443</v>
      </c>
      <c r="AI136" s="62" t="s">
        <v>443</v>
      </c>
      <c r="AJ136" s="62" t="s">
        <v>443</v>
      </c>
      <c r="AK136" s="152" t="s">
        <v>443</v>
      </c>
      <c r="AL136" s="40" t="s">
        <v>416</v>
      </c>
    </row>
    <row r="137" spans="1:38" ht="26.25" customHeight="1" thickBot="1" x14ac:dyDescent="0.25">
      <c r="A137" s="60" t="s">
        <v>288</v>
      </c>
      <c r="B137" s="60" t="s">
        <v>315</v>
      </c>
      <c r="C137" s="61" t="s">
        <v>316</v>
      </c>
      <c r="D137" s="62"/>
      <c r="E137" s="62" t="s">
        <v>443</v>
      </c>
      <c r="F137" s="62" t="s">
        <v>441</v>
      </c>
      <c r="G137" s="62" t="s">
        <v>441</v>
      </c>
      <c r="H137" s="62" t="s">
        <v>441</v>
      </c>
      <c r="I137" s="62" t="s">
        <v>441</v>
      </c>
      <c r="J137" s="62" t="s">
        <v>441</v>
      </c>
      <c r="K137" s="62" t="s">
        <v>441</v>
      </c>
      <c r="L137" s="62" t="s">
        <v>441</v>
      </c>
      <c r="M137" s="62" t="s">
        <v>441</v>
      </c>
      <c r="N137" s="62" t="s">
        <v>441</v>
      </c>
      <c r="O137" s="62" t="s">
        <v>441</v>
      </c>
      <c r="P137" s="62" t="s">
        <v>441</v>
      </c>
      <c r="Q137" s="62" t="s">
        <v>441</v>
      </c>
      <c r="R137" s="62" t="s">
        <v>441</v>
      </c>
      <c r="S137" s="62" t="s">
        <v>441</v>
      </c>
      <c r="T137" s="62" t="s">
        <v>441</v>
      </c>
      <c r="U137" s="62" t="s">
        <v>441</v>
      </c>
      <c r="V137" s="62" t="s">
        <v>441</v>
      </c>
      <c r="W137" s="62" t="s">
        <v>441</v>
      </c>
      <c r="X137" s="62" t="s">
        <v>441</v>
      </c>
      <c r="Y137" s="62" t="s">
        <v>441</v>
      </c>
      <c r="Z137" s="62" t="s">
        <v>441</v>
      </c>
      <c r="AA137" s="62" t="s">
        <v>441</v>
      </c>
      <c r="AB137" s="62" t="s">
        <v>441</v>
      </c>
      <c r="AC137" s="62" t="s">
        <v>441</v>
      </c>
      <c r="AD137" s="62" t="s">
        <v>441</v>
      </c>
      <c r="AE137" s="51"/>
      <c r="AF137" s="62" t="s">
        <v>443</v>
      </c>
      <c r="AG137" s="62" t="s">
        <v>443</v>
      </c>
      <c r="AH137" s="62" t="s">
        <v>443</v>
      </c>
      <c r="AI137" s="62" t="s">
        <v>443</v>
      </c>
      <c r="AJ137" s="62" t="s">
        <v>443</v>
      </c>
      <c r="AK137" s="152" t="s">
        <v>443</v>
      </c>
      <c r="AL137" s="40" t="s">
        <v>416</v>
      </c>
    </row>
    <row r="138" spans="1:38" ht="26.25" customHeight="1" thickBot="1" x14ac:dyDescent="0.25">
      <c r="A138" s="64" t="s">
        <v>288</v>
      </c>
      <c r="B138" s="64" t="s">
        <v>317</v>
      </c>
      <c r="C138" s="66" t="s">
        <v>318</v>
      </c>
      <c r="D138" s="63"/>
      <c r="E138" s="62" t="s">
        <v>443</v>
      </c>
      <c r="F138" s="62" t="s">
        <v>441</v>
      </c>
      <c r="G138" s="62" t="s">
        <v>441</v>
      </c>
      <c r="H138" s="62" t="s">
        <v>441</v>
      </c>
      <c r="I138" s="62" t="s">
        <v>441</v>
      </c>
      <c r="J138" s="62" t="s">
        <v>441</v>
      </c>
      <c r="K138" s="62" t="s">
        <v>441</v>
      </c>
      <c r="L138" s="62" t="s">
        <v>441</v>
      </c>
      <c r="M138" s="62" t="s">
        <v>441</v>
      </c>
      <c r="N138" s="62" t="s">
        <v>441</v>
      </c>
      <c r="O138" s="62" t="s">
        <v>441</v>
      </c>
      <c r="P138" s="62" t="s">
        <v>441</v>
      </c>
      <c r="Q138" s="62" t="s">
        <v>441</v>
      </c>
      <c r="R138" s="62" t="s">
        <v>441</v>
      </c>
      <c r="S138" s="62" t="s">
        <v>441</v>
      </c>
      <c r="T138" s="62" t="s">
        <v>441</v>
      </c>
      <c r="U138" s="62" t="s">
        <v>441</v>
      </c>
      <c r="V138" s="62" t="s">
        <v>441</v>
      </c>
      <c r="W138" s="62" t="s">
        <v>441</v>
      </c>
      <c r="X138" s="62" t="s">
        <v>441</v>
      </c>
      <c r="Y138" s="62" t="s">
        <v>441</v>
      </c>
      <c r="Z138" s="62" t="s">
        <v>441</v>
      </c>
      <c r="AA138" s="62" t="s">
        <v>441</v>
      </c>
      <c r="AB138" s="62" t="s">
        <v>441</v>
      </c>
      <c r="AC138" s="62" t="s">
        <v>441</v>
      </c>
      <c r="AD138" s="62" t="s">
        <v>441</v>
      </c>
      <c r="AE138" s="51"/>
      <c r="AF138" s="62" t="s">
        <v>443</v>
      </c>
      <c r="AG138" s="62" t="s">
        <v>443</v>
      </c>
      <c r="AH138" s="62" t="s">
        <v>443</v>
      </c>
      <c r="AI138" s="62" t="s">
        <v>443</v>
      </c>
      <c r="AJ138" s="62" t="s">
        <v>443</v>
      </c>
      <c r="AK138" s="152" t="s">
        <v>443</v>
      </c>
      <c r="AL138" s="40" t="s">
        <v>416</v>
      </c>
    </row>
    <row r="139" spans="1:38" ht="26.25" customHeight="1" thickBot="1" x14ac:dyDescent="0.25">
      <c r="A139" s="64" t="s">
        <v>288</v>
      </c>
      <c r="B139" s="64" t="s">
        <v>319</v>
      </c>
      <c r="C139" s="66" t="s">
        <v>377</v>
      </c>
      <c r="D139" s="63"/>
      <c r="E139" s="142" t="s">
        <v>442</v>
      </c>
      <c r="F139" s="142" t="s">
        <v>441</v>
      </c>
      <c r="G139" s="142" t="s">
        <v>441</v>
      </c>
      <c r="H139" s="142" t="s">
        <v>441</v>
      </c>
      <c r="I139" s="62" t="s">
        <v>441</v>
      </c>
      <c r="J139" s="62" t="s">
        <v>441</v>
      </c>
      <c r="K139" s="62" t="s">
        <v>441</v>
      </c>
      <c r="L139" s="62" t="s">
        <v>441</v>
      </c>
      <c r="M139" s="62" t="s">
        <v>441</v>
      </c>
      <c r="N139" s="62" t="s">
        <v>441</v>
      </c>
      <c r="O139" s="62" t="s">
        <v>441</v>
      </c>
      <c r="P139" s="62" t="s">
        <v>441</v>
      </c>
      <c r="Q139" s="62" t="s">
        <v>441</v>
      </c>
      <c r="R139" s="62" t="s">
        <v>441</v>
      </c>
      <c r="S139" s="62" t="s">
        <v>441</v>
      </c>
      <c r="T139" s="62" t="s">
        <v>441</v>
      </c>
      <c r="U139" s="62" t="s">
        <v>441</v>
      </c>
      <c r="V139" s="62" t="s">
        <v>441</v>
      </c>
      <c r="W139" s="62" t="s">
        <v>441</v>
      </c>
      <c r="X139" s="62" t="s">
        <v>441</v>
      </c>
      <c r="Y139" s="62" t="s">
        <v>441</v>
      </c>
      <c r="Z139" s="62" t="s">
        <v>441</v>
      </c>
      <c r="AA139" s="62" t="s">
        <v>441</v>
      </c>
      <c r="AB139" s="62" t="s">
        <v>441</v>
      </c>
      <c r="AC139" s="62" t="s">
        <v>441</v>
      </c>
      <c r="AD139" s="62" t="s">
        <v>441</v>
      </c>
      <c r="AE139" s="51"/>
      <c r="AF139" s="62" t="s">
        <v>443</v>
      </c>
      <c r="AG139" s="62" t="s">
        <v>443</v>
      </c>
      <c r="AH139" s="62" t="s">
        <v>443</v>
      </c>
      <c r="AI139" s="62" t="s">
        <v>443</v>
      </c>
      <c r="AJ139" s="62" t="s">
        <v>443</v>
      </c>
      <c r="AK139" s="152" t="s">
        <v>443</v>
      </c>
      <c r="AL139" s="40" t="s">
        <v>412</v>
      </c>
    </row>
    <row r="140" spans="1:38" ht="26.25" customHeight="1" thickBot="1" x14ac:dyDescent="0.25">
      <c r="A140" s="60" t="s">
        <v>321</v>
      </c>
      <c r="B140" s="64" t="s">
        <v>322</v>
      </c>
      <c r="C140" s="61" t="s">
        <v>378</v>
      </c>
      <c r="D140" s="62"/>
      <c r="E140" s="142" t="s">
        <v>444</v>
      </c>
      <c r="F140" s="142" t="s">
        <v>441</v>
      </c>
      <c r="G140" s="142" t="s">
        <v>441</v>
      </c>
      <c r="H140" s="142" t="s">
        <v>441</v>
      </c>
      <c r="I140" s="62" t="s">
        <v>441</v>
      </c>
      <c r="J140" s="62" t="s">
        <v>441</v>
      </c>
      <c r="K140" s="62" t="s">
        <v>441</v>
      </c>
      <c r="L140" s="62" t="s">
        <v>441</v>
      </c>
      <c r="M140" s="62" t="s">
        <v>441</v>
      </c>
      <c r="N140" s="62" t="s">
        <v>441</v>
      </c>
      <c r="O140" s="62" t="s">
        <v>441</v>
      </c>
      <c r="P140" s="62" t="s">
        <v>441</v>
      </c>
      <c r="Q140" s="62" t="s">
        <v>441</v>
      </c>
      <c r="R140" s="62" t="s">
        <v>441</v>
      </c>
      <c r="S140" s="62" t="s">
        <v>441</v>
      </c>
      <c r="T140" s="62" t="s">
        <v>441</v>
      </c>
      <c r="U140" s="62" t="s">
        <v>441</v>
      </c>
      <c r="V140" s="62" t="s">
        <v>441</v>
      </c>
      <c r="W140" s="62" t="s">
        <v>441</v>
      </c>
      <c r="X140" s="62" t="s">
        <v>441</v>
      </c>
      <c r="Y140" s="62" t="s">
        <v>441</v>
      </c>
      <c r="Z140" s="62" t="s">
        <v>441</v>
      </c>
      <c r="AA140" s="62" t="s">
        <v>441</v>
      </c>
      <c r="AB140" s="62" t="s">
        <v>441</v>
      </c>
      <c r="AC140" s="62" t="s">
        <v>441</v>
      </c>
      <c r="AD140" s="62" t="s">
        <v>441</v>
      </c>
      <c r="AE140" s="51"/>
      <c r="AF140" s="62" t="s">
        <v>443</v>
      </c>
      <c r="AG140" s="62" t="s">
        <v>443</v>
      </c>
      <c r="AH140" s="62" t="s">
        <v>443</v>
      </c>
      <c r="AI140" s="62" t="s">
        <v>443</v>
      </c>
      <c r="AJ140" s="62" t="s">
        <v>443</v>
      </c>
      <c r="AK140" s="152" t="s">
        <v>443</v>
      </c>
      <c r="AL140" s="40" t="s">
        <v>412</v>
      </c>
    </row>
    <row r="141" spans="1:38" s="6" customFormat="1" ht="37.5" customHeight="1" thickBot="1" x14ac:dyDescent="0.25">
      <c r="A141" s="79"/>
      <c r="B141" s="80" t="s">
        <v>323</v>
      </c>
      <c r="C141" s="81" t="s">
        <v>388</v>
      </c>
      <c r="D141" s="79" t="s">
        <v>142</v>
      </c>
      <c r="E141" s="16">
        <v>33.156253122261113</v>
      </c>
      <c r="F141" s="16" t="s">
        <v>441</v>
      </c>
      <c r="G141" s="16" t="s">
        <v>441</v>
      </c>
      <c r="H141" s="16" t="s">
        <v>441</v>
      </c>
      <c r="I141" s="16" t="s">
        <v>441</v>
      </c>
      <c r="J141" s="16" t="s">
        <v>441</v>
      </c>
      <c r="K141" s="16" t="s">
        <v>441</v>
      </c>
      <c r="L141" s="16" t="s">
        <v>441</v>
      </c>
      <c r="M141" s="16" t="s">
        <v>441</v>
      </c>
      <c r="N141" s="16" t="s">
        <v>441</v>
      </c>
      <c r="O141" s="16" t="s">
        <v>441</v>
      </c>
      <c r="P141" s="16" t="s">
        <v>441</v>
      </c>
      <c r="Q141" s="16" t="s">
        <v>441</v>
      </c>
      <c r="R141" s="16" t="s">
        <v>441</v>
      </c>
      <c r="S141" s="16" t="s">
        <v>441</v>
      </c>
      <c r="T141" s="16" t="s">
        <v>441</v>
      </c>
      <c r="U141" s="16" t="s">
        <v>441</v>
      </c>
      <c r="V141" s="16" t="s">
        <v>441</v>
      </c>
      <c r="W141" s="16" t="s">
        <v>441</v>
      </c>
      <c r="X141" s="16" t="s">
        <v>441</v>
      </c>
      <c r="Y141" s="16" t="s">
        <v>441</v>
      </c>
      <c r="Z141" s="16" t="s">
        <v>441</v>
      </c>
      <c r="AA141" s="16" t="s">
        <v>441</v>
      </c>
      <c r="AB141" s="16" t="s">
        <v>441</v>
      </c>
      <c r="AC141" s="16" t="s">
        <v>441</v>
      </c>
      <c r="AD141" s="16" t="s">
        <v>441</v>
      </c>
      <c r="AE141" s="52"/>
      <c r="AF141" s="16" t="s">
        <v>443</v>
      </c>
      <c r="AG141" s="16" t="s">
        <v>443</v>
      </c>
      <c r="AH141" s="16" t="s">
        <v>443</v>
      </c>
      <c r="AI141" s="16" t="s">
        <v>443</v>
      </c>
      <c r="AJ141" s="16" t="s">
        <v>443</v>
      </c>
      <c r="AK141" s="16" t="s">
        <v>443</v>
      </c>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367</v>
      </c>
      <c r="C152" s="92" t="s">
        <v>364</v>
      </c>
      <c r="D152" s="90" t="s">
        <v>297</v>
      </c>
      <c r="E152" s="11">
        <f>SUM(E$141, E$151, IF(AND(ISNUMBER(SEARCH($B$4,"AT|BE|CH|GB|IE|LT|LU|NL")),SUM(E$143:E$149)&gt;0),SUM(E$143:E$149)-SUM(E$27:E$33),0))</f>
        <v>33.156253122261113</v>
      </c>
      <c r="F152" s="11">
        <f t="shared" ref="F152:AD152" si="0">SUM(F$141, F$151, IF(AND(ISNUMBER(SEARCH($B$4,"AT|BE|CH|GB|IE|LT|LU|NL")),SUM(F$143:F$149)&gt;0),SUM(F$143:F$149)-SUM(F$27:F$33),0))</f>
        <v>0</v>
      </c>
      <c r="G152" s="11">
        <f t="shared" si="0"/>
        <v>0</v>
      </c>
      <c r="H152" s="11">
        <f t="shared" si="0"/>
        <v>0</v>
      </c>
      <c r="I152" s="11">
        <f t="shared" si="0"/>
        <v>0</v>
      </c>
      <c r="J152" s="11">
        <f t="shared" si="0"/>
        <v>0</v>
      </c>
      <c r="K152" s="11">
        <f t="shared" si="0"/>
        <v>0</v>
      </c>
      <c r="L152" s="11">
        <f t="shared" si="0"/>
        <v>0</v>
      </c>
      <c r="M152" s="11">
        <f t="shared" si="0"/>
        <v>0</v>
      </c>
      <c r="N152" s="11">
        <f t="shared" si="0"/>
        <v>0</v>
      </c>
      <c r="O152" s="11">
        <f t="shared" si="0"/>
        <v>0</v>
      </c>
      <c r="P152" s="11">
        <f t="shared" si="0"/>
        <v>0</v>
      </c>
      <c r="Q152" s="11">
        <f t="shared" si="0"/>
        <v>0</v>
      </c>
      <c r="R152" s="11">
        <f t="shared" si="0"/>
        <v>0</v>
      </c>
      <c r="S152" s="11">
        <f t="shared" si="0"/>
        <v>0</v>
      </c>
      <c r="T152" s="11">
        <f t="shared" si="0"/>
        <v>0</v>
      </c>
      <c r="U152" s="11">
        <f t="shared" si="0"/>
        <v>0</v>
      </c>
      <c r="V152" s="11">
        <f t="shared" si="0"/>
        <v>0</v>
      </c>
      <c r="W152" s="11">
        <f t="shared" si="0"/>
        <v>0</v>
      </c>
      <c r="X152" s="11">
        <f t="shared" si="0"/>
        <v>0</v>
      </c>
      <c r="Y152" s="11">
        <f t="shared" si="0"/>
        <v>0</v>
      </c>
      <c r="Z152" s="11">
        <f t="shared" si="0"/>
        <v>0</v>
      </c>
      <c r="AA152" s="11">
        <f t="shared" si="0"/>
        <v>0</v>
      </c>
      <c r="AB152" s="11">
        <f t="shared" si="0"/>
        <v>0</v>
      </c>
      <c r="AC152" s="11">
        <f t="shared" si="0"/>
        <v>0</v>
      </c>
      <c r="AD152" s="11">
        <f t="shared" si="0"/>
        <v>0</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33.156253122261113</v>
      </c>
      <c r="F154" s="11">
        <f>SUM(F$141, F$153, -1 * IF(OR($B$6=2005,$B$6&gt;=2020),SUM(F$99:F$122),0), IF(AND(ISNUMBER(SEARCH($B$4,"AT|BE|CH|GB|IE|LT|LU|NL")),SUM(F$143:F$149)&gt;0),SUM(F$143:F$149)-SUM(F$27:F$33),0))</f>
        <v>0</v>
      </c>
      <c r="G154" s="11">
        <f>SUM(G$141, G$153, IF(AND(ISNUMBER(SEARCH($B$4,"AT|BE|CH|GB|IE|LT|LU|NL")),SUM(G$143:G$149)&gt;0),SUM(G$143:G$149)-SUM(G$27:G$33),0))</f>
        <v>0</v>
      </c>
      <c r="H154" s="11">
        <f>SUM(H$141, H$153, IF(AND(ISNUMBER(SEARCH($B$4,"AT|BE|CH|GB|IE|LT|LU|NL")),SUM(H$143:H$149)&gt;0),SUM(H$143:H$149)-SUM(H$27:H$33),0))</f>
        <v>0</v>
      </c>
      <c r="I154" s="11">
        <f t="shared" ref="I154:AD154" si="1">SUM(I$141, I$153, IF(AND(ISNUMBER(SEARCH($B$4,"AT|BE|CH|GB|IE|LT|LU|NL")),SUM(I$143:I$149)&gt;0),SUM(I$143:I$149)-SUM(I$27:I$33),0))</f>
        <v>0</v>
      </c>
      <c r="J154" s="11">
        <f t="shared" si="1"/>
        <v>0</v>
      </c>
      <c r="K154" s="11">
        <f t="shared" si="1"/>
        <v>0</v>
      </c>
      <c r="L154" s="11">
        <f t="shared" si="1"/>
        <v>0</v>
      </c>
      <c r="M154" s="11">
        <f t="shared" si="1"/>
        <v>0</v>
      </c>
      <c r="N154" s="11">
        <f t="shared" si="1"/>
        <v>0</v>
      </c>
      <c r="O154" s="11">
        <f t="shared" si="1"/>
        <v>0</v>
      </c>
      <c r="P154" s="11">
        <f t="shared" si="1"/>
        <v>0</v>
      </c>
      <c r="Q154" s="11">
        <f t="shared" si="1"/>
        <v>0</v>
      </c>
      <c r="R154" s="11">
        <f t="shared" si="1"/>
        <v>0</v>
      </c>
      <c r="S154" s="11">
        <f t="shared" si="1"/>
        <v>0</v>
      </c>
      <c r="T154" s="11">
        <f t="shared" si="1"/>
        <v>0</v>
      </c>
      <c r="U154" s="11">
        <f t="shared" si="1"/>
        <v>0</v>
      </c>
      <c r="V154" s="11">
        <f t="shared" si="1"/>
        <v>0</v>
      </c>
      <c r="W154" s="11">
        <f t="shared" si="1"/>
        <v>0</v>
      </c>
      <c r="X154" s="11">
        <f t="shared" si="1"/>
        <v>0</v>
      </c>
      <c r="Y154" s="11">
        <f t="shared" si="1"/>
        <v>0</v>
      </c>
      <c r="Z154" s="11">
        <f t="shared" si="1"/>
        <v>0</v>
      </c>
      <c r="AA154" s="11">
        <f t="shared" si="1"/>
        <v>0</v>
      </c>
      <c r="AB154" s="11">
        <f t="shared" si="1"/>
        <v>0</v>
      </c>
      <c r="AC154" s="11">
        <f t="shared" si="1"/>
        <v>0</v>
      </c>
      <c r="AD154" s="11">
        <f t="shared" si="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19" t="s">
        <v>444</v>
      </c>
      <c r="F157" s="19" t="s">
        <v>444</v>
      </c>
      <c r="G157" s="19" t="s">
        <v>444</v>
      </c>
      <c r="H157" s="19" t="s">
        <v>443</v>
      </c>
      <c r="I157" s="19" t="s">
        <v>443</v>
      </c>
      <c r="J157" s="19" t="s">
        <v>443</v>
      </c>
      <c r="K157" s="19" t="s">
        <v>443</v>
      </c>
      <c r="L157" s="19" t="s">
        <v>443</v>
      </c>
      <c r="M157" s="19" t="s">
        <v>443</v>
      </c>
      <c r="N157" s="19" t="s">
        <v>443</v>
      </c>
      <c r="O157" s="19" t="s">
        <v>443</v>
      </c>
      <c r="P157" s="19" t="s">
        <v>443</v>
      </c>
      <c r="Q157" s="19" t="s">
        <v>443</v>
      </c>
      <c r="R157" s="19" t="s">
        <v>443</v>
      </c>
      <c r="S157" s="19" t="s">
        <v>443</v>
      </c>
      <c r="T157" s="19" t="s">
        <v>443</v>
      </c>
      <c r="U157" s="19" t="s">
        <v>443</v>
      </c>
      <c r="V157" s="19" t="s">
        <v>443</v>
      </c>
      <c r="W157" s="19" t="s">
        <v>443</v>
      </c>
      <c r="X157" s="19" t="s">
        <v>443</v>
      </c>
      <c r="Y157" s="19" t="s">
        <v>443</v>
      </c>
      <c r="Z157" s="19" t="s">
        <v>443</v>
      </c>
      <c r="AA157" s="19" t="s">
        <v>443</v>
      </c>
      <c r="AB157" s="19" t="s">
        <v>443</v>
      </c>
      <c r="AC157" s="19" t="s">
        <v>443</v>
      </c>
      <c r="AD157" s="19" t="s">
        <v>443</v>
      </c>
      <c r="AE157" s="54"/>
      <c r="AF157" s="19" t="s">
        <v>444</v>
      </c>
      <c r="AG157" s="19" t="s">
        <v>443</v>
      </c>
      <c r="AH157" s="19" t="s">
        <v>443</v>
      </c>
      <c r="AI157" s="19" t="s">
        <v>444</v>
      </c>
      <c r="AJ157" s="19" t="s">
        <v>443</v>
      </c>
      <c r="AK157" s="19" t="s">
        <v>443</v>
      </c>
      <c r="AL157" s="48" t="s">
        <v>49</v>
      </c>
    </row>
    <row r="158" spans="1:38" ht="26.25" customHeight="1" thickBot="1" x14ac:dyDescent="0.25">
      <c r="A158" s="48" t="s">
        <v>327</v>
      </c>
      <c r="B158" s="48" t="s">
        <v>330</v>
      </c>
      <c r="C158" s="97" t="s">
        <v>331</v>
      </c>
      <c r="D158" s="98"/>
      <c r="E158" s="19" t="s">
        <v>444</v>
      </c>
      <c r="F158" s="19" t="s">
        <v>444</v>
      </c>
      <c r="G158" s="19" t="s">
        <v>444</v>
      </c>
      <c r="H158" s="19" t="s">
        <v>442</v>
      </c>
      <c r="I158" s="19" t="s">
        <v>442</v>
      </c>
      <c r="J158" s="19" t="s">
        <v>442</v>
      </c>
      <c r="K158" s="19" t="s">
        <v>442</v>
      </c>
      <c r="L158" s="19" t="s">
        <v>442</v>
      </c>
      <c r="M158" s="19" t="s">
        <v>442</v>
      </c>
      <c r="N158" s="19" t="s">
        <v>442</v>
      </c>
      <c r="O158" s="19" t="s">
        <v>442</v>
      </c>
      <c r="P158" s="19" t="s">
        <v>442</v>
      </c>
      <c r="Q158" s="19" t="s">
        <v>442</v>
      </c>
      <c r="R158" s="19" t="s">
        <v>442</v>
      </c>
      <c r="S158" s="19" t="s">
        <v>442</v>
      </c>
      <c r="T158" s="19" t="s">
        <v>442</v>
      </c>
      <c r="U158" s="19" t="s">
        <v>442</v>
      </c>
      <c r="V158" s="19" t="s">
        <v>442</v>
      </c>
      <c r="W158" s="19" t="s">
        <v>442</v>
      </c>
      <c r="X158" s="19" t="s">
        <v>442</v>
      </c>
      <c r="Y158" s="19" t="s">
        <v>442</v>
      </c>
      <c r="Z158" s="19" t="s">
        <v>442</v>
      </c>
      <c r="AA158" s="19" t="s">
        <v>442</v>
      </c>
      <c r="AB158" s="19" t="s">
        <v>443</v>
      </c>
      <c r="AC158" s="19" t="s">
        <v>443</v>
      </c>
      <c r="AD158" s="19" t="s">
        <v>443</v>
      </c>
      <c r="AE158" s="54"/>
      <c r="AF158" s="19" t="s">
        <v>444</v>
      </c>
      <c r="AG158" s="19" t="s">
        <v>443</v>
      </c>
      <c r="AH158" s="19" t="s">
        <v>443</v>
      </c>
      <c r="AI158" s="19" t="s">
        <v>444</v>
      </c>
      <c r="AJ158" s="19" t="s">
        <v>443</v>
      </c>
      <c r="AK158" s="19" t="s">
        <v>443</v>
      </c>
      <c r="AL158" s="48" t="s">
        <v>49</v>
      </c>
    </row>
    <row r="159" spans="1:38" ht="26.25" customHeight="1" thickBot="1" x14ac:dyDescent="0.25">
      <c r="A159" s="48" t="s">
        <v>332</v>
      </c>
      <c r="B159" s="48" t="s">
        <v>333</v>
      </c>
      <c r="C159" s="97" t="s">
        <v>411</v>
      </c>
      <c r="D159" s="98"/>
      <c r="E159" s="19" t="s">
        <v>442</v>
      </c>
      <c r="F159" s="19" t="s">
        <v>442</v>
      </c>
      <c r="G159" s="19" t="s">
        <v>442</v>
      </c>
      <c r="H159" s="19" t="s">
        <v>444</v>
      </c>
      <c r="I159" s="19" t="s">
        <v>444</v>
      </c>
      <c r="J159" s="19" t="s">
        <v>444</v>
      </c>
      <c r="K159" s="19" t="s">
        <v>444</v>
      </c>
      <c r="L159" s="19" t="s">
        <v>444</v>
      </c>
      <c r="M159" s="19" t="s">
        <v>444</v>
      </c>
      <c r="N159" s="19" t="s">
        <v>444</v>
      </c>
      <c r="O159" s="19" t="s">
        <v>444</v>
      </c>
      <c r="P159" s="19" t="s">
        <v>444</v>
      </c>
      <c r="Q159" s="19" t="s">
        <v>444</v>
      </c>
      <c r="R159" s="19" t="s">
        <v>444</v>
      </c>
      <c r="S159" s="19" t="s">
        <v>444</v>
      </c>
      <c r="T159" s="19" t="s">
        <v>444</v>
      </c>
      <c r="U159" s="19" t="s">
        <v>444</v>
      </c>
      <c r="V159" s="19" t="s">
        <v>444</v>
      </c>
      <c r="W159" s="19" t="s">
        <v>444</v>
      </c>
      <c r="X159" s="19" t="s">
        <v>444</v>
      </c>
      <c r="Y159" s="19" t="s">
        <v>444</v>
      </c>
      <c r="Z159" s="19" t="s">
        <v>444</v>
      </c>
      <c r="AA159" s="19" t="s">
        <v>444</v>
      </c>
      <c r="AB159" s="19" t="s">
        <v>444</v>
      </c>
      <c r="AC159" s="19" t="s">
        <v>444</v>
      </c>
      <c r="AD159" s="19" t="s">
        <v>444</v>
      </c>
      <c r="AE159" s="54"/>
      <c r="AF159" s="19" t="s">
        <v>442</v>
      </c>
      <c r="AG159" s="19" t="s">
        <v>442</v>
      </c>
      <c r="AH159" s="19" t="s">
        <v>443</v>
      </c>
      <c r="AI159" s="19" t="s">
        <v>442</v>
      </c>
      <c r="AJ159" s="19" t="s">
        <v>443</v>
      </c>
      <c r="AK159" s="19" t="s">
        <v>443</v>
      </c>
      <c r="AL159" s="48" t="s">
        <v>49</v>
      </c>
    </row>
    <row r="160" spans="1:38" ht="26.25" customHeight="1" thickBot="1" x14ac:dyDescent="0.25">
      <c r="A160" s="48" t="s">
        <v>334</v>
      </c>
      <c r="B160" s="48" t="s">
        <v>335</v>
      </c>
      <c r="C160" s="97" t="s">
        <v>336</v>
      </c>
      <c r="D160" s="98"/>
      <c r="E160" s="19" t="s">
        <v>444</v>
      </c>
      <c r="F160" s="19" t="s">
        <v>444</v>
      </c>
      <c r="G160" s="19" t="s">
        <v>444</v>
      </c>
      <c r="H160" s="19" t="s">
        <v>444</v>
      </c>
      <c r="I160" s="19" t="s">
        <v>444</v>
      </c>
      <c r="J160" s="19" t="s">
        <v>444</v>
      </c>
      <c r="K160" s="19" t="s">
        <v>444</v>
      </c>
      <c r="L160" s="19" t="s">
        <v>444</v>
      </c>
      <c r="M160" s="19" t="s">
        <v>444</v>
      </c>
      <c r="N160" s="19" t="s">
        <v>444</v>
      </c>
      <c r="O160" s="19" t="s">
        <v>444</v>
      </c>
      <c r="P160" s="19" t="s">
        <v>444</v>
      </c>
      <c r="Q160" s="19" t="s">
        <v>444</v>
      </c>
      <c r="R160" s="19" t="s">
        <v>444</v>
      </c>
      <c r="S160" s="19" t="s">
        <v>444</v>
      </c>
      <c r="T160" s="19" t="s">
        <v>444</v>
      </c>
      <c r="U160" s="19" t="s">
        <v>444</v>
      </c>
      <c r="V160" s="19" t="s">
        <v>444</v>
      </c>
      <c r="W160" s="19" t="s">
        <v>444</v>
      </c>
      <c r="X160" s="19" t="s">
        <v>444</v>
      </c>
      <c r="Y160" s="19" t="s">
        <v>444</v>
      </c>
      <c r="Z160" s="19" t="s">
        <v>444</v>
      </c>
      <c r="AA160" s="19" t="s">
        <v>444</v>
      </c>
      <c r="AB160" s="19" t="s">
        <v>443</v>
      </c>
      <c r="AC160" s="19" t="s">
        <v>443</v>
      </c>
      <c r="AD160" s="19" t="s">
        <v>443</v>
      </c>
      <c r="AE160" s="54"/>
      <c r="AF160" s="19" t="s">
        <v>442</v>
      </c>
      <c r="AG160" s="19" t="s">
        <v>442</v>
      </c>
      <c r="AH160" s="19" t="s">
        <v>442</v>
      </c>
      <c r="AI160" s="19" t="s">
        <v>442</v>
      </c>
      <c r="AJ160" s="19" t="s">
        <v>442</v>
      </c>
      <c r="AK160" s="19" t="s">
        <v>443</v>
      </c>
      <c r="AL160" s="48" t="s">
        <v>49</v>
      </c>
    </row>
    <row r="161" spans="1:38" ht="26.25" customHeight="1" thickBot="1" x14ac:dyDescent="0.25">
      <c r="A161" s="49" t="s">
        <v>334</v>
      </c>
      <c r="B161" s="49" t="s">
        <v>337</v>
      </c>
      <c r="C161" s="99" t="s">
        <v>338</v>
      </c>
      <c r="D161" s="100"/>
      <c r="E161" s="20" t="s">
        <v>444</v>
      </c>
      <c r="F161" s="20" t="s">
        <v>444</v>
      </c>
      <c r="G161" s="20" t="s">
        <v>444</v>
      </c>
      <c r="H161" s="20" t="s">
        <v>444</v>
      </c>
      <c r="I161" s="20" t="s">
        <v>444</v>
      </c>
      <c r="J161" s="20" t="s">
        <v>444</v>
      </c>
      <c r="K161" s="20" t="s">
        <v>444</v>
      </c>
      <c r="L161" s="20" t="s">
        <v>444</v>
      </c>
      <c r="M161" s="20" t="s">
        <v>444</v>
      </c>
      <c r="N161" s="20" t="s">
        <v>444</v>
      </c>
      <c r="O161" s="20" t="s">
        <v>444</v>
      </c>
      <c r="P161" s="20" t="s">
        <v>444</v>
      </c>
      <c r="Q161" s="20" t="s">
        <v>444</v>
      </c>
      <c r="R161" s="20" t="s">
        <v>444</v>
      </c>
      <c r="S161" s="20" t="s">
        <v>444</v>
      </c>
      <c r="T161" s="20" t="s">
        <v>444</v>
      </c>
      <c r="U161" s="20" t="s">
        <v>444</v>
      </c>
      <c r="V161" s="20" t="s">
        <v>444</v>
      </c>
      <c r="W161" s="20" t="s">
        <v>444</v>
      </c>
      <c r="X161" s="20" t="s">
        <v>444</v>
      </c>
      <c r="Y161" s="20" t="s">
        <v>444</v>
      </c>
      <c r="Z161" s="20" t="s">
        <v>444</v>
      </c>
      <c r="AA161" s="20" t="s">
        <v>444</v>
      </c>
      <c r="AB161" s="20" t="s">
        <v>443</v>
      </c>
      <c r="AC161" s="20" t="s">
        <v>443</v>
      </c>
      <c r="AD161" s="20" t="s">
        <v>443</v>
      </c>
      <c r="AE161" s="55"/>
      <c r="AF161" s="20" t="s">
        <v>443</v>
      </c>
      <c r="AG161" s="20" t="s">
        <v>443</v>
      </c>
      <c r="AH161" s="20" t="s">
        <v>443</v>
      </c>
      <c r="AI161" s="20" t="s">
        <v>443</v>
      </c>
      <c r="AJ161" s="20" t="s">
        <v>443</v>
      </c>
      <c r="AK161" s="20" t="s">
        <v>443</v>
      </c>
      <c r="AL161" s="49" t="s">
        <v>412</v>
      </c>
    </row>
    <row r="162" spans="1:38" ht="26.25" customHeight="1" thickBot="1" x14ac:dyDescent="0.25">
      <c r="A162" s="50" t="s">
        <v>339</v>
      </c>
      <c r="B162" s="50" t="s">
        <v>340</v>
      </c>
      <c r="C162" s="101" t="s">
        <v>341</v>
      </c>
      <c r="D162" s="102"/>
      <c r="E162" s="21" t="s">
        <v>442</v>
      </c>
      <c r="F162" s="21" t="s">
        <v>442</v>
      </c>
      <c r="G162" s="21" t="s">
        <v>442</v>
      </c>
      <c r="H162" s="21" t="s">
        <v>442</v>
      </c>
      <c r="I162" s="21" t="s">
        <v>442</v>
      </c>
      <c r="J162" s="21" t="s">
        <v>442</v>
      </c>
      <c r="K162" s="21" t="s">
        <v>442</v>
      </c>
      <c r="L162" s="21" t="s">
        <v>442</v>
      </c>
      <c r="M162" s="21" t="s">
        <v>442</v>
      </c>
      <c r="N162" s="21" t="s">
        <v>442</v>
      </c>
      <c r="O162" s="21" t="s">
        <v>442</v>
      </c>
      <c r="P162" s="21" t="s">
        <v>442</v>
      </c>
      <c r="Q162" s="21" t="s">
        <v>442</v>
      </c>
      <c r="R162" s="21" t="s">
        <v>442</v>
      </c>
      <c r="S162" s="21" t="s">
        <v>442</v>
      </c>
      <c r="T162" s="21" t="s">
        <v>442</v>
      </c>
      <c r="U162" s="21" t="s">
        <v>442</v>
      </c>
      <c r="V162" s="21" t="s">
        <v>442</v>
      </c>
      <c r="W162" s="21" t="s">
        <v>442</v>
      </c>
      <c r="X162" s="21" t="s">
        <v>442</v>
      </c>
      <c r="Y162" s="21" t="s">
        <v>442</v>
      </c>
      <c r="Z162" s="21" t="s">
        <v>442</v>
      </c>
      <c r="AA162" s="21" t="s">
        <v>442</v>
      </c>
      <c r="AB162" s="21" t="s">
        <v>442</v>
      </c>
      <c r="AC162" s="21" t="s">
        <v>443</v>
      </c>
      <c r="AD162" s="21" t="s">
        <v>443</v>
      </c>
      <c r="AE162" s="55"/>
      <c r="AF162" s="21" t="s">
        <v>443</v>
      </c>
      <c r="AG162" s="21" t="s">
        <v>443</v>
      </c>
      <c r="AH162" s="21" t="s">
        <v>443</v>
      </c>
      <c r="AI162" s="21" t="s">
        <v>443</v>
      </c>
      <c r="AJ162" s="21" t="s">
        <v>443</v>
      </c>
      <c r="AK162" s="21" t="s">
        <v>442</v>
      </c>
      <c r="AL162" s="50" t="s">
        <v>412</v>
      </c>
    </row>
    <row r="163" spans="1:38" ht="26.25" customHeight="1" thickBot="1" x14ac:dyDescent="0.25">
      <c r="A163" s="50" t="s">
        <v>339</v>
      </c>
      <c r="B163" s="50" t="s">
        <v>342</v>
      </c>
      <c r="C163" s="101" t="s">
        <v>343</v>
      </c>
      <c r="D163" s="102"/>
      <c r="E163" s="21" t="s">
        <v>444</v>
      </c>
      <c r="F163" s="21" t="s">
        <v>444</v>
      </c>
      <c r="G163" s="21" t="s">
        <v>444</v>
      </c>
      <c r="H163" s="21" t="s">
        <v>444</v>
      </c>
      <c r="I163" s="21" t="s">
        <v>444</v>
      </c>
      <c r="J163" s="21" t="s">
        <v>444</v>
      </c>
      <c r="K163" s="21" t="s">
        <v>444</v>
      </c>
      <c r="L163" s="21" t="s">
        <v>444</v>
      </c>
      <c r="M163" s="21" t="s">
        <v>444</v>
      </c>
      <c r="N163" s="21" t="s">
        <v>443</v>
      </c>
      <c r="O163" s="21" t="s">
        <v>443</v>
      </c>
      <c r="P163" s="21" t="s">
        <v>443</v>
      </c>
      <c r="Q163" s="21" t="s">
        <v>443</v>
      </c>
      <c r="R163" s="21" t="s">
        <v>443</v>
      </c>
      <c r="S163" s="21" t="s">
        <v>443</v>
      </c>
      <c r="T163" s="21" t="s">
        <v>443</v>
      </c>
      <c r="U163" s="21" t="s">
        <v>443</v>
      </c>
      <c r="V163" s="21" t="s">
        <v>443</v>
      </c>
      <c r="W163" s="21" t="s">
        <v>443</v>
      </c>
      <c r="X163" s="21" t="s">
        <v>443</v>
      </c>
      <c r="Y163" s="21" t="s">
        <v>443</v>
      </c>
      <c r="Z163" s="21" t="s">
        <v>443</v>
      </c>
      <c r="AA163" s="21" t="s">
        <v>443</v>
      </c>
      <c r="AB163" s="21" t="s">
        <v>443</v>
      </c>
      <c r="AC163" s="21" t="s">
        <v>443</v>
      </c>
      <c r="AD163" s="21" t="s">
        <v>443</v>
      </c>
      <c r="AE163" s="55"/>
      <c r="AF163" s="21" t="s">
        <v>443</v>
      </c>
      <c r="AG163" s="21" t="s">
        <v>443</v>
      </c>
      <c r="AH163" s="21" t="s">
        <v>443</v>
      </c>
      <c r="AI163" s="21" t="s">
        <v>443</v>
      </c>
      <c r="AJ163" s="21" t="s">
        <v>443</v>
      </c>
      <c r="AK163" s="21">
        <v>2844</v>
      </c>
      <c r="AL163" s="50" t="s">
        <v>344</v>
      </c>
    </row>
    <row r="164" spans="1:38" ht="26.25" customHeight="1" thickBot="1" x14ac:dyDescent="0.25">
      <c r="A164" s="50" t="s">
        <v>339</v>
      </c>
      <c r="B164" s="50" t="s">
        <v>345</v>
      </c>
      <c r="C164" s="101" t="s">
        <v>346</v>
      </c>
      <c r="D164" s="102"/>
      <c r="E164" s="21" t="s">
        <v>444</v>
      </c>
      <c r="F164" s="21" t="s">
        <v>444</v>
      </c>
      <c r="G164" s="21" t="s">
        <v>444</v>
      </c>
      <c r="H164" s="21" t="s">
        <v>444</v>
      </c>
      <c r="I164" s="21" t="s">
        <v>444</v>
      </c>
      <c r="J164" s="21" t="s">
        <v>444</v>
      </c>
      <c r="K164" s="21" t="s">
        <v>444</v>
      </c>
      <c r="L164" s="21" t="s">
        <v>444</v>
      </c>
      <c r="M164" s="21" t="s">
        <v>444</v>
      </c>
      <c r="N164" s="21" t="s">
        <v>444</v>
      </c>
      <c r="O164" s="21" t="s">
        <v>444</v>
      </c>
      <c r="P164" s="21" t="s">
        <v>444</v>
      </c>
      <c r="Q164" s="21" t="s">
        <v>444</v>
      </c>
      <c r="R164" s="21" t="s">
        <v>444</v>
      </c>
      <c r="S164" s="21" t="s">
        <v>444</v>
      </c>
      <c r="T164" s="21" t="s">
        <v>444</v>
      </c>
      <c r="U164" s="21" t="s">
        <v>444</v>
      </c>
      <c r="V164" s="21" t="s">
        <v>444</v>
      </c>
      <c r="W164" s="21" t="s">
        <v>444</v>
      </c>
      <c r="X164" s="21" t="s">
        <v>444</v>
      </c>
      <c r="Y164" s="21" t="s">
        <v>444</v>
      </c>
      <c r="Z164" s="21" t="s">
        <v>444</v>
      </c>
      <c r="AA164" s="21" t="s">
        <v>444</v>
      </c>
      <c r="AB164" s="21" t="s">
        <v>444</v>
      </c>
      <c r="AC164" s="21" t="s">
        <v>444</v>
      </c>
      <c r="AD164" s="21" t="s">
        <v>444</v>
      </c>
      <c r="AE164" s="59"/>
      <c r="AF164" s="21" t="s">
        <v>443</v>
      </c>
      <c r="AG164" s="21" t="s">
        <v>443</v>
      </c>
      <c r="AH164" s="21" t="s">
        <v>443</v>
      </c>
      <c r="AI164" s="21" t="s">
        <v>443</v>
      </c>
      <c r="AJ164" s="21" t="s">
        <v>443</v>
      </c>
      <c r="AK164" s="21"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52:AD152 E154:AD154 E153:H153 J153:AD153" unlocked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5" tint="0.39997558519241921"/>
  </sheetPr>
  <dimension ref="A1:AL170"/>
  <sheetViews>
    <sheetView workbookViewId="0">
      <selection activeCell="C9" sqref="C9"/>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3" t="s">
        <v>460</v>
      </c>
      <c r="C5" s="27" t="s">
        <v>3</v>
      </c>
      <c r="R5" s="2"/>
      <c r="S5" s="2"/>
      <c r="T5" s="2"/>
      <c r="U5" s="2"/>
      <c r="V5" s="2"/>
    </row>
    <row r="6" spans="1:38" x14ac:dyDescent="0.2">
      <c r="A6" s="26" t="s">
        <v>4</v>
      </c>
      <c r="B6" s="17">
        <v>1988</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34" t="str">
        <f>B4&amp;": "&amp;B5&amp;": "&amp;B6</f>
        <v>MK:  13/01/2026: 1988</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3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3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3" t="s">
        <v>441</v>
      </c>
      <c r="F14" s="3">
        <v>7.8600000000000003E-2</v>
      </c>
      <c r="G14" s="3" t="s">
        <v>441</v>
      </c>
      <c r="H14" s="3" t="s">
        <v>441</v>
      </c>
      <c r="I14" s="3" t="s">
        <v>441</v>
      </c>
      <c r="J14" s="3" t="s">
        <v>441</v>
      </c>
      <c r="K14" s="3" t="s">
        <v>441</v>
      </c>
      <c r="L14" s="3" t="s">
        <v>441</v>
      </c>
      <c r="M14" s="3" t="s">
        <v>441</v>
      </c>
      <c r="N14" s="3" t="s">
        <v>441</v>
      </c>
      <c r="O14" s="3" t="s">
        <v>441</v>
      </c>
      <c r="P14" s="3" t="s">
        <v>441</v>
      </c>
      <c r="Q14" s="3" t="s">
        <v>441</v>
      </c>
      <c r="R14" s="3" t="s">
        <v>441</v>
      </c>
      <c r="S14" s="3" t="s">
        <v>441</v>
      </c>
      <c r="T14" s="3" t="s">
        <v>441</v>
      </c>
      <c r="U14" s="3" t="s">
        <v>441</v>
      </c>
      <c r="V14" s="3" t="s">
        <v>441</v>
      </c>
      <c r="W14" s="3" t="s">
        <v>441</v>
      </c>
      <c r="X14" s="3" t="s">
        <v>441</v>
      </c>
      <c r="Y14" s="3" t="s">
        <v>441</v>
      </c>
      <c r="Z14" s="3" t="s">
        <v>441</v>
      </c>
      <c r="AA14" s="3" t="s">
        <v>441</v>
      </c>
      <c r="AB14" s="3" t="s">
        <v>441</v>
      </c>
      <c r="AC14" s="3" t="s">
        <v>441</v>
      </c>
      <c r="AD14" s="3" t="s">
        <v>441</v>
      </c>
      <c r="AE14" s="51"/>
      <c r="AF14" s="22">
        <v>8264</v>
      </c>
      <c r="AG14" s="22">
        <v>42585</v>
      </c>
      <c r="AH14" s="22" t="s">
        <v>442</v>
      </c>
      <c r="AI14" s="22" t="s">
        <v>442</v>
      </c>
      <c r="AJ14" s="22" t="s">
        <v>443</v>
      </c>
      <c r="AK14" s="22" t="s">
        <v>443</v>
      </c>
      <c r="AL14" s="40" t="s">
        <v>49</v>
      </c>
    </row>
    <row r="15" spans="1:38" ht="26.25" customHeight="1" thickBot="1" x14ac:dyDescent="0.25">
      <c r="A15" s="60" t="s">
        <v>53</v>
      </c>
      <c r="B15" s="60" t="s">
        <v>54</v>
      </c>
      <c r="C15" s="61" t="s">
        <v>55</v>
      </c>
      <c r="D15" s="62"/>
      <c r="E15" s="3" t="s">
        <v>441</v>
      </c>
      <c r="F15" s="3">
        <v>0.05</v>
      </c>
      <c r="G15" s="3" t="s">
        <v>441</v>
      </c>
      <c r="H15" s="3" t="s">
        <v>441</v>
      </c>
      <c r="I15" s="3" t="s">
        <v>441</v>
      </c>
      <c r="J15" s="3" t="s">
        <v>441</v>
      </c>
      <c r="K15" s="3" t="s">
        <v>441</v>
      </c>
      <c r="L15" s="3" t="s">
        <v>441</v>
      </c>
      <c r="M15" s="3" t="s">
        <v>441</v>
      </c>
      <c r="N15" s="3" t="s">
        <v>441</v>
      </c>
      <c r="O15" s="3" t="s">
        <v>441</v>
      </c>
      <c r="P15" s="3" t="s">
        <v>441</v>
      </c>
      <c r="Q15" s="3" t="s">
        <v>441</v>
      </c>
      <c r="R15" s="3" t="s">
        <v>441</v>
      </c>
      <c r="S15" s="3" t="s">
        <v>441</v>
      </c>
      <c r="T15" s="3" t="s">
        <v>441</v>
      </c>
      <c r="U15" s="3" t="s">
        <v>441</v>
      </c>
      <c r="V15" s="3" t="s">
        <v>441</v>
      </c>
      <c r="W15" s="3" t="s">
        <v>441</v>
      </c>
      <c r="X15" s="3" t="s">
        <v>441</v>
      </c>
      <c r="Y15" s="3" t="s">
        <v>441</v>
      </c>
      <c r="Z15" s="3" t="s">
        <v>441</v>
      </c>
      <c r="AA15" s="3" t="s">
        <v>441</v>
      </c>
      <c r="AB15" s="3" t="s">
        <v>441</v>
      </c>
      <c r="AC15" s="3" t="s">
        <v>441</v>
      </c>
      <c r="AD15" s="3" t="s">
        <v>441</v>
      </c>
      <c r="AE15" s="51"/>
      <c r="AF15" s="22">
        <v>2000</v>
      </c>
      <c r="AG15" s="22" t="s">
        <v>442</v>
      </c>
      <c r="AH15" s="22" t="s">
        <v>442</v>
      </c>
      <c r="AI15" s="22" t="s">
        <v>442</v>
      </c>
      <c r="AJ15" s="22" t="s">
        <v>443</v>
      </c>
      <c r="AK15" s="22" t="s">
        <v>443</v>
      </c>
      <c r="AL15" s="40" t="s">
        <v>49</v>
      </c>
    </row>
    <row r="16" spans="1:38" ht="26.25" customHeight="1" thickBot="1" x14ac:dyDescent="0.25">
      <c r="A16" s="60" t="s">
        <v>53</v>
      </c>
      <c r="B16" s="60" t="s">
        <v>56</v>
      </c>
      <c r="C16" s="61" t="s">
        <v>57</v>
      </c>
      <c r="D16" s="62"/>
      <c r="E16" s="3" t="s">
        <v>441</v>
      </c>
      <c r="F16" s="3" t="s">
        <v>444</v>
      </c>
      <c r="G16" s="3" t="s">
        <v>441</v>
      </c>
      <c r="H16" s="3" t="s">
        <v>441</v>
      </c>
      <c r="I16" s="3" t="s">
        <v>441</v>
      </c>
      <c r="J16" s="3" t="s">
        <v>441</v>
      </c>
      <c r="K16" s="3" t="s">
        <v>441</v>
      </c>
      <c r="L16" s="3" t="s">
        <v>441</v>
      </c>
      <c r="M16" s="3" t="s">
        <v>441</v>
      </c>
      <c r="N16" s="3" t="s">
        <v>441</v>
      </c>
      <c r="O16" s="3" t="s">
        <v>441</v>
      </c>
      <c r="P16" s="3" t="s">
        <v>441</v>
      </c>
      <c r="Q16" s="3" t="s">
        <v>441</v>
      </c>
      <c r="R16" s="3" t="s">
        <v>441</v>
      </c>
      <c r="S16" s="3" t="s">
        <v>441</v>
      </c>
      <c r="T16" s="3" t="s">
        <v>441</v>
      </c>
      <c r="U16" s="3" t="s">
        <v>441</v>
      </c>
      <c r="V16" s="3" t="s">
        <v>441</v>
      </c>
      <c r="W16" s="3" t="s">
        <v>441</v>
      </c>
      <c r="X16" s="3" t="s">
        <v>441</v>
      </c>
      <c r="Y16" s="3" t="s">
        <v>441</v>
      </c>
      <c r="Z16" s="3" t="s">
        <v>441</v>
      </c>
      <c r="AA16" s="3" t="s">
        <v>441</v>
      </c>
      <c r="AB16" s="3" t="s">
        <v>441</v>
      </c>
      <c r="AC16" s="3" t="s">
        <v>441</v>
      </c>
      <c r="AD16" s="3" t="s">
        <v>441</v>
      </c>
      <c r="AE16" s="51"/>
      <c r="AF16" s="22" t="s">
        <v>442</v>
      </c>
      <c r="AG16" s="22" t="s">
        <v>442</v>
      </c>
      <c r="AH16" s="22" t="s">
        <v>442</v>
      </c>
      <c r="AI16" s="22" t="s">
        <v>442</v>
      </c>
      <c r="AJ16" s="22" t="s">
        <v>443</v>
      </c>
      <c r="AK16" s="22" t="s">
        <v>443</v>
      </c>
      <c r="AL16" s="40" t="s">
        <v>49</v>
      </c>
    </row>
    <row r="17" spans="1:38" ht="26.25" customHeight="1" thickBot="1" x14ac:dyDescent="0.25">
      <c r="A17" s="60" t="s">
        <v>53</v>
      </c>
      <c r="B17" s="60" t="s">
        <v>58</v>
      </c>
      <c r="C17" s="61" t="s">
        <v>59</v>
      </c>
      <c r="D17" s="62"/>
      <c r="E17" s="3" t="s">
        <v>441</v>
      </c>
      <c r="F17" s="3">
        <v>0.22567566941360001</v>
      </c>
      <c r="G17" s="3" t="s">
        <v>441</v>
      </c>
      <c r="H17" s="3" t="s">
        <v>441</v>
      </c>
      <c r="I17" s="3" t="s">
        <v>441</v>
      </c>
      <c r="J17" s="3" t="s">
        <v>441</v>
      </c>
      <c r="K17" s="3" t="s">
        <v>441</v>
      </c>
      <c r="L17" s="3" t="s">
        <v>441</v>
      </c>
      <c r="M17" s="3" t="s">
        <v>441</v>
      </c>
      <c r="N17" s="3" t="s">
        <v>441</v>
      </c>
      <c r="O17" s="3" t="s">
        <v>441</v>
      </c>
      <c r="P17" s="3" t="s">
        <v>441</v>
      </c>
      <c r="Q17" s="3" t="s">
        <v>441</v>
      </c>
      <c r="R17" s="3" t="s">
        <v>441</v>
      </c>
      <c r="S17" s="3" t="s">
        <v>441</v>
      </c>
      <c r="T17" s="3" t="s">
        <v>441</v>
      </c>
      <c r="U17" s="3" t="s">
        <v>441</v>
      </c>
      <c r="V17" s="3" t="s">
        <v>441</v>
      </c>
      <c r="W17" s="3" t="s">
        <v>441</v>
      </c>
      <c r="X17" s="3" t="s">
        <v>441</v>
      </c>
      <c r="Y17" s="3" t="s">
        <v>441</v>
      </c>
      <c r="Z17" s="3" t="s">
        <v>441</v>
      </c>
      <c r="AA17" s="3" t="s">
        <v>441</v>
      </c>
      <c r="AB17" s="3" t="s">
        <v>441</v>
      </c>
      <c r="AC17" s="3" t="s">
        <v>441</v>
      </c>
      <c r="AD17" s="3" t="s">
        <v>441</v>
      </c>
      <c r="AE17" s="51"/>
      <c r="AF17" s="22">
        <v>3324</v>
      </c>
      <c r="AG17" s="22" t="s">
        <v>442</v>
      </c>
      <c r="AH17" s="22" t="s">
        <v>442</v>
      </c>
      <c r="AI17" s="22" t="s">
        <v>442</v>
      </c>
      <c r="AJ17" s="22" t="s">
        <v>443</v>
      </c>
      <c r="AK17" s="22" t="s">
        <v>443</v>
      </c>
      <c r="AL17" s="40" t="s">
        <v>49</v>
      </c>
    </row>
    <row r="18" spans="1:38" ht="26.25" customHeight="1" thickBot="1" x14ac:dyDescent="0.25">
      <c r="A18" s="60" t="s">
        <v>53</v>
      </c>
      <c r="B18" s="60" t="s">
        <v>60</v>
      </c>
      <c r="C18" s="61" t="s">
        <v>61</v>
      </c>
      <c r="D18" s="62"/>
      <c r="E18" s="3" t="s">
        <v>441</v>
      </c>
      <c r="F18" s="3">
        <v>2.9000000000000001E-2</v>
      </c>
      <c r="G18" s="3" t="s">
        <v>444</v>
      </c>
      <c r="H18" s="3" t="s">
        <v>444</v>
      </c>
      <c r="I18" s="3" t="s">
        <v>441</v>
      </c>
      <c r="J18" s="3" t="s">
        <v>441</v>
      </c>
      <c r="K18" s="3" t="s">
        <v>441</v>
      </c>
      <c r="L18" s="3" t="s">
        <v>441</v>
      </c>
      <c r="M18" s="3" t="s">
        <v>441</v>
      </c>
      <c r="N18" s="3" t="s">
        <v>441</v>
      </c>
      <c r="O18" s="3" t="s">
        <v>441</v>
      </c>
      <c r="P18" s="3" t="s">
        <v>441</v>
      </c>
      <c r="Q18" s="3" t="s">
        <v>441</v>
      </c>
      <c r="R18" s="3" t="s">
        <v>441</v>
      </c>
      <c r="S18" s="3" t="s">
        <v>441</v>
      </c>
      <c r="T18" s="3" t="s">
        <v>441</v>
      </c>
      <c r="U18" s="3" t="s">
        <v>441</v>
      </c>
      <c r="V18" s="3" t="s">
        <v>441</v>
      </c>
      <c r="W18" s="3" t="s">
        <v>441</v>
      </c>
      <c r="X18" s="3" t="s">
        <v>441</v>
      </c>
      <c r="Y18" s="3" t="s">
        <v>441</v>
      </c>
      <c r="Z18" s="3" t="s">
        <v>441</v>
      </c>
      <c r="AA18" s="3" t="s">
        <v>441</v>
      </c>
      <c r="AB18" s="3" t="s">
        <v>441</v>
      </c>
      <c r="AC18" s="3" t="s">
        <v>441</v>
      </c>
      <c r="AD18" s="3" t="s">
        <v>441</v>
      </c>
      <c r="AE18" s="51"/>
      <c r="AF18" s="22">
        <v>647</v>
      </c>
      <c r="AG18" s="22" t="s">
        <v>442</v>
      </c>
      <c r="AH18" s="22" t="s">
        <v>442</v>
      </c>
      <c r="AI18" s="22" t="s">
        <v>442</v>
      </c>
      <c r="AJ18" s="22" t="s">
        <v>443</v>
      </c>
      <c r="AK18" s="22" t="s">
        <v>443</v>
      </c>
      <c r="AL18" s="40" t="s">
        <v>49</v>
      </c>
    </row>
    <row r="19" spans="1:38" ht="26.25" customHeight="1" thickBot="1" x14ac:dyDescent="0.25">
      <c r="A19" s="60" t="s">
        <v>53</v>
      </c>
      <c r="B19" s="60" t="s">
        <v>62</v>
      </c>
      <c r="C19" s="61" t="s">
        <v>63</v>
      </c>
      <c r="D19" s="62"/>
      <c r="E19" s="3" t="s">
        <v>441</v>
      </c>
      <c r="F19" s="3">
        <v>2.3999999999999998E-3</v>
      </c>
      <c r="G19" s="3" t="s">
        <v>441</v>
      </c>
      <c r="H19" s="3" t="s">
        <v>441</v>
      </c>
      <c r="I19" s="3" t="s">
        <v>441</v>
      </c>
      <c r="J19" s="3" t="s">
        <v>441</v>
      </c>
      <c r="K19" s="3" t="s">
        <v>441</v>
      </c>
      <c r="L19" s="3" t="s">
        <v>441</v>
      </c>
      <c r="M19" s="3" t="s">
        <v>441</v>
      </c>
      <c r="N19" s="3" t="s">
        <v>441</v>
      </c>
      <c r="O19" s="3" t="s">
        <v>441</v>
      </c>
      <c r="P19" s="3" t="s">
        <v>441</v>
      </c>
      <c r="Q19" s="3" t="s">
        <v>441</v>
      </c>
      <c r="R19" s="3" t="s">
        <v>441</v>
      </c>
      <c r="S19" s="3" t="s">
        <v>441</v>
      </c>
      <c r="T19" s="3" t="s">
        <v>441</v>
      </c>
      <c r="U19" s="3" t="s">
        <v>441</v>
      </c>
      <c r="V19" s="3" t="s">
        <v>441</v>
      </c>
      <c r="W19" s="3" t="s">
        <v>441</v>
      </c>
      <c r="X19" s="3" t="s">
        <v>441</v>
      </c>
      <c r="Y19" s="3" t="s">
        <v>441</v>
      </c>
      <c r="Z19" s="3" t="s">
        <v>441</v>
      </c>
      <c r="AA19" s="3" t="s">
        <v>441</v>
      </c>
      <c r="AB19" s="3" t="s">
        <v>441</v>
      </c>
      <c r="AC19" s="3" t="s">
        <v>441</v>
      </c>
      <c r="AD19" s="3" t="s">
        <v>441</v>
      </c>
      <c r="AE19" s="51"/>
      <c r="AF19" s="22">
        <v>242</v>
      </c>
      <c r="AG19" s="22" t="s">
        <v>442</v>
      </c>
      <c r="AH19" s="22" t="s">
        <v>442</v>
      </c>
      <c r="AI19" s="22" t="s">
        <v>442</v>
      </c>
      <c r="AJ19" s="22" t="s">
        <v>442</v>
      </c>
      <c r="AK19" s="22" t="s">
        <v>443</v>
      </c>
      <c r="AL19" s="40" t="s">
        <v>49</v>
      </c>
    </row>
    <row r="20" spans="1:38" ht="26.25" customHeight="1" thickBot="1" x14ac:dyDescent="0.25">
      <c r="A20" s="60" t="s">
        <v>53</v>
      </c>
      <c r="B20" s="60" t="s">
        <v>64</v>
      </c>
      <c r="C20" s="61" t="s">
        <v>65</v>
      </c>
      <c r="D20" s="62"/>
      <c r="E20" s="3" t="s">
        <v>441</v>
      </c>
      <c r="F20" s="3" t="s">
        <v>445</v>
      </c>
      <c r="G20" s="3" t="s">
        <v>441</v>
      </c>
      <c r="H20" s="3" t="s">
        <v>441</v>
      </c>
      <c r="I20" s="3" t="s">
        <v>441</v>
      </c>
      <c r="J20" s="3" t="s">
        <v>441</v>
      </c>
      <c r="K20" s="3" t="s">
        <v>441</v>
      </c>
      <c r="L20" s="3" t="s">
        <v>441</v>
      </c>
      <c r="M20" s="3" t="s">
        <v>441</v>
      </c>
      <c r="N20" s="3" t="s">
        <v>441</v>
      </c>
      <c r="O20" s="3" t="s">
        <v>441</v>
      </c>
      <c r="P20" s="3" t="s">
        <v>441</v>
      </c>
      <c r="Q20" s="3" t="s">
        <v>441</v>
      </c>
      <c r="R20" s="3" t="s">
        <v>441</v>
      </c>
      <c r="S20" s="3" t="s">
        <v>441</v>
      </c>
      <c r="T20" s="3" t="s">
        <v>441</v>
      </c>
      <c r="U20" s="3" t="s">
        <v>441</v>
      </c>
      <c r="V20" s="3" t="s">
        <v>441</v>
      </c>
      <c r="W20" s="3" t="s">
        <v>441</v>
      </c>
      <c r="X20" s="3" t="s">
        <v>441</v>
      </c>
      <c r="Y20" s="3" t="s">
        <v>441</v>
      </c>
      <c r="Z20" s="3" t="s">
        <v>441</v>
      </c>
      <c r="AA20" s="3" t="s">
        <v>441</v>
      </c>
      <c r="AB20" s="3" t="s">
        <v>441</v>
      </c>
      <c r="AC20" s="3" t="s">
        <v>441</v>
      </c>
      <c r="AD20" s="3" t="s">
        <v>441</v>
      </c>
      <c r="AE20" s="51"/>
      <c r="AF20" s="22" t="s">
        <v>445</v>
      </c>
      <c r="AG20" s="22" t="s">
        <v>445</v>
      </c>
      <c r="AH20" s="22" t="s">
        <v>442</v>
      </c>
      <c r="AI20" s="22" t="s">
        <v>442</v>
      </c>
      <c r="AJ20" s="22" t="s">
        <v>442</v>
      </c>
      <c r="AK20" s="22" t="s">
        <v>443</v>
      </c>
      <c r="AL20" s="40" t="s">
        <v>49</v>
      </c>
    </row>
    <row r="21" spans="1:38" ht="26.25" customHeight="1" thickBot="1" x14ac:dyDescent="0.25">
      <c r="A21" s="60" t="s">
        <v>53</v>
      </c>
      <c r="B21" s="60" t="s">
        <v>66</v>
      </c>
      <c r="C21" s="61" t="s">
        <v>67</v>
      </c>
      <c r="D21" s="62"/>
      <c r="E21" s="3" t="s">
        <v>441</v>
      </c>
      <c r="F21" s="3" t="s">
        <v>445</v>
      </c>
      <c r="G21" s="3" t="s">
        <v>441</v>
      </c>
      <c r="H21" s="3" t="s">
        <v>441</v>
      </c>
      <c r="I21" s="3" t="s">
        <v>441</v>
      </c>
      <c r="J21" s="3" t="s">
        <v>441</v>
      </c>
      <c r="K21" s="3" t="s">
        <v>441</v>
      </c>
      <c r="L21" s="3" t="s">
        <v>441</v>
      </c>
      <c r="M21" s="3" t="s">
        <v>441</v>
      </c>
      <c r="N21" s="3" t="s">
        <v>441</v>
      </c>
      <c r="O21" s="3" t="s">
        <v>441</v>
      </c>
      <c r="P21" s="3" t="s">
        <v>441</v>
      </c>
      <c r="Q21" s="3" t="s">
        <v>441</v>
      </c>
      <c r="R21" s="3" t="s">
        <v>441</v>
      </c>
      <c r="S21" s="3" t="s">
        <v>441</v>
      </c>
      <c r="T21" s="3" t="s">
        <v>441</v>
      </c>
      <c r="U21" s="3" t="s">
        <v>441</v>
      </c>
      <c r="V21" s="3" t="s">
        <v>441</v>
      </c>
      <c r="W21" s="3" t="s">
        <v>441</v>
      </c>
      <c r="X21" s="3" t="s">
        <v>441</v>
      </c>
      <c r="Y21" s="3" t="s">
        <v>441</v>
      </c>
      <c r="Z21" s="3" t="s">
        <v>441</v>
      </c>
      <c r="AA21" s="3" t="s">
        <v>441</v>
      </c>
      <c r="AB21" s="3" t="s">
        <v>441</v>
      </c>
      <c r="AC21" s="3" t="s">
        <v>441</v>
      </c>
      <c r="AD21" s="3" t="s">
        <v>441</v>
      </c>
      <c r="AE21" s="51"/>
      <c r="AF21" s="22" t="s">
        <v>445</v>
      </c>
      <c r="AG21" s="22" t="s">
        <v>445</v>
      </c>
      <c r="AH21" s="22" t="s">
        <v>445</v>
      </c>
      <c r="AI21" s="22" t="s">
        <v>445</v>
      </c>
      <c r="AJ21" s="22" t="s">
        <v>445</v>
      </c>
      <c r="AK21" s="22" t="s">
        <v>443</v>
      </c>
      <c r="AL21" s="40" t="s">
        <v>49</v>
      </c>
    </row>
    <row r="22" spans="1:38" ht="26.25" customHeight="1" thickBot="1" x14ac:dyDescent="0.25">
      <c r="A22" s="60" t="s">
        <v>53</v>
      </c>
      <c r="B22" s="64" t="s">
        <v>68</v>
      </c>
      <c r="C22" s="61" t="s">
        <v>69</v>
      </c>
      <c r="D22" s="62"/>
      <c r="E22" s="3" t="s">
        <v>441</v>
      </c>
      <c r="F22" s="3" t="s">
        <v>445</v>
      </c>
      <c r="G22" s="3" t="s">
        <v>441</v>
      </c>
      <c r="H22" s="3" t="s">
        <v>441</v>
      </c>
      <c r="I22" s="3" t="s">
        <v>441</v>
      </c>
      <c r="J22" s="3" t="s">
        <v>441</v>
      </c>
      <c r="K22" s="3" t="s">
        <v>441</v>
      </c>
      <c r="L22" s="3" t="s">
        <v>441</v>
      </c>
      <c r="M22" s="3" t="s">
        <v>441</v>
      </c>
      <c r="N22" s="3" t="s">
        <v>441</v>
      </c>
      <c r="O22" s="3" t="s">
        <v>441</v>
      </c>
      <c r="P22" s="3" t="s">
        <v>441</v>
      </c>
      <c r="Q22" s="3" t="s">
        <v>441</v>
      </c>
      <c r="R22" s="3" t="s">
        <v>441</v>
      </c>
      <c r="S22" s="3" t="s">
        <v>441</v>
      </c>
      <c r="T22" s="3" t="s">
        <v>441</v>
      </c>
      <c r="U22" s="3" t="s">
        <v>441</v>
      </c>
      <c r="V22" s="3" t="s">
        <v>441</v>
      </c>
      <c r="W22" s="3" t="s">
        <v>441</v>
      </c>
      <c r="X22" s="3" t="s">
        <v>441</v>
      </c>
      <c r="Y22" s="3" t="s">
        <v>441</v>
      </c>
      <c r="Z22" s="3" t="s">
        <v>441</v>
      </c>
      <c r="AA22" s="3" t="s">
        <v>441</v>
      </c>
      <c r="AB22" s="3" t="s">
        <v>441</v>
      </c>
      <c r="AC22" s="3" t="s">
        <v>441</v>
      </c>
      <c r="AD22" s="3" t="s">
        <v>441</v>
      </c>
      <c r="AE22" s="51"/>
      <c r="AF22" s="22" t="s">
        <v>445</v>
      </c>
      <c r="AG22" s="22" t="s">
        <v>442</v>
      </c>
      <c r="AH22" s="22" t="s">
        <v>442</v>
      </c>
      <c r="AI22" s="22" t="s">
        <v>442</v>
      </c>
      <c r="AJ22" s="22" t="s">
        <v>442</v>
      </c>
      <c r="AK22" s="22" t="s">
        <v>443</v>
      </c>
      <c r="AL22" s="40" t="s">
        <v>49</v>
      </c>
    </row>
    <row r="23" spans="1:38" ht="26.25" customHeight="1" thickBot="1" x14ac:dyDescent="0.25">
      <c r="A23" s="60" t="s">
        <v>70</v>
      </c>
      <c r="B23" s="64" t="s">
        <v>393</v>
      </c>
      <c r="C23" s="61" t="s">
        <v>389</v>
      </c>
      <c r="D23" s="103"/>
      <c r="E23" s="3" t="s">
        <v>441</v>
      </c>
      <c r="F23" s="3" t="s">
        <v>444</v>
      </c>
      <c r="G23" s="3" t="s">
        <v>441</v>
      </c>
      <c r="H23" s="3" t="s">
        <v>441</v>
      </c>
      <c r="I23" s="3" t="s">
        <v>441</v>
      </c>
      <c r="J23" s="3" t="s">
        <v>441</v>
      </c>
      <c r="K23" s="3" t="s">
        <v>441</v>
      </c>
      <c r="L23" s="3" t="s">
        <v>441</v>
      </c>
      <c r="M23" s="3" t="s">
        <v>441</v>
      </c>
      <c r="N23" s="3" t="s">
        <v>441</v>
      </c>
      <c r="O23" s="3" t="s">
        <v>441</v>
      </c>
      <c r="P23" s="3" t="s">
        <v>441</v>
      </c>
      <c r="Q23" s="3" t="s">
        <v>441</v>
      </c>
      <c r="R23" s="3" t="s">
        <v>441</v>
      </c>
      <c r="S23" s="3" t="s">
        <v>441</v>
      </c>
      <c r="T23" s="3" t="s">
        <v>441</v>
      </c>
      <c r="U23" s="3" t="s">
        <v>441</v>
      </c>
      <c r="V23" s="3" t="s">
        <v>441</v>
      </c>
      <c r="W23" s="3" t="s">
        <v>441</v>
      </c>
      <c r="X23" s="3" t="s">
        <v>441</v>
      </c>
      <c r="Y23" s="3" t="s">
        <v>441</v>
      </c>
      <c r="Z23" s="3" t="s">
        <v>441</v>
      </c>
      <c r="AA23" s="3" t="s">
        <v>441</v>
      </c>
      <c r="AB23" s="3" t="s">
        <v>441</v>
      </c>
      <c r="AC23" s="3" t="s">
        <v>441</v>
      </c>
      <c r="AD23" s="3" t="s">
        <v>441</v>
      </c>
      <c r="AE23" s="51"/>
      <c r="AF23" s="22" t="s">
        <v>444</v>
      </c>
      <c r="AG23" s="22" t="s">
        <v>442</v>
      </c>
      <c r="AH23" s="22" t="s">
        <v>442</v>
      </c>
      <c r="AI23" s="22" t="s">
        <v>442</v>
      </c>
      <c r="AJ23" s="22" t="s">
        <v>442</v>
      </c>
      <c r="AK23" s="22" t="s">
        <v>443</v>
      </c>
      <c r="AL23" s="40" t="s">
        <v>49</v>
      </c>
    </row>
    <row r="24" spans="1:38" ht="26.25" customHeight="1" thickBot="1" x14ac:dyDescent="0.25">
      <c r="A24" s="65" t="s">
        <v>53</v>
      </c>
      <c r="B24" s="64" t="s">
        <v>71</v>
      </c>
      <c r="C24" s="61" t="s">
        <v>72</v>
      </c>
      <c r="D24" s="62"/>
      <c r="E24" s="3" t="s">
        <v>441</v>
      </c>
      <c r="F24" s="3">
        <v>1.1940999999999999</v>
      </c>
      <c r="G24" s="3" t="s">
        <v>441</v>
      </c>
      <c r="H24" s="3" t="s">
        <v>441</v>
      </c>
      <c r="I24" s="3" t="s">
        <v>441</v>
      </c>
      <c r="J24" s="3" t="s">
        <v>441</v>
      </c>
      <c r="K24" s="3" t="s">
        <v>441</v>
      </c>
      <c r="L24" s="3" t="s">
        <v>441</v>
      </c>
      <c r="M24" s="3" t="s">
        <v>441</v>
      </c>
      <c r="N24" s="3" t="s">
        <v>441</v>
      </c>
      <c r="O24" s="3" t="s">
        <v>441</v>
      </c>
      <c r="P24" s="3" t="s">
        <v>441</v>
      </c>
      <c r="Q24" s="3" t="s">
        <v>441</v>
      </c>
      <c r="R24" s="3" t="s">
        <v>441</v>
      </c>
      <c r="S24" s="3" t="s">
        <v>441</v>
      </c>
      <c r="T24" s="3" t="s">
        <v>441</v>
      </c>
      <c r="U24" s="3" t="s">
        <v>441</v>
      </c>
      <c r="V24" s="3" t="s">
        <v>441</v>
      </c>
      <c r="W24" s="3" t="s">
        <v>441</v>
      </c>
      <c r="X24" s="3" t="s">
        <v>441</v>
      </c>
      <c r="Y24" s="3" t="s">
        <v>441</v>
      </c>
      <c r="Z24" s="3" t="s">
        <v>441</v>
      </c>
      <c r="AA24" s="3" t="s">
        <v>441</v>
      </c>
      <c r="AB24" s="3" t="s">
        <v>441</v>
      </c>
      <c r="AC24" s="3" t="s">
        <v>441</v>
      </c>
      <c r="AD24" s="3" t="s">
        <v>441</v>
      </c>
      <c r="AE24" s="51"/>
      <c r="AF24" s="22" t="s">
        <v>444</v>
      </c>
      <c r="AG24" s="22">
        <v>10600</v>
      </c>
      <c r="AH24" s="22">
        <v>12550</v>
      </c>
      <c r="AI24" s="22" t="s">
        <v>444</v>
      </c>
      <c r="AJ24" s="22" t="s">
        <v>443</v>
      </c>
      <c r="AK24" s="22" t="s">
        <v>443</v>
      </c>
      <c r="AL24" s="40" t="s">
        <v>49</v>
      </c>
    </row>
    <row r="25" spans="1:38" ht="26.25" customHeight="1" thickBot="1" x14ac:dyDescent="0.25">
      <c r="A25" s="60" t="s">
        <v>73</v>
      </c>
      <c r="B25" s="64" t="s">
        <v>74</v>
      </c>
      <c r="C25" s="66" t="s">
        <v>75</v>
      </c>
      <c r="D25" s="62"/>
      <c r="E25" s="3" t="s">
        <v>441</v>
      </c>
      <c r="F25" s="3">
        <v>0.03</v>
      </c>
      <c r="G25" s="3" t="s">
        <v>441</v>
      </c>
      <c r="H25" s="3" t="s">
        <v>441</v>
      </c>
      <c r="I25" s="3" t="s">
        <v>441</v>
      </c>
      <c r="J25" s="3" t="s">
        <v>441</v>
      </c>
      <c r="K25" s="3" t="s">
        <v>441</v>
      </c>
      <c r="L25" s="3" t="s">
        <v>441</v>
      </c>
      <c r="M25" s="3" t="s">
        <v>441</v>
      </c>
      <c r="N25" s="3" t="s">
        <v>441</v>
      </c>
      <c r="O25" s="3" t="s">
        <v>441</v>
      </c>
      <c r="P25" s="3" t="s">
        <v>441</v>
      </c>
      <c r="Q25" s="3" t="s">
        <v>441</v>
      </c>
      <c r="R25" s="3" t="s">
        <v>441</v>
      </c>
      <c r="S25" s="3" t="s">
        <v>441</v>
      </c>
      <c r="T25" s="3" t="s">
        <v>441</v>
      </c>
      <c r="U25" s="3" t="s">
        <v>441</v>
      </c>
      <c r="V25" s="3" t="s">
        <v>441</v>
      </c>
      <c r="W25" s="3" t="s">
        <v>441</v>
      </c>
      <c r="X25" s="3" t="s">
        <v>441</v>
      </c>
      <c r="Y25" s="3" t="s">
        <v>441</v>
      </c>
      <c r="Z25" s="3" t="s">
        <v>441</v>
      </c>
      <c r="AA25" s="3" t="s">
        <v>441</v>
      </c>
      <c r="AB25" s="3" t="s">
        <v>441</v>
      </c>
      <c r="AC25" s="3" t="s">
        <v>441</v>
      </c>
      <c r="AD25" s="3" t="s">
        <v>441</v>
      </c>
      <c r="AE25" s="51"/>
      <c r="AF25" s="22" t="s">
        <v>444</v>
      </c>
      <c r="AG25" s="22" t="s">
        <v>443</v>
      </c>
      <c r="AH25" s="22" t="s">
        <v>443</v>
      </c>
      <c r="AI25" s="22" t="s">
        <v>444</v>
      </c>
      <c r="AJ25" s="22" t="s">
        <v>443</v>
      </c>
      <c r="AK25" s="22" t="s">
        <v>443</v>
      </c>
      <c r="AL25" s="40" t="s">
        <v>49</v>
      </c>
    </row>
    <row r="26" spans="1:38" ht="26.25" customHeight="1" thickBot="1" x14ac:dyDescent="0.25">
      <c r="A26" s="60" t="s">
        <v>73</v>
      </c>
      <c r="B26" s="60" t="s">
        <v>76</v>
      </c>
      <c r="C26" s="61" t="s">
        <v>77</v>
      </c>
      <c r="D26" s="62"/>
      <c r="E26" s="3" t="s">
        <v>441</v>
      </c>
      <c r="F26" s="3" t="s">
        <v>443</v>
      </c>
      <c r="G26" s="3" t="s">
        <v>441</v>
      </c>
      <c r="H26" s="3" t="s">
        <v>441</v>
      </c>
      <c r="I26" s="3" t="s">
        <v>441</v>
      </c>
      <c r="J26" s="3" t="s">
        <v>441</v>
      </c>
      <c r="K26" s="3" t="s">
        <v>441</v>
      </c>
      <c r="L26" s="3" t="s">
        <v>441</v>
      </c>
      <c r="M26" s="3" t="s">
        <v>441</v>
      </c>
      <c r="N26" s="3" t="s">
        <v>441</v>
      </c>
      <c r="O26" s="3" t="s">
        <v>441</v>
      </c>
      <c r="P26" s="3" t="s">
        <v>441</v>
      </c>
      <c r="Q26" s="3" t="s">
        <v>441</v>
      </c>
      <c r="R26" s="3" t="s">
        <v>441</v>
      </c>
      <c r="S26" s="3" t="s">
        <v>441</v>
      </c>
      <c r="T26" s="3" t="s">
        <v>441</v>
      </c>
      <c r="U26" s="3" t="s">
        <v>441</v>
      </c>
      <c r="V26" s="3" t="s">
        <v>441</v>
      </c>
      <c r="W26" s="3" t="s">
        <v>441</v>
      </c>
      <c r="X26" s="3" t="s">
        <v>441</v>
      </c>
      <c r="Y26" s="3" t="s">
        <v>441</v>
      </c>
      <c r="Z26" s="3" t="s">
        <v>441</v>
      </c>
      <c r="AA26" s="3" t="s">
        <v>441</v>
      </c>
      <c r="AB26" s="3" t="s">
        <v>441</v>
      </c>
      <c r="AC26" s="3" t="s">
        <v>441</v>
      </c>
      <c r="AD26" s="3" t="s">
        <v>441</v>
      </c>
      <c r="AE26" s="51"/>
      <c r="AF26" s="22" t="s">
        <v>443</v>
      </c>
      <c r="AG26" s="22" t="s">
        <v>443</v>
      </c>
      <c r="AH26" s="22" t="s">
        <v>443</v>
      </c>
      <c r="AI26" s="22" t="s">
        <v>445</v>
      </c>
      <c r="AJ26" s="22" t="s">
        <v>443</v>
      </c>
      <c r="AK26" s="22" t="s">
        <v>443</v>
      </c>
      <c r="AL26" s="40" t="s">
        <v>49</v>
      </c>
    </row>
    <row r="27" spans="1:38" ht="26.25" customHeight="1" thickBot="1" x14ac:dyDescent="0.25">
      <c r="A27" s="60" t="s">
        <v>78</v>
      </c>
      <c r="B27" s="60" t="s">
        <v>79</v>
      </c>
      <c r="C27" s="61" t="s">
        <v>80</v>
      </c>
      <c r="D27" s="62"/>
      <c r="E27" s="3" t="s">
        <v>441</v>
      </c>
      <c r="F27" s="3">
        <v>10.605936263904226</v>
      </c>
      <c r="G27" s="3" t="s">
        <v>441</v>
      </c>
      <c r="H27" s="3" t="s">
        <v>441</v>
      </c>
      <c r="I27" s="3" t="s">
        <v>441</v>
      </c>
      <c r="J27" s="3" t="s">
        <v>441</v>
      </c>
      <c r="K27" s="3" t="s">
        <v>441</v>
      </c>
      <c r="L27" s="3" t="s">
        <v>441</v>
      </c>
      <c r="M27" s="3" t="s">
        <v>441</v>
      </c>
      <c r="N27" s="3" t="s">
        <v>441</v>
      </c>
      <c r="O27" s="3" t="s">
        <v>441</v>
      </c>
      <c r="P27" s="3" t="s">
        <v>441</v>
      </c>
      <c r="Q27" s="3" t="s">
        <v>441</v>
      </c>
      <c r="R27" s="3" t="s">
        <v>441</v>
      </c>
      <c r="S27" s="3" t="s">
        <v>441</v>
      </c>
      <c r="T27" s="3" t="s">
        <v>441</v>
      </c>
      <c r="U27" s="3" t="s">
        <v>441</v>
      </c>
      <c r="V27" s="3" t="s">
        <v>441</v>
      </c>
      <c r="W27" s="3" t="s">
        <v>441</v>
      </c>
      <c r="X27" s="3" t="s">
        <v>441</v>
      </c>
      <c r="Y27" s="3" t="s">
        <v>441</v>
      </c>
      <c r="Z27" s="3" t="s">
        <v>441</v>
      </c>
      <c r="AA27" s="3" t="s">
        <v>441</v>
      </c>
      <c r="AB27" s="3" t="s">
        <v>441</v>
      </c>
      <c r="AC27" s="3" t="s">
        <v>441</v>
      </c>
      <c r="AD27" s="3" t="s">
        <v>441</v>
      </c>
      <c r="AE27" s="51"/>
      <c r="AF27" s="22">
        <v>6856.102429216463</v>
      </c>
      <c r="AG27" s="22" t="s">
        <v>443</v>
      </c>
      <c r="AH27" s="22">
        <v>1850.5290197335921</v>
      </c>
      <c r="AI27" s="22" t="s">
        <v>445</v>
      </c>
      <c r="AJ27" s="22" t="s">
        <v>443</v>
      </c>
      <c r="AK27" s="22" t="s">
        <v>443</v>
      </c>
      <c r="AL27" s="40" t="s">
        <v>49</v>
      </c>
    </row>
    <row r="28" spans="1:38" ht="26.25" customHeight="1" thickBot="1" x14ac:dyDescent="0.25">
      <c r="A28" s="60" t="s">
        <v>78</v>
      </c>
      <c r="B28" s="60" t="s">
        <v>81</v>
      </c>
      <c r="C28" s="61" t="s">
        <v>82</v>
      </c>
      <c r="D28" s="62"/>
      <c r="E28" s="3" t="s">
        <v>441</v>
      </c>
      <c r="F28" s="3">
        <v>0.29053339527024336</v>
      </c>
      <c r="G28" s="3" t="s">
        <v>441</v>
      </c>
      <c r="H28" s="3" t="s">
        <v>441</v>
      </c>
      <c r="I28" s="3" t="s">
        <v>441</v>
      </c>
      <c r="J28" s="3" t="s">
        <v>441</v>
      </c>
      <c r="K28" s="3" t="s">
        <v>441</v>
      </c>
      <c r="L28" s="3" t="s">
        <v>441</v>
      </c>
      <c r="M28" s="3" t="s">
        <v>441</v>
      </c>
      <c r="N28" s="3" t="s">
        <v>441</v>
      </c>
      <c r="O28" s="3" t="s">
        <v>441</v>
      </c>
      <c r="P28" s="3" t="s">
        <v>441</v>
      </c>
      <c r="Q28" s="3" t="s">
        <v>441</v>
      </c>
      <c r="R28" s="3" t="s">
        <v>441</v>
      </c>
      <c r="S28" s="3" t="s">
        <v>441</v>
      </c>
      <c r="T28" s="3" t="s">
        <v>441</v>
      </c>
      <c r="U28" s="3" t="s">
        <v>441</v>
      </c>
      <c r="V28" s="3" t="s">
        <v>441</v>
      </c>
      <c r="W28" s="3" t="s">
        <v>441</v>
      </c>
      <c r="X28" s="3" t="s">
        <v>441</v>
      </c>
      <c r="Y28" s="3" t="s">
        <v>441</v>
      </c>
      <c r="Z28" s="3" t="s">
        <v>441</v>
      </c>
      <c r="AA28" s="3" t="s">
        <v>441</v>
      </c>
      <c r="AB28" s="3" t="s">
        <v>441</v>
      </c>
      <c r="AC28" s="3" t="s">
        <v>441</v>
      </c>
      <c r="AD28" s="3" t="s">
        <v>441</v>
      </c>
      <c r="AE28" s="51"/>
      <c r="AF28" s="22">
        <v>1759.4450255019692</v>
      </c>
      <c r="AG28" s="22" t="s">
        <v>443</v>
      </c>
      <c r="AH28" s="22" t="s">
        <v>444</v>
      </c>
      <c r="AI28" s="22" t="s">
        <v>445</v>
      </c>
      <c r="AJ28" s="22" t="s">
        <v>443</v>
      </c>
      <c r="AK28" s="22" t="s">
        <v>443</v>
      </c>
      <c r="AL28" s="40" t="s">
        <v>49</v>
      </c>
    </row>
    <row r="29" spans="1:38" ht="26.25" customHeight="1" thickBot="1" x14ac:dyDescent="0.25">
      <c r="A29" s="60" t="s">
        <v>78</v>
      </c>
      <c r="B29" s="60" t="s">
        <v>83</v>
      </c>
      <c r="C29" s="61" t="s">
        <v>84</v>
      </c>
      <c r="D29" s="62"/>
      <c r="E29" s="3" t="s">
        <v>441</v>
      </c>
      <c r="F29" s="3">
        <v>0.54659229090901729</v>
      </c>
      <c r="G29" s="3" t="s">
        <v>441</v>
      </c>
      <c r="H29" s="3" t="s">
        <v>441</v>
      </c>
      <c r="I29" s="3" t="s">
        <v>441</v>
      </c>
      <c r="J29" s="3" t="s">
        <v>441</v>
      </c>
      <c r="K29" s="3" t="s">
        <v>441</v>
      </c>
      <c r="L29" s="3" t="s">
        <v>441</v>
      </c>
      <c r="M29" s="3" t="s">
        <v>441</v>
      </c>
      <c r="N29" s="3" t="s">
        <v>441</v>
      </c>
      <c r="O29" s="3" t="s">
        <v>441</v>
      </c>
      <c r="P29" s="3" t="s">
        <v>441</v>
      </c>
      <c r="Q29" s="3" t="s">
        <v>441</v>
      </c>
      <c r="R29" s="3" t="s">
        <v>441</v>
      </c>
      <c r="S29" s="3" t="s">
        <v>441</v>
      </c>
      <c r="T29" s="3" t="s">
        <v>441</v>
      </c>
      <c r="U29" s="3" t="s">
        <v>441</v>
      </c>
      <c r="V29" s="3" t="s">
        <v>441</v>
      </c>
      <c r="W29" s="3" t="s">
        <v>441</v>
      </c>
      <c r="X29" s="3" t="s">
        <v>441</v>
      </c>
      <c r="Y29" s="3" t="s">
        <v>441</v>
      </c>
      <c r="Z29" s="3" t="s">
        <v>441</v>
      </c>
      <c r="AA29" s="3" t="s">
        <v>441</v>
      </c>
      <c r="AB29" s="3" t="s">
        <v>441</v>
      </c>
      <c r="AC29" s="3" t="s">
        <v>441</v>
      </c>
      <c r="AD29" s="3" t="s">
        <v>441</v>
      </c>
      <c r="AE29" s="51"/>
      <c r="AF29" s="22">
        <v>2818.3681034482756</v>
      </c>
      <c r="AG29" s="22" t="s">
        <v>443</v>
      </c>
      <c r="AH29" s="22" t="s">
        <v>444</v>
      </c>
      <c r="AI29" s="22" t="s">
        <v>445</v>
      </c>
      <c r="AJ29" s="22" t="s">
        <v>443</v>
      </c>
      <c r="AK29" s="22" t="s">
        <v>443</v>
      </c>
      <c r="AL29" s="40" t="s">
        <v>49</v>
      </c>
    </row>
    <row r="30" spans="1:38" ht="26.25" customHeight="1" thickBot="1" x14ac:dyDescent="0.25">
      <c r="A30" s="60" t="s">
        <v>78</v>
      </c>
      <c r="B30" s="60" t="s">
        <v>85</v>
      </c>
      <c r="C30" s="61" t="s">
        <v>86</v>
      </c>
      <c r="D30" s="62"/>
      <c r="E30" s="3" t="s">
        <v>441</v>
      </c>
      <c r="F30" s="3">
        <v>1.3312226213116969</v>
      </c>
      <c r="G30" s="3" t="s">
        <v>441</v>
      </c>
      <c r="H30" s="3" t="s">
        <v>441</v>
      </c>
      <c r="I30" s="3" t="s">
        <v>441</v>
      </c>
      <c r="J30" s="3" t="s">
        <v>441</v>
      </c>
      <c r="K30" s="3" t="s">
        <v>441</v>
      </c>
      <c r="L30" s="3" t="s">
        <v>441</v>
      </c>
      <c r="M30" s="3" t="s">
        <v>441</v>
      </c>
      <c r="N30" s="3" t="s">
        <v>441</v>
      </c>
      <c r="O30" s="3" t="s">
        <v>441</v>
      </c>
      <c r="P30" s="3" t="s">
        <v>441</v>
      </c>
      <c r="Q30" s="3" t="s">
        <v>441</v>
      </c>
      <c r="R30" s="3" t="s">
        <v>441</v>
      </c>
      <c r="S30" s="3" t="s">
        <v>441</v>
      </c>
      <c r="T30" s="3" t="s">
        <v>441</v>
      </c>
      <c r="U30" s="3" t="s">
        <v>441</v>
      </c>
      <c r="V30" s="3" t="s">
        <v>441</v>
      </c>
      <c r="W30" s="3" t="s">
        <v>441</v>
      </c>
      <c r="X30" s="3" t="s">
        <v>441</v>
      </c>
      <c r="Y30" s="3" t="s">
        <v>441</v>
      </c>
      <c r="Z30" s="3" t="s">
        <v>441</v>
      </c>
      <c r="AA30" s="3" t="s">
        <v>441</v>
      </c>
      <c r="AB30" s="3" t="s">
        <v>441</v>
      </c>
      <c r="AC30" s="3" t="s">
        <v>441</v>
      </c>
      <c r="AD30" s="3" t="s">
        <v>441</v>
      </c>
      <c r="AE30" s="51"/>
      <c r="AF30" s="22">
        <v>134.68468950749465</v>
      </c>
      <c r="AG30" s="22" t="s">
        <v>443</v>
      </c>
      <c r="AH30" s="22" t="s">
        <v>444</v>
      </c>
      <c r="AI30" s="22" t="s">
        <v>445</v>
      </c>
      <c r="AJ30" s="22" t="s">
        <v>443</v>
      </c>
      <c r="AK30" s="22" t="s">
        <v>443</v>
      </c>
      <c r="AL30" s="40" t="s">
        <v>49</v>
      </c>
    </row>
    <row r="31" spans="1:38" ht="26.25" customHeight="1" thickBot="1" x14ac:dyDescent="0.25">
      <c r="A31" s="60" t="s">
        <v>78</v>
      </c>
      <c r="B31" s="60" t="s">
        <v>87</v>
      </c>
      <c r="C31" s="61" t="s">
        <v>88</v>
      </c>
      <c r="D31" s="62"/>
      <c r="E31" s="3" t="s">
        <v>441</v>
      </c>
      <c r="F31" s="3">
        <v>0.99492561400000001</v>
      </c>
      <c r="G31" s="3" t="s">
        <v>441</v>
      </c>
      <c r="H31" s="3" t="s">
        <v>441</v>
      </c>
      <c r="I31" s="3" t="s">
        <v>441</v>
      </c>
      <c r="J31" s="3" t="s">
        <v>441</v>
      </c>
      <c r="K31" s="3" t="s">
        <v>441</v>
      </c>
      <c r="L31" s="3" t="s">
        <v>441</v>
      </c>
      <c r="M31" s="3" t="s">
        <v>441</v>
      </c>
      <c r="N31" s="3" t="s">
        <v>441</v>
      </c>
      <c r="O31" s="3" t="s">
        <v>441</v>
      </c>
      <c r="P31" s="3" t="s">
        <v>441</v>
      </c>
      <c r="Q31" s="3" t="s">
        <v>441</v>
      </c>
      <c r="R31" s="3" t="s">
        <v>441</v>
      </c>
      <c r="S31" s="3" t="s">
        <v>441</v>
      </c>
      <c r="T31" s="3" t="s">
        <v>441</v>
      </c>
      <c r="U31" s="3" t="s">
        <v>441</v>
      </c>
      <c r="V31" s="3" t="s">
        <v>441</v>
      </c>
      <c r="W31" s="3" t="s">
        <v>441</v>
      </c>
      <c r="X31" s="3" t="s">
        <v>441</v>
      </c>
      <c r="Y31" s="3" t="s">
        <v>441</v>
      </c>
      <c r="Z31" s="3" t="s">
        <v>441</v>
      </c>
      <c r="AA31" s="3" t="s">
        <v>441</v>
      </c>
      <c r="AB31" s="3" t="s">
        <v>441</v>
      </c>
      <c r="AC31" s="3" t="s">
        <v>441</v>
      </c>
      <c r="AD31" s="3" t="s">
        <v>441</v>
      </c>
      <c r="AE31" s="51"/>
      <c r="AF31" s="22" t="s">
        <v>443</v>
      </c>
      <c r="AG31" s="22" t="s">
        <v>443</v>
      </c>
      <c r="AH31" s="22" t="s">
        <v>443</v>
      </c>
      <c r="AI31" s="22" t="s">
        <v>443</v>
      </c>
      <c r="AJ31" s="22" t="s">
        <v>443</v>
      </c>
      <c r="AK31" s="22" t="s">
        <v>443</v>
      </c>
      <c r="AL31" s="40" t="s">
        <v>49</v>
      </c>
    </row>
    <row r="32" spans="1:38" ht="26.25" customHeight="1" thickBot="1" x14ac:dyDescent="0.25">
      <c r="A32" s="60" t="s">
        <v>78</v>
      </c>
      <c r="B32" s="60" t="s">
        <v>89</v>
      </c>
      <c r="C32" s="61" t="s">
        <v>90</v>
      </c>
      <c r="D32" s="62"/>
      <c r="E32" s="3" t="s">
        <v>441</v>
      </c>
      <c r="F32" s="3" t="s">
        <v>443</v>
      </c>
      <c r="G32" s="3" t="s">
        <v>441</v>
      </c>
      <c r="H32" s="3" t="s">
        <v>441</v>
      </c>
      <c r="I32" s="3" t="s">
        <v>441</v>
      </c>
      <c r="J32" s="3" t="s">
        <v>441</v>
      </c>
      <c r="K32" s="3" t="s">
        <v>441</v>
      </c>
      <c r="L32" s="3" t="s">
        <v>441</v>
      </c>
      <c r="M32" s="3" t="s">
        <v>441</v>
      </c>
      <c r="N32" s="3" t="s">
        <v>441</v>
      </c>
      <c r="O32" s="3" t="s">
        <v>441</v>
      </c>
      <c r="P32" s="3" t="s">
        <v>441</v>
      </c>
      <c r="Q32" s="3" t="s">
        <v>441</v>
      </c>
      <c r="R32" s="3" t="s">
        <v>441</v>
      </c>
      <c r="S32" s="3" t="s">
        <v>441</v>
      </c>
      <c r="T32" s="3" t="s">
        <v>441</v>
      </c>
      <c r="U32" s="3" t="s">
        <v>441</v>
      </c>
      <c r="V32" s="3" t="s">
        <v>441</v>
      </c>
      <c r="W32" s="3" t="s">
        <v>441</v>
      </c>
      <c r="X32" s="3" t="s">
        <v>441</v>
      </c>
      <c r="Y32" s="3" t="s">
        <v>441</v>
      </c>
      <c r="Z32" s="3" t="s">
        <v>441</v>
      </c>
      <c r="AA32" s="3" t="s">
        <v>441</v>
      </c>
      <c r="AB32" s="3" t="s">
        <v>441</v>
      </c>
      <c r="AC32" s="3" t="s">
        <v>441</v>
      </c>
      <c r="AD32" s="3" t="s">
        <v>441</v>
      </c>
      <c r="AE32" s="51"/>
      <c r="AF32" s="22" t="s">
        <v>443</v>
      </c>
      <c r="AG32" s="22" t="s">
        <v>443</v>
      </c>
      <c r="AH32" s="22" t="s">
        <v>443</v>
      </c>
      <c r="AI32" s="22" t="s">
        <v>443</v>
      </c>
      <c r="AJ32" s="22" t="s">
        <v>443</v>
      </c>
      <c r="AK32" s="22" t="s">
        <v>444</v>
      </c>
      <c r="AL32" s="40" t="s">
        <v>413</v>
      </c>
    </row>
    <row r="33" spans="1:38" ht="26.25" customHeight="1" thickBot="1" x14ac:dyDescent="0.25">
      <c r="A33" s="60" t="s">
        <v>78</v>
      </c>
      <c r="B33" s="60" t="s">
        <v>91</v>
      </c>
      <c r="C33" s="61" t="s">
        <v>92</v>
      </c>
      <c r="D33" s="62"/>
      <c r="E33" s="3" t="s">
        <v>441</v>
      </c>
      <c r="F33" s="3" t="s">
        <v>443</v>
      </c>
      <c r="G33" s="3" t="s">
        <v>441</v>
      </c>
      <c r="H33" s="3" t="s">
        <v>441</v>
      </c>
      <c r="I33" s="3" t="s">
        <v>441</v>
      </c>
      <c r="J33" s="3" t="s">
        <v>441</v>
      </c>
      <c r="K33" s="3" t="s">
        <v>441</v>
      </c>
      <c r="L33" s="3" t="s">
        <v>441</v>
      </c>
      <c r="M33" s="3" t="s">
        <v>441</v>
      </c>
      <c r="N33" s="3" t="s">
        <v>441</v>
      </c>
      <c r="O33" s="3" t="s">
        <v>441</v>
      </c>
      <c r="P33" s="3" t="s">
        <v>441</v>
      </c>
      <c r="Q33" s="3" t="s">
        <v>441</v>
      </c>
      <c r="R33" s="3" t="s">
        <v>441</v>
      </c>
      <c r="S33" s="3" t="s">
        <v>441</v>
      </c>
      <c r="T33" s="3" t="s">
        <v>441</v>
      </c>
      <c r="U33" s="3" t="s">
        <v>441</v>
      </c>
      <c r="V33" s="3" t="s">
        <v>441</v>
      </c>
      <c r="W33" s="3" t="s">
        <v>441</v>
      </c>
      <c r="X33" s="3" t="s">
        <v>441</v>
      </c>
      <c r="Y33" s="3" t="s">
        <v>441</v>
      </c>
      <c r="Z33" s="3" t="s">
        <v>441</v>
      </c>
      <c r="AA33" s="3" t="s">
        <v>441</v>
      </c>
      <c r="AB33" s="3" t="s">
        <v>441</v>
      </c>
      <c r="AC33" s="3" t="s">
        <v>441</v>
      </c>
      <c r="AD33" s="3" t="s">
        <v>441</v>
      </c>
      <c r="AE33" s="51"/>
      <c r="AF33" s="22" t="s">
        <v>443</v>
      </c>
      <c r="AG33" s="22" t="s">
        <v>442</v>
      </c>
      <c r="AH33" s="22" t="s">
        <v>443</v>
      </c>
      <c r="AI33" s="22" t="s">
        <v>442</v>
      </c>
      <c r="AJ33" s="22" t="s">
        <v>443</v>
      </c>
      <c r="AK33" s="22" t="s">
        <v>444</v>
      </c>
      <c r="AL33" s="40" t="s">
        <v>413</v>
      </c>
    </row>
    <row r="34" spans="1:38" ht="26.25" customHeight="1" thickBot="1" x14ac:dyDescent="0.25">
      <c r="A34" s="60" t="s">
        <v>70</v>
      </c>
      <c r="B34" s="60" t="s">
        <v>93</v>
      </c>
      <c r="C34" s="61" t="s">
        <v>94</v>
      </c>
      <c r="D34" s="62"/>
      <c r="E34" s="3" t="s">
        <v>441</v>
      </c>
      <c r="F34" s="3">
        <v>3.9E-2</v>
      </c>
      <c r="G34" s="3" t="s">
        <v>441</v>
      </c>
      <c r="H34" s="3" t="s">
        <v>441</v>
      </c>
      <c r="I34" s="3" t="s">
        <v>441</v>
      </c>
      <c r="J34" s="3" t="s">
        <v>441</v>
      </c>
      <c r="K34" s="3" t="s">
        <v>441</v>
      </c>
      <c r="L34" s="3" t="s">
        <v>441</v>
      </c>
      <c r="M34" s="3" t="s">
        <v>441</v>
      </c>
      <c r="N34" s="3" t="s">
        <v>441</v>
      </c>
      <c r="O34" s="3" t="s">
        <v>441</v>
      </c>
      <c r="P34" s="3" t="s">
        <v>441</v>
      </c>
      <c r="Q34" s="3" t="s">
        <v>441</v>
      </c>
      <c r="R34" s="3" t="s">
        <v>441</v>
      </c>
      <c r="S34" s="3" t="s">
        <v>441</v>
      </c>
      <c r="T34" s="3" t="s">
        <v>441</v>
      </c>
      <c r="U34" s="3" t="s">
        <v>441</v>
      </c>
      <c r="V34" s="3" t="s">
        <v>441</v>
      </c>
      <c r="W34" s="3" t="s">
        <v>441</v>
      </c>
      <c r="X34" s="3" t="s">
        <v>441</v>
      </c>
      <c r="Y34" s="3" t="s">
        <v>441</v>
      </c>
      <c r="Z34" s="3" t="s">
        <v>441</v>
      </c>
      <c r="AA34" s="3" t="s">
        <v>441</v>
      </c>
      <c r="AB34" s="3" t="s">
        <v>441</v>
      </c>
      <c r="AC34" s="3" t="s">
        <v>441</v>
      </c>
      <c r="AD34" s="3" t="s">
        <v>441</v>
      </c>
      <c r="AE34" s="51"/>
      <c r="AF34" s="22" t="s">
        <v>442</v>
      </c>
      <c r="AG34" s="22" t="s">
        <v>442</v>
      </c>
      <c r="AH34" s="22" t="s">
        <v>443</v>
      </c>
      <c r="AI34" s="22" t="s">
        <v>442</v>
      </c>
      <c r="AJ34" s="22" t="s">
        <v>443</v>
      </c>
      <c r="AK34" s="22" t="s">
        <v>443</v>
      </c>
      <c r="AL34" s="40" t="s">
        <v>49</v>
      </c>
    </row>
    <row r="35" spans="1:38" s="4" customFormat="1" ht="26.25" customHeight="1" thickBot="1" x14ac:dyDescent="0.25">
      <c r="A35" s="60" t="s">
        <v>95</v>
      </c>
      <c r="B35" s="60" t="s">
        <v>96</v>
      </c>
      <c r="C35" s="61" t="s">
        <v>97</v>
      </c>
      <c r="D35" s="62"/>
      <c r="E35" s="3" t="s">
        <v>441</v>
      </c>
      <c r="F35" s="3" t="s">
        <v>442</v>
      </c>
      <c r="G35" s="3" t="s">
        <v>441</v>
      </c>
      <c r="H35" s="3" t="s">
        <v>441</v>
      </c>
      <c r="I35" s="3" t="s">
        <v>441</v>
      </c>
      <c r="J35" s="3" t="s">
        <v>441</v>
      </c>
      <c r="K35" s="3" t="s">
        <v>441</v>
      </c>
      <c r="L35" s="3" t="s">
        <v>441</v>
      </c>
      <c r="M35" s="3" t="s">
        <v>441</v>
      </c>
      <c r="N35" s="3" t="s">
        <v>441</v>
      </c>
      <c r="O35" s="3" t="s">
        <v>441</v>
      </c>
      <c r="P35" s="3" t="s">
        <v>441</v>
      </c>
      <c r="Q35" s="3" t="s">
        <v>441</v>
      </c>
      <c r="R35" s="3" t="s">
        <v>441</v>
      </c>
      <c r="S35" s="3" t="s">
        <v>441</v>
      </c>
      <c r="T35" s="3" t="s">
        <v>441</v>
      </c>
      <c r="U35" s="3" t="s">
        <v>441</v>
      </c>
      <c r="V35" s="3" t="s">
        <v>441</v>
      </c>
      <c r="W35" s="3" t="s">
        <v>441</v>
      </c>
      <c r="X35" s="3" t="s">
        <v>441</v>
      </c>
      <c r="Y35" s="3" t="s">
        <v>441</v>
      </c>
      <c r="Z35" s="3" t="s">
        <v>441</v>
      </c>
      <c r="AA35" s="3" t="s">
        <v>441</v>
      </c>
      <c r="AB35" s="3" t="s">
        <v>441</v>
      </c>
      <c r="AC35" s="3" t="s">
        <v>441</v>
      </c>
      <c r="AD35" s="3" t="s">
        <v>441</v>
      </c>
      <c r="AE35" s="51"/>
      <c r="AF35" s="22" t="s">
        <v>442</v>
      </c>
      <c r="AG35" s="22" t="s">
        <v>442</v>
      </c>
      <c r="AH35" s="22" t="s">
        <v>443</v>
      </c>
      <c r="AI35" s="22" t="s">
        <v>442</v>
      </c>
      <c r="AJ35" s="22" t="s">
        <v>442</v>
      </c>
      <c r="AK35" s="22" t="s">
        <v>442</v>
      </c>
      <c r="AL35" s="40" t="s">
        <v>49</v>
      </c>
    </row>
    <row r="36" spans="1:38" ht="26.25" customHeight="1" thickBot="1" x14ac:dyDescent="0.25">
      <c r="A36" s="60" t="s">
        <v>95</v>
      </c>
      <c r="B36" s="60" t="s">
        <v>98</v>
      </c>
      <c r="C36" s="61" t="s">
        <v>99</v>
      </c>
      <c r="D36" s="62"/>
      <c r="E36" s="3" t="s">
        <v>441</v>
      </c>
      <c r="F36" s="3" t="s">
        <v>443</v>
      </c>
      <c r="G36" s="3" t="s">
        <v>441</v>
      </c>
      <c r="H36" s="3" t="s">
        <v>441</v>
      </c>
      <c r="I36" s="3" t="s">
        <v>441</v>
      </c>
      <c r="J36" s="3" t="s">
        <v>441</v>
      </c>
      <c r="K36" s="3" t="s">
        <v>441</v>
      </c>
      <c r="L36" s="3" t="s">
        <v>441</v>
      </c>
      <c r="M36" s="3" t="s">
        <v>441</v>
      </c>
      <c r="N36" s="3" t="s">
        <v>441</v>
      </c>
      <c r="O36" s="3" t="s">
        <v>441</v>
      </c>
      <c r="P36" s="3" t="s">
        <v>441</v>
      </c>
      <c r="Q36" s="3" t="s">
        <v>441</v>
      </c>
      <c r="R36" s="3" t="s">
        <v>441</v>
      </c>
      <c r="S36" s="3" t="s">
        <v>441</v>
      </c>
      <c r="T36" s="3" t="s">
        <v>441</v>
      </c>
      <c r="U36" s="3" t="s">
        <v>441</v>
      </c>
      <c r="V36" s="3" t="s">
        <v>441</v>
      </c>
      <c r="W36" s="3" t="s">
        <v>441</v>
      </c>
      <c r="X36" s="3" t="s">
        <v>441</v>
      </c>
      <c r="Y36" s="3" t="s">
        <v>441</v>
      </c>
      <c r="Z36" s="3" t="s">
        <v>441</v>
      </c>
      <c r="AA36" s="3" t="s">
        <v>441</v>
      </c>
      <c r="AB36" s="3" t="s">
        <v>441</v>
      </c>
      <c r="AC36" s="3" t="s">
        <v>441</v>
      </c>
      <c r="AD36" s="3" t="s">
        <v>441</v>
      </c>
      <c r="AE36" s="51"/>
      <c r="AF36" s="22" t="s">
        <v>442</v>
      </c>
      <c r="AG36" s="22" t="s">
        <v>443</v>
      </c>
      <c r="AH36" s="22" t="s">
        <v>443</v>
      </c>
      <c r="AI36" s="22" t="s">
        <v>443</v>
      </c>
      <c r="AJ36" s="22" t="s">
        <v>443</v>
      </c>
      <c r="AK36" s="22" t="s">
        <v>443</v>
      </c>
      <c r="AL36" s="40" t="s">
        <v>49</v>
      </c>
    </row>
    <row r="37" spans="1:38" ht="26.25" customHeight="1" thickBot="1" x14ac:dyDescent="0.25">
      <c r="A37" s="60" t="s">
        <v>70</v>
      </c>
      <c r="B37" s="60" t="s">
        <v>100</v>
      </c>
      <c r="C37" s="61" t="s">
        <v>399</v>
      </c>
      <c r="D37" s="62"/>
      <c r="E37" s="3" t="s">
        <v>441</v>
      </c>
      <c r="F37" s="3" t="s">
        <v>444</v>
      </c>
      <c r="G37" s="3" t="s">
        <v>441</v>
      </c>
      <c r="H37" s="3" t="s">
        <v>441</v>
      </c>
      <c r="I37" s="3" t="s">
        <v>441</v>
      </c>
      <c r="J37" s="3" t="s">
        <v>441</v>
      </c>
      <c r="K37" s="3" t="s">
        <v>441</v>
      </c>
      <c r="L37" s="3" t="s">
        <v>441</v>
      </c>
      <c r="M37" s="3" t="s">
        <v>441</v>
      </c>
      <c r="N37" s="3" t="s">
        <v>441</v>
      </c>
      <c r="O37" s="3" t="s">
        <v>441</v>
      </c>
      <c r="P37" s="3" t="s">
        <v>441</v>
      </c>
      <c r="Q37" s="3" t="s">
        <v>441</v>
      </c>
      <c r="R37" s="3" t="s">
        <v>441</v>
      </c>
      <c r="S37" s="3" t="s">
        <v>441</v>
      </c>
      <c r="T37" s="3" t="s">
        <v>441</v>
      </c>
      <c r="U37" s="3" t="s">
        <v>441</v>
      </c>
      <c r="V37" s="3" t="s">
        <v>441</v>
      </c>
      <c r="W37" s="3" t="s">
        <v>441</v>
      </c>
      <c r="X37" s="3" t="s">
        <v>441</v>
      </c>
      <c r="Y37" s="3" t="s">
        <v>441</v>
      </c>
      <c r="Z37" s="3" t="s">
        <v>441</v>
      </c>
      <c r="AA37" s="3" t="s">
        <v>441</v>
      </c>
      <c r="AB37" s="3" t="s">
        <v>441</v>
      </c>
      <c r="AC37" s="3" t="s">
        <v>441</v>
      </c>
      <c r="AD37" s="3" t="s">
        <v>441</v>
      </c>
      <c r="AE37" s="51"/>
      <c r="AF37" s="22" t="s">
        <v>442</v>
      </c>
      <c r="AG37" s="22" t="s">
        <v>442</v>
      </c>
      <c r="AH37" s="22" t="s">
        <v>442</v>
      </c>
      <c r="AI37" s="22" t="s">
        <v>442</v>
      </c>
      <c r="AJ37" s="22" t="s">
        <v>442</v>
      </c>
      <c r="AK37" s="22" t="s">
        <v>443</v>
      </c>
      <c r="AL37" s="40" t="s">
        <v>49</v>
      </c>
    </row>
    <row r="38" spans="1:38" ht="26.25" customHeight="1" thickBot="1" x14ac:dyDescent="0.25">
      <c r="A38" s="60" t="s">
        <v>70</v>
      </c>
      <c r="B38" s="60" t="s">
        <v>101</v>
      </c>
      <c r="C38" s="61" t="s">
        <v>102</v>
      </c>
      <c r="D38" s="67"/>
      <c r="E38" s="3" t="s">
        <v>441</v>
      </c>
      <c r="F38" s="3" t="s">
        <v>444</v>
      </c>
      <c r="G38" s="3" t="s">
        <v>444</v>
      </c>
      <c r="H38" s="3" t="s">
        <v>444</v>
      </c>
      <c r="I38" s="3" t="s">
        <v>444</v>
      </c>
      <c r="J38" s="3" t="s">
        <v>444</v>
      </c>
      <c r="K38" s="3" t="s">
        <v>444</v>
      </c>
      <c r="L38" s="3" t="s">
        <v>444</v>
      </c>
      <c r="M38" s="3" t="s">
        <v>444</v>
      </c>
      <c r="N38" s="3" t="s">
        <v>444</v>
      </c>
      <c r="O38" s="3" t="s">
        <v>444</v>
      </c>
      <c r="P38" s="3" t="s">
        <v>444</v>
      </c>
      <c r="Q38" s="3" t="s">
        <v>444</v>
      </c>
      <c r="R38" s="3" t="s">
        <v>444</v>
      </c>
      <c r="S38" s="3" t="s">
        <v>444</v>
      </c>
      <c r="T38" s="3" t="s">
        <v>444</v>
      </c>
      <c r="U38" s="3" t="s">
        <v>444</v>
      </c>
      <c r="V38" s="3" t="s">
        <v>444</v>
      </c>
      <c r="W38" s="3" t="s">
        <v>444</v>
      </c>
      <c r="X38" s="3" t="s">
        <v>444</v>
      </c>
      <c r="Y38" s="3" t="s">
        <v>444</v>
      </c>
      <c r="Z38" s="3" t="s">
        <v>444</v>
      </c>
      <c r="AA38" s="3" t="s">
        <v>444</v>
      </c>
      <c r="AB38" s="3" t="s">
        <v>444</v>
      </c>
      <c r="AC38" s="3" t="s">
        <v>444</v>
      </c>
      <c r="AD38" s="3" t="s">
        <v>444</v>
      </c>
      <c r="AE38" s="51"/>
      <c r="AF38" s="22" t="s">
        <v>444</v>
      </c>
      <c r="AG38" s="22" t="s">
        <v>444</v>
      </c>
      <c r="AH38" s="22" t="s">
        <v>444</v>
      </c>
      <c r="AI38" s="22" t="s">
        <v>442</v>
      </c>
      <c r="AJ38" s="22" t="s">
        <v>442</v>
      </c>
      <c r="AK38" s="22" t="s">
        <v>443</v>
      </c>
      <c r="AL38" s="40" t="s">
        <v>49</v>
      </c>
    </row>
    <row r="39" spans="1:38" ht="26.25" customHeight="1" thickBot="1" x14ac:dyDescent="0.25">
      <c r="A39" s="60" t="s">
        <v>103</v>
      </c>
      <c r="B39" s="60" t="s">
        <v>104</v>
      </c>
      <c r="C39" s="61" t="s">
        <v>390</v>
      </c>
      <c r="D39" s="62"/>
      <c r="E39" s="3" t="s">
        <v>441</v>
      </c>
      <c r="F39" s="3" t="s">
        <v>443</v>
      </c>
      <c r="G39" s="3" t="s">
        <v>441</v>
      </c>
      <c r="H39" s="3" t="s">
        <v>441</v>
      </c>
      <c r="I39" s="3" t="s">
        <v>441</v>
      </c>
      <c r="J39" s="3" t="s">
        <v>441</v>
      </c>
      <c r="K39" s="3" t="s">
        <v>441</v>
      </c>
      <c r="L39" s="3" t="s">
        <v>441</v>
      </c>
      <c r="M39" s="3" t="s">
        <v>441</v>
      </c>
      <c r="N39" s="3" t="s">
        <v>441</v>
      </c>
      <c r="O39" s="3" t="s">
        <v>441</v>
      </c>
      <c r="P39" s="3" t="s">
        <v>441</v>
      </c>
      <c r="Q39" s="3" t="s">
        <v>441</v>
      </c>
      <c r="R39" s="3" t="s">
        <v>441</v>
      </c>
      <c r="S39" s="3" t="s">
        <v>441</v>
      </c>
      <c r="T39" s="3" t="s">
        <v>441</v>
      </c>
      <c r="U39" s="3" t="s">
        <v>441</v>
      </c>
      <c r="V39" s="3" t="s">
        <v>441</v>
      </c>
      <c r="W39" s="3" t="s">
        <v>441</v>
      </c>
      <c r="X39" s="3" t="s">
        <v>441</v>
      </c>
      <c r="Y39" s="3" t="s">
        <v>441</v>
      </c>
      <c r="Z39" s="3" t="s">
        <v>441</v>
      </c>
      <c r="AA39" s="3" t="s">
        <v>441</v>
      </c>
      <c r="AB39" s="3" t="s">
        <v>441</v>
      </c>
      <c r="AC39" s="3" t="s">
        <v>441</v>
      </c>
      <c r="AD39" s="3" t="s">
        <v>441</v>
      </c>
      <c r="AE39" s="51"/>
      <c r="AF39" s="22" t="s">
        <v>445</v>
      </c>
      <c r="AG39" s="22" t="s">
        <v>443</v>
      </c>
      <c r="AH39" s="22" t="s">
        <v>445</v>
      </c>
      <c r="AI39" s="22" t="s">
        <v>445</v>
      </c>
      <c r="AJ39" s="22" t="s">
        <v>443</v>
      </c>
      <c r="AK39" s="22" t="s">
        <v>443</v>
      </c>
      <c r="AL39" s="40" t="s">
        <v>49</v>
      </c>
    </row>
    <row r="40" spans="1:38" ht="26.25" customHeight="1" thickBot="1" x14ac:dyDescent="0.25">
      <c r="A40" s="60" t="s">
        <v>70</v>
      </c>
      <c r="B40" s="60" t="s">
        <v>105</v>
      </c>
      <c r="C40" s="61" t="s">
        <v>391</v>
      </c>
      <c r="D40" s="62"/>
      <c r="E40" s="3" t="s">
        <v>441</v>
      </c>
      <c r="F40" s="3" t="s">
        <v>444</v>
      </c>
      <c r="G40" s="3" t="s">
        <v>441</v>
      </c>
      <c r="H40" s="3" t="s">
        <v>441</v>
      </c>
      <c r="I40" s="3" t="s">
        <v>441</v>
      </c>
      <c r="J40" s="3" t="s">
        <v>441</v>
      </c>
      <c r="K40" s="3" t="s">
        <v>441</v>
      </c>
      <c r="L40" s="3" t="s">
        <v>441</v>
      </c>
      <c r="M40" s="3" t="s">
        <v>441</v>
      </c>
      <c r="N40" s="3" t="s">
        <v>441</v>
      </c>
      <c r="O40" s="3" t="s">
        <v>441</v>
      </c>
      <c r="P40" s="3" t="s">
        <v>441</v>
      </c>
      <c r="Q40" s="3" t="s">
        <v>441</v>
      </c>
      <c r="R40" s="3" t="s">
        <v>441</v>
      </c>
      <c r="S40" s="3" t="s">
        <v>441</v>
      </c>
      <c r="T40" s="3" t="s">
        <v>441</v>
      </c>
      <c r="U40" s="3" t="s">
        <v>441</v>
      </c>
      <c r="V40" s="3" t="s">
        <v>441</v>
      </c>
      <c r="W40" s="3" t="s">
        <v>441</v>
      </c>
      <c r="X40" s="3" t="s">
        <v>441</v>
      </c>
      <c r="Y40" s="3" t="s">
        <v>441</v>
      </c>
      <c r="Z40" s="3" t="s">
        <v>441</v>
      </c>
      <c r="AA40" s="3" t="s">
        <v>441</v>
      </c>
      <c r="AB40" s="3" t="s">
        <v>441</v>
      </c>
      <c r="AC40" s="3" t="s">
        <v>441</v>
      </c>
      <c r="AD40" s="3" t="s">
        <v>441</v>
      </c>
      <c r="AE40" s="51"/>
      <c r="AF40" s="22" t="s">
        <v>444</v>
      </c>
      <c r="AG40" s="22" t="s">
        <v>444</v>
      </c>
      <c r="AH40" s="22" t="s">
        <v>444</v>
      </c>
      <c r="AI40" s="22" t="s">
        <v>444</v>
      </c>
      <c r="AJ40" s="22" t="s">
        <v>443</v>
      </c>
      <c r="AK40" s="22" t="s">
        <v>443</v>
      </c>
      <c r="AL40" s="40" t="s">
        <v>49</v>
      </c>
    </row>
    <row r="41" spans="1:38" ht="26.25" customHeight="1" thickBot="1" x14ac:dyDescent="0.25">
      <c r="A41" s="60" t="s">
        <v>103</v>
      </c>
      <c r="B41" s="60" t="s">
        <v>106</v>
      </c>
      <c r="C41" s="61" t="s">
        <v>400</v>
      </c>
      <c r="D41" s="62"/>
      <c r="E41" s="3" t="s">
        <v>441</v>
      </c>
      <c r="F41" s="3">
        <v>10.744137500000001</v>
      </c>
      <c r="G41" s="3" t="s">
        <v>441</v>
      </c>
      <c r="H41" s="3" t="s">
        <v>441</v>
      </c>
      <c r="I41" s="3" t="s">
        <v>441</v>
      </c>
      <c r="J41" s="3" t="s">
        <v>441</v>
      </c>
      <c r="K41" s="3" t="s">
        <v>441</v>
      </c>
      <c r="L41" s="3" t="s">
        <v>441</v>
      </c>
      <c r="M41" s="3" t="s">
        <v>441</v>
      </c>
      <c r="N41" s="3" t="s">
        <v>441</v>
      </c>
      <c r="O41" s="3" t="s">
        <v>441</v>
      </c>
      <c r="P41" s="3" t="s">
        <v>441</v>
      </c>
      <c r="Q41" s="3" t="s">
        <v>441</v>
      </c>
      <c r="R41" s="3" t="s">
        <v>441</v>
      </c>
      <c r="S41" s="3" t="s">
        <v>441</v>
      </c>
      <c r="T41" s="3" t="s">
        <v>441</v>
      </c>
      <c r="U41" s="3" t="s">
        <v>441</v>
      </c>
      <c r="V41" s="3" t="s">
        <v>441</v>
      </c>
      <c r="W41" s="3" t="s">
        <v>441</v>
      </c>
      <c r="X41" s="3" t="s">
        <v>441</v>
      </c>
      <c r="Y41" s="3" t="s">
        <v>441</v>
      </c>
      <c r="Z41" s="3" t="s">
        <v>441</v>
      </c>
      <c r="AA41" s="3" t="s">
        <v>441</v>
      </c>
      <c r="AB41" s="3" t="s">
        <v>441</v>
      </c>
      <c r="AC41" s="3" t="s">
        <v>441</v>
      </c>
      <c r="AD41" s="3" t="s">
        <v>441</v>
      </c>
      <c r="AE41" s="51"/>
      <c r="AF41" s="22" t="s">
        <v>445</v>
      </c>
      <c r="AG41" s="22" t="s">
        <v>443</v>
      </c>
      <c r="AH41" s="22" t="s">
        <v>443</v>
      </c>
      <c r="AI41" s="22" t="s">
        <v>445</v>
      </c>
      <c r="AJ41" s="22" t="s">
        <v>443</v>
      </c>
      <c r="AK41" s="22" t="s">
        <v>443</v>
      </c>
      <c r="AL41" s="40" t="s">
        <v>49</v>
      </c>
    </row>
    <row r="42" spans="1:38" ht="26.25" customHeight="1" thickBot="1" x14ac:dyDescent="0.25">
      <c r="A42" s="60" t="s">
        <v>70</v>
      </c>
      <c r="B42" s="60" t="s">
        <v>107</v>
      </c>
      <c r="C42" s="61" t="s">
        <v>108</v>
      </c>
      <c r="D42" s="62"/>
      <c r="E42" s="3" t="s">
        <v>441</v>
      </c>
      <c r="F42" s="3" t="s">
        <v>444</v>
      </c>
      <c r="G42" s="3" t="s">
        <v>441</v>
      </c>
      <c r="H42" s="3" t="s">
        <v>441</v>
      </c>
      <c r="I42" s="3" t="s">
        <v>441</v>
      </c>
      <c r="J42" s="3" t="s">
        <v>441</v>
      </c>
      <c r="K42" s="3" t="s">
        <v>441</v>
      </c>
      <c r="L42" s="3" t="s">
        <v>441</v>
      </c>
      <c r="M42" s="3" t="s">
        <v>441</v>
      </c>
      <c r="N42" s="3" t="s">
        <v>441</v>
      </c>
      <c r="O42" s="3" t="s">
        <v>441</v>
      </c>
      <c r="P42" s="3" t="s">
        <v>441</v>
      </c>
      <c r="Q42" s="3" t="s">
        <v>441</v>
      </c>
      <c r="R42" s="3" t="s">
        <v>441</v>
      </c>
      <c r="S42" s="3" t="s">
        <v>441</v>
      </c>
      <c r="T42" s="3" t="s">
        <v>441</v>
      </c>
      <c r="U42" s="3" t="s">
        <v>441</v>
      </c>
      <c r="V42" s="3" t="s">
        <v>441</v>
      </c>
      <c r="W42" s="3" t="s">
        <v>441</v>
      </c>
      <c r="X42" s="3" t="s">
        <v>441</v>
      </c>
      <c r="Y42" s="3" t="s">
        <v>441</v>
      </c>
      <c r="Z42" s="3" t="s">
        <v>441</v>
      </c>
      <c r="AA42" s="3" t="s">
        <v>441</v>
      </c>
      <c r="AB42" s="3" t="s">
        <v>441</v>
      </c>
      <c r="AC42" s="3" t="s">
        <v>441</v>
      </c>
      <c r="AD42" s="3" t="s">
        <v>441</v>
      </c>
      <c r="AE42" s="51"/>
      <c r="AF42" s="22" t="s">
        <v>444</v>
      </c>
      <c r="AG42" s="22" t="s">
        <v>442</v>
      </c>
      <c r="AH42" s="22" t="s">
        <v>442</v>
      </c>
      <c r="AI42" s="22" t="s">
        <v>442</v>
      </c>
      <c r="AJ42" s="22" t="s">
        <v>443</v>
      </c>
      <c r="AK42" s="22" t="s">
        <v>443</v>
      </c>
      <c r="AL42" s="40" t="s">
        <v>49</v>
      </c>
    </row>
    <row r="43" spans="1:38" ht="26.25" customHeight="1" thickBot="1" x14ac:dyDescent="0.25">
      <c r="A43" s="60" t="s">
        <v>103</v>
      </c>
      <c r="B43" s="60" t="s">
        <v>109</v>
      </c>
      <c r="C43" s="61" t="s">
        <v>110</v>
      </c>
      <c r="D43" s="62"/>
      <c r="E43" s="3" t="s">
        <v>441</v>
      </c>
      <c r="F43" s="3">
        <v>1.9700407E-2</v>
      </c>
      <c r="G43" s="3" t="s">
        <v>441</v>
      </c>
      <c r="H43" s="3" t="s">
        <v>441</v>
      </c>
      <c r="I43" s="3" t="s">
        <v>441</v>
      </c>
      <c r="J43" s="3" t="s">
        <v>441</v>
      </c>
      <c r="K43" s="3" t="s">
        <v>441</v>
      </c>
      <c r="L43" s="3" t="s">
        <v>441</v>
      </c>
      <c r="M43" s="3" t="s">
        <v>441</v>
      </c>
      <c r="N43" s="3" t="s">
        <v>441</v>
      </c>
      <c r="O43" s="3" t="s">
        <v>441</v>
      </c>
      <c r="P43" s="3" t="s">
        <v>441</v>
      </c>
      <c r="Q43" s="3" t="s">
        <v>441</v>
      </c>
      <c r="R43" s="3" t="s">
        <v>441</v>
      </c>
      <c r="S43" s="3" t="s">
        <v>441</v>
      </c>
      <c r="T43" s="3" t="s">
        <v>441</v>
      </c>
      <c r="U43" s="3" t="s">
        <v>441</v>
      </c>
      <c r="V43" s="3" t="s">
        <v>441</v>
      </c>
      <c r="W43" s="3" t="s">
        <v>441</v>
      </c>
      <c r="X43" s="3" t="s">
        <v>441</v>
      </c>
      <c r="Y43" s="3" t="s">
        <v>441</v>
      </c>
      <c r="Z43" s="3" t="s">
        <v>441</v>
      </c>
      <c r="AA43" s="3" t="s">
        <v>441</v>
      </c>
      <c r="AB43" s="3" t="s">
        <v>441</v>
      </c>
      <c r="AC43" s="3" t="s">
        <v>441</v>
      </c>
      <c r="AD43" s="3" t="s">
        <v>441</v>
      </c>
      <c r="AE43" s="51"/>
      <c r="AF43" s="22">
        <v>329</v>
      </c>
      <c r="AG43" s="22" t="s">
        <v>444</v>
      </c>
      <c r="AH43" s="22" t="s">
        <v>442</v>
      </c>
      <c r="AI43" s="22" t="s">
        <v>444</v>
      </c>
      <c r="AJ43" s="22" t="s">
        <v>443</v>
      </c>
      <c r="AK43" s="22" t="s">
        <v>443</v>
      </c>
      <c r="AL43" s="40" t="s">
        <v>49</v>
      </c>
    </row>
    <row r="44" spans="1:38" ht="26.25" customHeight="1" thickBot="1" x14ac:dyDescent="0.25">
      <c r="A44" s="60" t="s">
        <v>70</v>
      </c>
      <c r="B44" s="60" t="s">
        <v>111</v>
      </c>
      <c r="C44" s="61" t="s">
        <v>112</v>
      </c>
      <c r="D44" s="62"/>
      <c r="E44" s="3" t="s">
        <v>441</v>
      </c>
      <c r="F44" s="3">
        <v>4.1082029999999999E-2</v>
      </c>
      <c r="G44" s="3" t="s">
        <v>441</v>
      </c>
      <c r="H44" s="3" t="s">
        <v>441</v>
      </c>
      <c r="I44" s="3" t="s">
        <v>441</v>
      </c>
      <c r="J44" s="3" t="s">
        <v>441</v>
      </c>
      <c r="K44" s="3" t="s">
        <v>441</v>
      </c>
      <c r="L44" s="3" t="s">
        <v>441</v>
      </c>
      <c r="M44" s="3" t="s">
        <v>441</v>
      </c>
      <c r="N44" s="3" t="s">
        <v>441</v>
      </c>
      <c r="O44" s="3" t="s">
        <v>441</v>
      </c>
      <c r="P44" s="3" t="s">
        <v>441</v>
      </c>
      <c r="Q44" s="3" t="s">
        <v>441</v>
      </c>
      <c r="R44" s="3" t="s">
        <v>441</v>
      </c>
      <c r="S44" s="3" t="s">
        <v>441</v>
      </c>
      <c r="T44" s="3" t="s">
        <v>441</v>
      </c>
      <c r="U44" s="3" t="s">
        <v>441</v>
      </c>
      <c r="V44" s="3" t="s">
        <v>441</v>
      </c>
      <c r="W44" s="3" t="s">
        <v>441</v>
      </c>
      <c r="X44" s="3" t="s">
        <v>441</v>
      </c>
      <c r="Y44" s="3" t="s">
        <v>441</v>
      </c>
      <c r="Z44" s="3" t="s">
        <v>441</v>
      </c>
      <c r="AA44" s="3" t="s">
        <v>441</v>
      </c>
      <c r="AB44" s="3" t="s">
        <v>441</v>
      </c>
      <c r="AC44" s="3" t="s">
        <v>441</v>
      </c>
      <c r="AD44" s="3" t="s">
        <v>441</v>
      </c>
      <c r="AE44" s="51"/>
      <c r="AF44" s="22" t="s">
        <v>445</v>
      </c>
      <c r="AG44" s="22" t="s">
        <v>443</v>
      </c>
      <c r="AH44" s="22" t="s">
        <v>443</v>
      </c>
      <c r="AI44" s="22" t="s">
        <v>442</v>
      </c>
      <c r="AJ44" s="22" t="s">
        <v>443</v>
      </c>
      <c r="AK44" s="22" t="s">
        <v>443</v>
      </c>
      <c r="AL44" s="40" t="s">
        <v>49</v>
      </c>
    </row>
    <row r="45" spans="1:38" ht="26.25" customHeight="1" thickBot="1" x14ac:dyDescent="0.25">
      <c r="A45" s="60" t="s">
        <v>70</v>
      </c>
      <c r="B45" s="60" t="s">
        <v>113</v>
      </c>
      <c r="C45" s="61" t="s">
        <v>114</v>
      </c>
      <c r="D45" s="62"/>
      <c r="E45" s="3" t="s">
        <v>441</v>
      </c>
      <c r="F45" s="3" t="s">
        <v>443</v>
      </c>
      <c r="G45" s="3" t="s">
        <v>441</v>
      </c>
      <c r="H45" s="3" t="s">
        <v>441</v>
      </c>
      <c r="I45" s="3" t="s">
        <v>441</v>
      </c>
      <c r="J45" s="3" t="s">
        <v>441</v>
      </c>
      <c r="K45" s="3" t="s">
        <v>441</v>
      </c>
      <c r="L45" s="3" t="s">
        <v>441</v>
      </c>
      <c r="M45" s="3" t="s">
        <v>441</v>
      </c>
      <c r="N45" s="3" t="s">
        <v>441</v>
      </c>
      <c r="O45" s="3" t="s">
        <v>441</v>
      </c>
      <c r="P45" s="3" t="s">
        <v>441</v>
      </c>
      <c r="Q45" s="3" t="s">
        <v>441</v>
      </c>
      <c r="R45" s="3" t="s">
        <v>441</v>
      </c>
      <c r="S45" s="3" t="s">
        <v>441</v>
      </c>
      <c r="T45" s="3" t="s">
        <v>441</v>
      </c>
      <c r="U45" s="3" t="s">
        <v>441</v>
      </c>
      <c r="V45" s="3" t="s">
        <v>441</v>
      </c>
      <c r="W45" s="3" t="s">
        <v>441</v>
      </c>
      <c r="X45" s="3" t="s">
        <v>441</v>
      </c>
      <c r="Y45" s="3" t="s">
        <v>441</v>
      </c>
      <c r="Z45" s="3" t="s">
        <v>441</v>
      </c>
      <c r="AA45" s="3" t="s">
        <v>441</v>
      </c>
      <c r="AB45" s="3" t="s">
        <v>441</v>
      </c>
      <c r="AC45" s="3" t="s">
        <v>441</v>
      </c>
      <c r="AD45" s="3" t="s">
        <v>441</v>
      </c>
      <c r="AE45" s="51"/>
      <c r="AF45" s="22" t="s">
        <v>442</v>
      </c>
      <c r="AG45" s="22" t="s">
        <v>442</v>
      </c>
      <c r="AH45" s="22" t="s">
        <v>442</v>
      </c>
      <c r="AI45" s="22" t="s">
        <v>442</v>
      </c>
      <c r="AJ45" s="22" t="s">
        <v>442</v>
      </c>
      <c r="AK45" s="22" t="s">
        <v>443</v>
      </c>
      <c r="AL45" s="40" t="s">
        <v>49</v>
      </c>
    </row>
    <row r="46" spans="1:38" ht="26.25" customHeight="1" thickBot="1" x14ac:dyDescent="0.25">
      <c r="A46" s="60" t="s">
        <v>103</v>
      </c>
      <c r="B46" s="60" t="s">
        <v>115</v>
      </c>
      <c r="C46" s="61" t="s">
        <v>116</v>
      </c>
      <c r="D46" s="62"/>
      <c r="E46" s="3" t="s">
        <v>441</v>
      </c>
      <c r="F46" s="3" t="s">
        <v>444</v>
      </c>
      <c r="G46" s="3" t="s">
        <v>441</v>
      </c>
      <c r="H46" s="3" t="s">
        <v>441</v>
      </c>
      <c r="I46" s="3" t="s">
        <v>441</v>
      </c>
      <c r="J46" s="3" t="s">
        <v>441</v>
      </c>
      <c r="K46" s="3" t="s">
        <v>441</v>
      </c>
      <c r="L46" s="3" t="s">
        <v>441</v>
      </c>
      <c r="M46" s="3" t="s">
        <v>441</v>
      </c>
      <c r="N46" s="3" t="s">
        <v>441</v>
      </c>
      <c r="O46" s="3" t="s">
        <v>441</v>
      </c>
      <c r="P46" s="3" t="s">
        <v>441</v>
      </c>
      <c r="Q46" s="3" t="s">
        <v>441</v>
      </c>
      <c r="R46" s="3" t="s">
        <v>441</v>
      </c>
      <c r="S46" s="3" t="s">
        <v>441</v>
      </c>
      <c r="T46" s="3" t="s">
        <v>441</v>
      </c>
      <c r="U46" s="3" t="s">
        <v>441</v>
      </c>
      <c r="V46" s="3" t="s">
        <v>441</v>
      </c>
      <c r="W46" s="3" t="s">
        <v>441</v>
      </c>
      <c r="X46" s="3" t="s">
        <v>441</v>
      </c>
      <c r="Y46" s="3" t="s">
        <v>441</v>
      </c>
      <c r="Z46" s="3" t="s">
        <v>441</v>
      </c>
      <c r="AA46" s="3" t="s">
        <v>441</v>
      </c>
      <c r="AB46" s="3" t="s">
        <v>441</v>
      </c>
      <c r="AC46" s="3" t="s">
        <v>441</v>
      </c>
      <c r="AD46" s="3" t="s">
        <v>441</v>
      </c>
      <c r="AE46" s="51"/>
      <c r="AF46" s="22" t="s">
        <v>442</v>
      </c>
      <c r="AG46" s="22" t="s">
        <v>444</v>
      </c>
      <c r="AH46" s="22" t="s">
        <v>442</v>
      </c>
      <c r="AI46" s="22" t="s">
        <v>444</v>
      </c>
      <c r="AJ46" s="22" t="s">
        <v>443</v>
      </c>
      <c r="AK46" s="22" t="s">
        <v>443</v>
      </c>
      <c r="AL46" s="40" t="s">
        <v>49</v>
      </c>
    </row>
    <row r="47" spans="1:38" ht="26.25" customHeight="1" thickBot="1" x14ac:dyDescent="0.25">
      <c r="A47" s="60" t="s">
        <v>70</v>
      </c>
      <c r="B47" s="60" t="s">
        <v>117</v>
      </c>
      <c r="C47" s="61" t="s">
        <v>118</v>
      </c>
      <c r="D47" s="62"/>
      <c r="E47" s="3" t="s">
        <v>441</v>
      </c>
      <c r="F47" s="3" t="s">
        <v>444</v>
      </c>
      <c r="G47" s="3" t="s">
        <v>441</v>
      </c>
      <c r="H47" s="3" t="s">
        <v>441</v>
      </c>
      <c r="I47" s="3" t="s">
        <v>441</v>
      </c>
      <c r="J47" s="3" t="s">
        <v>441</v>
      </c>
      <c r="K47" s="3" t="s">
        <v>441</v>
      </c>
      <c r="L47" s="3" t="s">
        <v>441</v>
      </c>
      <c r="M47" s="3" t="s">
        <v>441</v>
      </c>
      <c r="N47" s="3" t="s">
        <v>441</v>
      </c>
      <c r="O47" s="3" t="s">
        <v>441</v>
      </c>
      <c r="P47" s="3" t="s">
        <v>441</v>
      </c>
      <c r="Q47" s="3" t="s">
        <v>441</v>
      </c>
      <c r="R47" s="3" t="s">
        <v>441</v>
      </c>
      <c r="S47" s="3" t="s">
        <v>441</v>
      </c>
      <c r="T47" s="3" t="s">
        <v>441</v>
      </c>
      <c r="U47" s="3" t="s">
        <v>441</v>
      </c>
      <c r="V47" s="3" t="s">
        <v>441</v>
      </c>
      <c r="W47" s="3" t="s">
        <v>441</v>
      </c>
      <c r="X47" s="3" t="s">
        <v>441</v>
      </c>
      <c r="Y47" s="3" t="s">
        <v>441</v>
      </c>
      <c r="Z47" s="3" t="s">
        <v>441</v>
      </c>
      <c r="AA47" s="3" t="s">
        <v>441</v>
      </c>
      <c r="AB47" s="3" t="s">
        <v>441</v>
      </c>
      <c r="AC47" s="3" t="s">
        <v>441</v>
      </c>
      <c r="AD47" s="3" t="s">
        <v>441</v>
      </c>
      <c r="AE47" s="51"/>
      <c r="AF47" s="22" t="s">
        <v>444</v>
      </c>
      <c r="AG47" s="22" t="s">
        <v>443</v>
      </c>
      <c r="AH47" s="22" t="s">
        <v>443</v>
      </c>
      <c r="AI47" s="22" t="s">
        <v>442</v>
      </c>
      <c r="AJ47" s="22" t="s">
        <v>443</v>
      </c>
      <c r="AK47" s="22" t="s">
        <v>443</v>
      </c>
      <c r="AL47" s="40" t="s">
        <v>49</v>
      </c>
    </row>
    <row r="48" spans="1:38" ht="26.25" customHeight="1" thickBot="1" x14ac:dyDescent="0.25">
      <c r="A48" s="60" t="s">
        <v>119</v>
      </c>
      <c r="B48" s="60" t="s">
        <v>120</v>
      </c>
      <c r="C48" s="61" t="s">
        <v>121</v>
      </c>
      <c r="D48" s="62"/>
      <c r="E48" s="3" t="s">
        <v>441</v>
      </c>
      <c r="F48" s="3">
        <v>0.8898277101722899</v>
      </c>
      <c r="G48" s="3" t="s">
        <v>441</v>
      </c>
      <c r="H48" s="3" t="s">
        <v>441</v>
      </c>
      <c r="I48" s="3" t="s">
        <v>441</v>
      </c>
      <c r="J48" s="3" t="s">
        <v>441</v>
      </c>
      <c r="K48" s="3" t="s">
        <v>441</v>
      </c>
      <c r="L48" s="3" t="s">
        <v>441</v>
      </c>
      <c r="M48" s="3" t="s">
        <v>441</v>
      </c>
      <c r="N48" s="3" t="s">
        <v>441</v>
      </c>
      <c r="O48" s="3" t="s">
        <v>441</v>
      </c>
      <c r="P48" s="3" t="s">
        <v>441</v>
      </c>
      <c r="Q48" s="3" t="s">
        <v>441</v>
      </c>
      <c r="R48" s="3" t="s">
        <v>441</v>
      </c>
      <c r="S48" s="3" t="s">
        <v>441</v>
      </c>
      <c r="T48" s="3" t="s">
        <v>441</v>
      </c>
      <c r="U48" s="3" t="s">
        <v>441</v>
      </c>
      <c r="V48" s="3" t="s">
        <v>441</v>
      </c>
      <c r="W48" s="3" t="s">
        <v>441</v>
      </c>
      <c r="X48" s="3" t="s">
        <v>441</v>
      </c>
      <c r="Y48" s="3" t="s">
        <v>441</v>
      </c>
      <c r="Z48" s="3" t="s">
        <v>441</v>
      </c>
      <c r="AA48" s="3" t="s">
        <v>441</v>
      </c>
      <c r="AB48" s="3" t="s">
        <v>441</v>
      </c>
      <c r="AC48" s="3" t="s">
        <v>441</v>
      </c>
      <c r="AD48" s="3" t="s">
        <v>441</v>
      </c>
      <c r="AE48" s="51"/>
      <c r="AF48" s="22" t="s">
        <v>443</v>
      </c>
      <c r="AG48" s="22" t="s">
        <v>443</v>
      </c>
      <c r="AH48" s="22" t="s">
        <v>443</v>
      </c>
      <c r="AI48" s="22" t="s">
        <v>443</v>
      </c>
      <c r="AJ48" s="22" t="s">
        <v>443</v>
      </c>
      <c r="AK48" s="22">
        <v>4.4491430000000003</v>
      </c>
      <c r="AL48" s="40" t="s">
        <v>122</v>
      </c>
    </row>
    <row r="49" spans="1:38" ht="26.25" customHeight="1" thickBot="1" x14ac:dyDescent="0.25">
      <c r="A49" s="60" t="s">
        <v>119</v>
      </c>
      <c r="B49" s="60" t="s">
        <v>123</v>
      </c>
      <c r="C49" s="61" t="s">
        <v>124</v>
      </c>
      <c r="D49" s="62"/>
      <c r="E49" s="3" t="s">
        <v>441</v>
      </c>
      <c r="F49" s="3" t="s">
        <v>442</v>
      </c>
      <c r="G49" s="3" t="s">
        <v>441</v>
      </c>
      <c r="H49" s="3" t="s">
        <v>441</v>
      </c>
      <c r="I49" s="3" t="s">
        <v>441</v>
      </c>
      <c r="J49" s="3" t="s">
        <v>441</v>
      </c>
      <c r="K49" s="3" t="s">
        <v>441</v>
      </c>
      <c r="L49" s="3" t="s">
        <v>441</v>
      </c>
      <c r="M49" s="3" t="s">
        <v>441</v>
      </c>
      <c r="N49" s="3" t="s">
        <v>441</v>
      </c>
      <c r="O49" s="3" t="s">
        <v>441</v>
      </c>
      <c r="P49" s="3" t="s">
        <v>441</v>
      </c>
      <c r="Q49" s="3" t="s">
        <v>441</v>
      </c>
      <c r="R49" s="3" t="s">
        <v>441</v>
      </c>
      <c r="S49" s="3" t="s">
        <v>441</v>
      </c>
      <c r="T49" s="3" t="s">
        <v>441</v>
      </c>
      <c r="U49" s="3" t="s">
        <v>441</v>
      </c>
      <c r="V49" s="3" t="s">
        <v>441</v>
      </c>
      <c r="W49" s="3" t="s">
        <v>441</v>
      </c>
      <c r="X49" s="3" t="s">
        <v>441</v>
      </c>
      <c r="Y49" s="3" t="s">
        <v>441</v>
      </c>
      <c r="Z49" s="3" t="s">
        <v>441</v>
      </c>
      <c r="AA49" s="3" t="s">
        <v>441</v>
      </c>
      <c r="AB49" s="3" t="s">
        <v>441</v>
      </c>
      <c r="AC49" s="3" t="s">
        <v>441</v>
      </c>
      <c r="AD49" s="3" t="s">
        <v>441</v>
      </c>
      <c r="AE49" s="51"/>
      <c r="AF49" s="22" t="s">
        <v>443</v>
      </c>
      <c r="AG49" s="22" t="s">
        <v>443</v>
      </c>
      <c r="AH49" s="22" t="s">
        <v>443</v>
      </c>
      <c r="AI49" s="22" t="s">
        <v>443</v>
      </c>
      <c r="AJ49" s="22" t="s">
        <v>443</v>
      </c>
      <c r="AK49" s="22" t="s">
        <v>442</v>
      </c>
      <c r="AL49" s="40" t="s">
        <v>125</v>
      </c>
    </row>
    <row r="50" spans="1:38" ht="26.25" customHeight="1" thickBot="1" x14ac:dyDescent="0.25">
      <c r="A50" s="60" t="s">
        <v>119</v>
      </c>
      <c r="B50" s="60" t="s">
        <v>126</v>
      </c>
      <c r="C50" s="61" t="s">
        <v>127</v>
      </c>
      <c r="D50" s="62"/>
      <c r="E50" s="3" t="s">
        <v>441</v>
      </c>
      <c r="F50" s="3" t="s">
        <v>444</v>
      </c>
      <c r="G50" s="3" t="s">
        <v>441</v>
      </c>
      <c r="H50" s="3" t="s">
        <v>441</v>
      </c>
      <c r="I50" s="3" t="s">
        <v>441</v>
      </c>
      <c r="J50" s="3" t="s">
        <v>441</v>
      </c>
      <c r="K50" s="3" t="s">
        <v>441</v>
      </c>
      <c r="L50" s="3" t="s">
        <v>441</v>
      </c>
      <c r="M50" s="3" t="s">
        <v>441</v>
      </c>
      <c r="N50" s="3" t="s">
        <v>441</v>
      </c>
      <c r="O50" s="3" t="s">
        <v>441</v>
      </c>
      <c r="P50" s="3" t="s">
        <v>441</v>
      </c>
      <c r="Q50" s="3" t="s">
        <v>441</v>
      </c>
      <c r="R50" s="3" t="s">
        <v>441</v>
      </c>
      <c r="S50" s="3" t="s">
        <v>441</v>
      </c>
      <c r="T50" s="3" t="s">
        <v>441</v>
      </c>
      <c r="U50" s="3" t="s">
        <v>441</v>
      </c>
      <c r="V50" s="3" t="s">
        <v>441</v>
      </c>
      <c r="W50" s="3" t="s">
        <v>441</v>
      </c>
      <c r="X50" s="3" t="s">
        <v>441</v>
      </c>
      <c r="Y50" s="3" t="s">
        <v>441</v>
      </c>
      <c r="Z50" s="3" t="s">
        <v>441</v>
      </c>
      <c r="AA50" s="3" t="s">
        <v>441</v>
      </c>
      <c r="AB50" s="3" t="s">
        <v>441</v>
      </c>
      <c r="AC50" s="3" t="s">
        <v>441</v>
      </c>
      <c r="AD50" s="3" t="s">
        <v>441</v>
      </c>
      <c r="AE50" s="51"/>
      <c r="AF50" s="22" t="s">
        <v>443</v>
      </c>
      <c r="AG50" s="22" t="s">
        <v>443</v>
      </c>
      <c r="AH50" s="22" t="s">
        <v>443</v>
      </c>
      <c r="AI50" s="22" t="s">
        <v>443</v>
      </c>
      <c r="AJ50" s="22" t="s">
        <v>443</v>
      </c>
      <c r="AK50" s="22" t="s">
        <v>444</v>
      </c>
      <c r="AL50" s="40" t="s">
        <v>412</v>
      </c>
    </row>
    <row r="51" spans="1:38" ht="26.25" customHeight="1" thickBot="1" x14ac:dyDescent="0.25">
      <c r="A51" s="60" t="s">
        <v>119</v>
      </c>
      <c r="B51" s="64" t="s">
        <v>128</v>
      </c>
      <c r="C51" s="61" t="s">
        <v>129</v>
      </c>
      <c r="D51" s="62"/>
      <c r="E51" s="3" t="s">
        <v>441</v>
      </c>
      <c r="F51" s="3" t="s">
        <v>443</v>
      </c>
      <c r="G51" s="3" t="s">
        <v>441</v>
      </c>
      <c r="H51" s="3" t="s">
        <v>441</v>
      </c>
      <c r="I51" s="3" t="s">
        <v>441</v>
      </c>
      <c r="J51" s="3" t="s">
        <v>441</v>
      </c>
      <c r="K51" s="3" t="s">
        <v>441</v>
      </c>
      <c r="L51" s="3" t="s">
        <v>441</v>
      </c>
      <c r="M51" s="3" t="s">
        <v>441</v>
      </c>
      <c r="N51" s="3" t="s">
        <v>441</v>
      </c>
      <c r="O51" s="3" t="s">
        <v>441</v>
      </c>
      <c r="P51" s="3" t="s">
        <v>441</v>
      </c>
      <c r="Q51" s="3" t="s">
        <v>441</v>
      </c>
      <c r="R51" s="3" t="s">
        <v>441</v>
      </c>
      <c r="S51" s="3" t="s">
        <v>441</v>
      </c>
      <c r="T51" s="3" t="s">
        <v>441</v>
      </c>
      <c r="U51" s="3" t="s">
        <v>441</v>
      </c>
      <c r="V51" s="3" t="s">
        <v>441</v>
      </c>
      <c r="W51" s="3" t="s">
        <v>441</v>
      </c>
      <c r="X51" s="3" t="s">
        <v>441</v>
      </c>
      <c r="Y51" s="3" t="s">
        <v>441</v>
      </c>
      <c r="Z51" s="3" t="s">
        <v>441</v>
      </c>
      <c r="AA51" s="3" t="s">
        <v>441</v>
      </c>
      <c r="AB51" s="3" t="s">
        <v>441</v>
      </c>
      <c r="AC51" s="3" t="s">
        <v>441</v>
      </c>
      <c r="AD51" s="3" t="s">
        <v>441</v>
      </c>
      <c r="AE51" s="51"/>
      <c r="AF51" s="22" t="s">
        <v>443</v>
      </c>
      <c r="AG51" s="22" t="s">
        <v>443</v>
      </c>
      <c r="AH51" s="22" t="s">
        <v>443</v>
      </c>
      <c r="AI51" s="22" t="s">
        <v>443</v>
      </c>
      <c r="AJ51" s="22" t="s">
        <v>443</v>
      </c>
      <c r="AK51" s="22" t="s">
        <v>444</v>
      </c>
      <c r="AL51" s="40" t="s">
        <v>130</v>
      </c>
    </row>
    <row r="52" spans="1:38" ht="26.25" customHeight="1" thickBot="1" x14ac:dyDescent="0.25">
      <c r="A52" s="60" t="s">
        <v>119</v>
      </c>
      <c r="B52" s="64" t="s">
        <v>131</v>
      </c>
      <c r="C52" s="66" t="s">
        <v>392</v>
      </c>
      <c r="D52" s="63"/>
      <c r="E52" s="3" t="s">
        <v>441</v>
      </c>
      <c r="F52" s="3">
        <v>0.21640000000000001</v>
      </c>
      <c r="G52" s="3" t="s">
        <v>441</v>
      </c>
      <c r="H52" s="3" t="s">
        <v>441</v>
      </c>
      <c r="I52" s="3" t="s">
        <v>441</v>
      </c>
      <c r="J52" s="3" t="s">
        <v>441</v>
      </c>
      <c r="K52" s="3" t="s">
        <v>441</v>
      </c>
      <c r="L52" s="3" t="s">
        <v>441</v>
      </c>
      <c r="M52" s="3" t="s">
        <v>441</v>
      </c>
      <c r="N52" s="3" t="s">
        <v>441</v>
      </c>
      <c r="O52" s="3" t="s">
        <v>441</v>
      </c>
      <c r="P52" s="3" t="s">
        <v>441</v>
      </c>
      <c r="Q52" s="3" t="s">
        <v>441</v>
      </c>
      <c r="R52" s="3" t="s">
        <v>441</v>
      </c>
      <c r="S52" s="3" t="s">
        <v>441</v>
      </c>
      <c r="T52" s="3" t="s">
        <v>441</v>
      </c>
      <c r="U52" s="3" t="s">
        <v>441</v>
      </c>
      <c r="V52" s="3" t="s">
        <v>441</v>
      </c>
      <c r="W52" s="3" t="s">
        <v>441</v>
      </c>
      <c r="X52" s="3" t="s">
        <v>441</v>
      </c>
      <c r="Y52" s="3" t="s">
        <v>441</v>
      </c>
      <c r="Z52" s="3" t="s">
        <v>441</v>
      </c>
      <c r="AA52" s="3" t="s">
        <v>441</v>
      </c>
      <c r="AB52" s="3" t="s">
        <v>441</v>
      </c>
      <c r="AC52" s="3" t="s">
        <v>441</v>
      </c>
      <c r="AD52" s="3" t="s">
        <v>441</v>
      </c>
      <c r="AE52" s="51"/>
      <c r="AF52" s="22" t="s">
        <v>443</v>
      </c>
      <c r="AG52" s="22" t="s">
        <v>443</v>
      </c>
      <c r="AH52" s="22" t="s">
        <v>443</v>
      </c>
      <c r="AI52" s="22" t="s">
        <v>443</v>
      </c>
      <c r="AJ52" s="22" t="s">
        <v>443</v>
      </c>
      <c r="AK52" s="22">
        <v>1.3</v>
      </c>
      <c r="AL52" s="40" t="s">
        <v>132</v>
      </c>
    </row>
    <row r="53" spans="1:38" ht="26.25" customHeight="1" thickBot="1" x14ac:dyDescent="0.25">
      <c r="A53" s="60" t="s">
        <v>119</v>
      </c>
      <c r="B53" s="64" t="s">
        <v>133</v>
      </c>
      <c r="C53" s="66" t="s">
        <v>134</v>
      </c>
      <c r="D53" s="63"/>
      <c r="E53" s="3" t="s">
        <v>441</v>
      </c>
      <c r="F53" s="3">
        <v>1.122708</v>
      </c>
      <c r="G53" s="3" t="s">
        <v>441</v>
      </c>
      <c r="H53" s="3" t="s">
        <v>441</v>
      </c>
      <c r="I53" s="3" t="s">
        <v>441</v>
      </c>
      <c r="J53" s="3" t="s">
        <v>441</v>
      </c>
      <c r="K53" s="3" t="s">
        <v>441</v>
      </c>
      <c r="L53" s="3" t="s">
        <v>441</v>
      </c>
      <c r="M53" s="3" t="s">
        <v>441</v>
      </c>
      <c r="N53" s="3" t="s">
        <v>441</v>
      </c>
      <c r="O53" s="3" t="s">
        <v>441</v>
      </c>
      <c r="P53" s="3" t="s">
        <v>441</v>
      </c>
      <c r="Q53" s="3" t="s">
        <v>441</v>
      </c>
      <c r="R53" s="3" t="s">
        <v>441</v>
      </c>
      <c r="S53" s="3" t="s">
        <v>441</v>
      </c>
      <c r="T53" s="3" t="s">
        <v>441</v>
      </c>
      <c r="U53" s="3" t="s">
        <v>441</v>
      </c>
      <c r="V53" s="3" t="s">
        <v>441</v>
      </c>
      <c r="W53" s="3" t="s">
        <v>441</v>
      </c>
      <c r="X53" s="3" t="s">
        <v>441</v>
      </c>
      <c r="Y53" s="3" t="s">
        <v>441</v>
      </c>
      <c r="Z53" s="3" t="s">
        <v>441</v>
      </c>
      <c r="AA53" s="3" t="s">
        <v>441</v>
      </c>
      <c r="AB53" s="3" t="s">
        <v>441</v>
      </c>
      <c r="AC53" s="3" t="s">
        <v>441</v>
      </c>
      <c r="AD53" s="3" t="s">
        <v>441</v>
      </c>
      <c r="AE53" s="51"/>
      <c r="AF53" s="22" t="s">
        <v>443</v>
      </c>
      <c r="AG53" s="22" t="s">
        <v>443</v>
      </c>
      <c r="AH53" s="22" t="s">
        <v>443</v>
      </c>
      <c r="AI53" s="22" t="s">
        <v>443</v>
      </c>
      <c r="AJ53" s="22" t="s">
        <v>443</v>
      </c>
      <c r="AK53" s="22">
        <v>0.56135400000000002</v>
      </c>
      <c r="AL53" s="40" t="s">
        <v>135</v>
      </c>
    </row>
    <row r="54" spans="1:38" ht="37.5" customHeight="1" thickBot="1" x14ac:dyDescent="0.25">
      <c r="A54" s="60" t="s">
        <v>119</v>
      </c>
      <c r="B54" s="64" t="s">
        <v>136</v>
      </c>
      <c r="C54" s="66" t="s">
        <v>137</v>
      </c>
      <c r="D54" s="63"/>
      <c r="E54" s="3" t="s">
        <v>441</v>
      </c>
      <c r="F54" s="3" t="s">
        <v>443</v>
      </c>
      <c r="G54" s="3" t="s">
        <v>441</v>
      </c>
      <c r="H54" s="3" t="s">
        <v>441</v>
      </c>
      <c r="I54" s="3" t="s">
        <v>441</v>
      </c>
      <c r="J54" s="3" t="s">
        <v>441</v>
      </c>
      <c r="K54" s="3" t="s">
        <v>441</v>
      </c>
      <c r="L54" s="3" t="s">
        <v>441</v>
      </c>
      <c r="M54" s="3" t="s">
        <v>441</v>
      </c>
      <c r="N54" s="3" t="s">
        <v>441</v>
      </c>
      <c r="O54" s="3" t="s">
        <v>441</v>
      </c>
      <c r="P54" s="3" t="s">
        <v>441</v>
      </c>
      <c r="Q54" s="3" t="s">
        <v>441</v>
      </c>
      <c r="R54" s="3" t="s">
        <v>441</v>
      </c>
      <c r="S54" s="3" t="s">
        <v>441</v>
      </c>
      <c r="T54" s="3" t="s">
        <v>441</v>
      </c>
      <c r="U54" s="3" t="s">
        <v>441</v>
      </c>
      <c r="V54" s="3" t="s">
        <v>441</v>
      </c>
      <c r="W54" s="3" t="s">
        <v>441</v>
      </c>
      <c r="X54" s="3" t="s">
        <v>441</v>
      </c>
      <c r="Y54" s="3" t="s">
        <v>441</v>
      </c>
      <c r="Z54" s="3" t="s">
        <v>441</v>
      </c>
      <c r="AA54" s="3" t="s">
        <v>441</v>
      </c>
      <c r="AB54" s="3" t="s">
        <v>441</v>
      </c>
      <c r="AC54" s="3" t="s">
        <v>441</v>
      </c>
      <c r="AD54" s="3" t="s">
        <v>441</v>
      </c>
      <c r="AE54" s="51"/>
      <c r="AF54" s="22" t="s">
        <v>443</v>
      </c>
      <c r="AG54" s="22" t="s">
        <v>443</v>
      </c>
      <c r="AH54" s="22" t="s">
        <v>443</v>
      </c>
      <c r="AI54" s="22" t="s">
        <v>443</v>
      </c>
      <c r="AJ54" s="22" t="s">
        <v>443</v>
      </c>
      <c r="AK54" s="22" t="s">
        <v>444</v>
      </c>
      <c r="AL54" s="40" t="s">
        <v>419</v>
      </c>
    </row>
    <row r="55" spans="1:38" ht="26.25" customHeight="1" thickBot="1" x14ac:dyDescent="0.25">
      <c r="A55" s="60" t="s">
        <v>119</v>
      </c>
      <c r="B55" s="64" t="s">
        <v>138</v>
      </c>
      <c r="C55" s="66" t="s">
        <v>139</v>
      </c>
      <c r="D55" s="63"/>
      <c r="E55" s="3" t="s">
        <v>441</v>
      </c>
      <c r="F55" s="3">
        <v>1.6000000000000001E-3</v>
      </c>
      <c r="G55" s="3" t="s">
        <v>441</v>
      </c>
      <c r="H55" s="3" t="s">
        <v>441</v>
      </c>
      <c r="I55" s="3" t="s">
        <v>441</v>
      </c>
      <c r="J55" s="3" t="s">
        <v>441</v>
      </c>
      <c r="K55" s="3" t="s">
        <v>441</v>
      </c>
      <c r="L55" s="3" t="s">
        <v>441</v>
      </c>
      <c r="M55" s="3" t="s">
        <v>441</v>
      </c>
      <c r="N55" s="3" t="s">
        <v>441</v>
      </c>
      <c r="O55" s="3" t="s">
        <v>441</v>
      </c>
      <c r="P55" s="3" t="s">
        <v>441</v>
      </c>
      <c r="Q55" s="3" t="s">
        <v>441</v>
      </c>
      <c r="R55" s="3" t="s">
        <v>441</v>
      </c>
      <c r="S55" s="3" t="s">
        <v>441</v>
      </c>
      <c r="T55" s="3" t="s">
        <v>441</v>
      </c>
      <c r="U55" s="3" t="s">
        <v>441</v>
      </c>
      <c r="V55" s="3" t="s">
        <v>441</v>
      </c>
      <c r="W55" s="3" t="s">
        <v>441</v>
      </c>
      <c r="X55" s="3" t="s">
        <v>441</v>
      </c>
      <c r="Y55" s="3" t="s">
        <v>441</v>
      </c>
      <c r="Z55" s="3" t="s">
        <v>441</v>
      </c>
      <c r="AA55" s="3" t="s">
        <v>441</v>
      </c>
      <c r="AB55" s="3" t="s">
        <v>441</v>
      </c>
      <c r="AC55" s="3" t="s">
        <v>441</v>
      </c>
      <c r="AD55" s="3" t="s">
        <v>441</v>
      </c>
      <c r="AE55" s="51"/>
      <c r="AF55" s="22" t="s">
        <v>443</v>
      </c>
      <c r="AG55" s="22" t="s">
        <v>443</v>
      </c>
      <c r="AH55" s="22" t="s">
        <v>443</v>
      </c>
      <c r="AI55" s="22" t="s">
        <v>443</v>
      </c>
      <c r="AJ55" s="22" t="s">
        <v>443</v>
      </c>
      <c r="AK55" s="22">
        <v>325.12</v>
      </c>
      <c r="AL55" s="40" t="s">
        <v>140</v>
      </c>
    </row>
    <row r="56" spans="1:38" ht="26.25" customHeight="1" thickBot="1" x14ac:dyDescent="0.25">
      <c r="A56" s="64" t="s">
        <v>119</v>
      </c>
      <c r="B56" s="64" t="s">
        <v>141</v>
      </c>
      <c r="C56" s="66" t="s">
        <v>401</v>
      </c>
      <c r="D56" s="63"/>
      <c r="E56" s="3" t="s">
        <v>441</v>
      </c>
      <c r="F56" s="3" t="s">
        <v>444</v>
      </c>
      <c r="G56" s="3" t="s">
        <v>441</v>
      </c>
      <c r="H56" s="3" t="s">
        <v>441</v>
      </c>
      <c r="I56" s="3" t="s">
        <v>441</v>
      </c>
      <c r="J56" s="3" t="s">
        <v>441</v>
      </c>
      <c r="K56" s="3" t="s">
        <v>441</v>
      </c>
      <c r="L56" s="3" t="s">
        <v>441</v>
      </c>
      <c r="M56" s="3" t="s">
        <v>441</v>
      </c>
      <c r="N56" s="3" t="s">
        <v>441</v>
      </c>
      <c r="O56" s="3" t="s">
        <v>441</v>
      </c>
      <c r="P56" s="3" t="s">
        <v>441</v>
      </c>
      <c r="Q56" s="3" t="s">
        <v>441</v>
      </c>
      <c r="R56" s="3" t="s">
        <v>441</v>
      </c>
      <c r="S56" s="3" t="s">
        <v>441</v>
      </c>
      <c r="T56" s="3" t="s">
        <v>441</v>
      </c>
      <c r="U56" s="3" t="s">
        <v>441</v>
      </c>
      <c r="V56" s="3" t="s">
        <v>441</v>
      </c>
      <c r="W56" s="3" t="s">
        <v>441</v>
      </c>
      <c r="X56" s="3" t="s">
        <v>441</v>
      </c>
      <c r="Y56" s="3" t="s">
        <v>441</v>
      </c>
      <c r="Z56" s="3" t="s">
        <v>441</v>
      </c>
      <c r="AA56" s="3" t="s">
        <v>441</v>
      </c>
      <c r="AB56" s="3" t="s">
        <v>441</v>
      </c>
      <c r="AC56" s="3" t="s">
        <v>441</v>
      </c>
      <c r="AD56" s="3" t="s">
        <v>441</v>
      </c>
      <c r="AE56" s="51"/>
      <c r="AF56" s="22" t="s">
        <v>443</v>
      </c>
      <c r="AG56" s="22" t="s">
        <v>443</v>
      </c>
      <c r="AH56" s="22" t="s">
        <v>443</v>
      </c>
      <c r="AI56" s="22" t="s">
        <v>443</v>
      </c>
      <c r="AJ56" s="22" t="s">
        <v>443</v>
      </c>
      <c r="AK56" s="22" t="s">
        <v>444</v>
      </c>
      <c r="AL56" s="40" t="s">
        <v>412</v>
      </c>
    </row>
    <row r="57" spans="1:38" ht="26.25" customHeight="1" thickBot="1" x14ac:dyDescent="0.25">
      <c r="A57" s="60" t="s">
        <v>53</v>
      </c>
      <c r="B57" s="60" t="s">
        <v>143</v>
      </c>
      <c r="C57" s="61" t="s">
        <v>144</v>
      </c>
      <c r="D57" s="62"/>
      <c r="E57" s="3" t="s">
        <v>441</v>
      </c>
      <c r="F57" s="3" t="s">
        <v>444</v>
      </c>
      <c r="G57" s="3" t="s">
        <v>441</v>
      </c>
      <c r="H57" s="3" t="s">
        <v>441</v>
      </c>
      <c r="I57" s="3" t="s">
        <v>441</v>
      </c>
      <c r="J57" s="3" t="s">
        <v>441</v>
      </c>
      <c r="K57" s="3" t="s">
        <v>441</v>
      </c>
      <c r="L57" s="3" t="s">
        <v>441</v>
      </c>
      <c r="M57" s="3" t="s">
        <v>441</v>
      </c>
      <c r="N57" s="3" t="s">
        <v>441</v>
      </c>
      <c r="O57" s="3" t="s">
        <v>441</v>
      </c>
      <c r="P57" s="3" t="s">
        <v>441</v>
      </c>
      <c r="Q57" s="3" t="s">
        <v>441</v>
      </c>
      <c r="R57" s="3" t="s">
        <v>441</v>
      </c>
      <c r="S57" s="3" t="s">
        <v>441</v>
      </c>
      <c r="T57" s="3" t="s">
        <v>441</v>
      </c>
      <c r="U57" s="3" t="s">
        <v>441</v>
      </c>
      <c r="V57" s="3" t="s">
        <v>441</v>
      </c>
      <c r="W57" s="3" t="s">
        <v>441</v>
      </c>
      <c r="X57" s="3" t="s">
        <v>441</v>
      </c>
      <c r="Y57" s="3" t="s">
        <v>441</v>
      </c>
      <c r="Z57" s="3" t="s">
        <v>441</v>
      </c>
      <c r="AA57" s="3" t="s">
        <v>441</v>
      </c>
      <c r="AB57" s="3" t="s">
        <v>441</v>
      </c>
      <c r="AC57" s="3" t="s">
        <v>441</v>
      </c>
      <c r="AD57" s="3" t="s">
        <v>441</v>
      </c>
      <c r="AE57" s="51"/>
      <c r="AF57" s="22" t="s">
        <v>443</v>
      </c>
      <c r="AG57" s="22" t="s">
        <v>443</v>
      </c>
      <c r="AH57" s="22" t="s">
        <v>443</v>
      </c>
      <c r="AI57" s="22" t="s">
        <v>443</v>
      </c>
      <c r="AJ57" s="22" t="s">
        <v>443</v>
      </c>
      <c r="AK57" s="22" t="s">
        <v>444</v>
      </c>
      <c r="AL57" s="40" t="s">
        <v>145</v>
      </c>
    </row>
    <row r="58" spans="1:38" ht="26.25" customHeight="1" thickBot="1" x14ac:dyDescent="0.25">
      <c r="A58" s="60" t="s">
        <v>53</v>
      </c>
      <c r="B58" s="60" t="s">
        <v>146</v>
      </c>
      <c r="C58" s="61" t="s">
        <v>147</v>
      </c>
      <c r="D58" s="62"/>
      <c r="E58" s="3" t="s">
        <v>441</v>
      </c>
      <c r="F58" s="3" t="s">
        <v>444</v>
      </c>
      <c r="G58" s="3" t="s">
        <v>441</v>
      </c>
      <c r="H58" s="3" t="s">
        <v>441</v>
      </c>
      <c r="I58" s="3" t="s">
        <v>441</v>
      </c>
      <c r="J58" s="3" t="s">
        <v>441</v>
      </c>
      <c r="K58" s="3" t="s">
        <v>441</v>
      </c>
      <c r="L58" s="3" t="s">
        <v>441</v>
      </c>
      <c r="M58" s="3" t="s">
        <v>441</v>
      </c>
      <c r="N58" s="3" t="s">
        <v>441</v>
      </c>
      <c r="O58" s="3" t="s">
        <v>441</v>
      </c>
      <c r="P58" s="3" t="s">
        <v>441</v>
      </c>
      <c r="Q58" s="3" t="s">
        <v>441</v>
      </c>
      <c r="R58" s="3" t="s">
        <v>441</v>
      </c>
      <c r="S58" s="3" t="s">
        <v>441</v>
      </c>
      <c r="T58" s="3" t="s">
        <v>441</v>
      </c>
      <c r="U58" s="3" t="s">
        <v>441</v>
      </c>
      <c r="V58" s="3" t="s">
        <v>441</v>
      </c>
      <c r="W58" s="3" t="s">
        <v>441</v>
      </c>
      <c r="X58" s="3" t="s">
        <v>441</v>
      </c>
      <c r="Y58" s="3" t="s">
        <v>441</v>
      </c>
      <c r="Z58" s="3" t="s">
        <v>441</v>
      </c>
      <c r="AA58" s="3" t="s">
        <v>441</v>
      </c>
      <c r="AB58" s="3" t="s">
        <v>441</v>
      </c>
      <c r="AC58" s="3" t="s">
        <v>441</v>
      </c>
      <c r="AD58" s="3" t="s">
        <v>441</v>
      </c>
      <c r="AE58" s="51"/>
      <c r="AF58" s="22" t="s">
        <v>443</v>
      </c>
      <c r="AG58" s="22" t="s">
        <v>443</v>
      </c>
      <c r="AH58" s="22" t="s">
        <v>443</v>
      </c>
      <c r="AI58" s="22" t="s">
        <v>443</v>
      </c>
      <c r="AJ58" s="22" t="s">
        <v>443</v>
      </c>
      <c r="AK58" s="22" t="s">
        <v>444</v>
      </c>
      <c r="AL58" s="40" t="s">
        <v>148</v>
      </c>
    </row>
    <row r="59" spans="1:38" ht="26.25" customHeight="1" thickBot="1" x14ac:dyDescent="0.25">
      <c r="A59" s="60" t="s">
        <v>53</v>
      </c>
      <c r="B59" s="68" t="s">
        <v>149</v>
      </c>
      <c r="C59" s="61" t="s">
        <v>402</v>
      </c>
      <c r="D59" s="62"/>
      <c r="E59" s="3" t="s">
        <v>441</v>
      </c>
      <c r="F59" s="3" t="s">
        <v>444</v>
      </c>
      <c r="G59" s="3" t="s">
        <v>443</v>
      </c>
      <c r="H59" s="3" t="s">
        <v>443</v>
      </c>
      <c r="I59" s="3" t="s">
        <v>443</v>
      </c>
      <c r="J59" s="3" t="s">
        <v>443</v>
      </c>
      <c r="K59" s="3" t="s">
        <v>443</v>
      </c>
      <c r="L59" s="3" t="s">
        <v>443</v>
      </c>
      <c r="M59" s="3" t="s">
        <v>443</v>
      </c>
      <c r="N59" s="3" t="s">
        <v>443</v>
      </c>
      <c r="O59" s="3" t="s">
        <v>443</v>
      </c>
      <c r="P59" s="3" t="s">
        <v>443</v>
      </c>
      <c r="Q59" s="3" t="s">
        <v>443</v>
      </c>
      <c r="R59" s="3" t="s">
        <v>443</v>
      </c>
      <c r="S59" s="3" t="s">
        <v>443</v>
      </c>
      <c r="T59" s="3" t="s">
        <v>443</v>
      </c>
      <c r="U59" s="3" t="s">
        <v>443</v>
      </c>
      <c r="V59" s="3" t="s">
        <v>443</v>
      </c>
      <c r="W59" s="3" t="s">
        <v>443</v>
      </c>
      <c r="X59" s="3" t="s">
        <v>443</v>
      </c>
      <c r="Y59" s="3" t="s">
        <v>443</v>
      </c>
      <c r="Z59" s="3" t="s">
        <v>443</v>
      </c>
      <c r="AA59" s="3" t="s">
        <v>443</v>
      </c>
      <c r="AB59" s="3" t="s">
        <v>443</v>
      </c>
      <c r="AC59" s="3" t="s">
        <v>443</v>
      </c>
      <c r="AD59" s="3" t="s">
        <v>443</v>
      </c>
      <c r="AE59" s="51"/>
      <c r="AF59" s="22" t="s">
        <v>443</v>
      </c>
      <c r="AG59" s="22" t="s">
        <v>443</v>
      </c>
      <c r="AH59" s="22" t="s">
        <v>443</v>
      </c>
      <c r="AI59" s="22" t="s">
        <v>443</v>
      </c>
      <c r="AJ59" s="22" t="s">
        <v>443</v>
      </c>
      <c r="AK59" s="22" t="s">
        <v>444</v>
      </c>
      <c r="AL59" s="40" t="s">
        <v>420</v>
      </c>
    </row>
    <row r="60" spans="1:38" ht="26.25" customHeight="1" thickBot="1" x14ac:dyDescent="0.25">
      <c r="A60" s="60" t="s">
        <v>53</v>
      </c>
      <c r="B60" s="68" t="s">
        <v>150</v>
      </c>
      <c r="C60" s="61" t="s">
        <v>151</v>
      </c>
      <c r="D60" s="103"/>
      <c r="E60" s="3" t="s">
        <v>441</v>
      </c>
      <c r="F60" s="3" t="s">
        <v>443</v>
      </c>
      <c r="G60" s="3" t="s">
        <v>441</v>
      </c>
      <c r="H60" s="3" t="s">
        <v>441</v>
      </c>
      <c r="I60" s="3" t="s">
        <v>441</v>
      </c>
      <c r="J60" s="3" t="s">
        <v>441</v>
      </c>
      <c r="K60" s="3" t="s">
        <v>441</v>
      </c>
      <c r="L60" s="3" t="s">
        <v>441</v>
      </c>
      <c r="M60" s="3" t="s">
        <v>441</v>
      </c>
      <c r="N60" s="3" t="s">
        <v>441</v>
      </c>
      <c r="O60" s="3" t="s">
        <v>441</v>
      </c>
      <c r="P60" s="3" t="s">
        <v>441</v>
      </c>
      <c r="Q60" s="3" t="s">
        <v>441</v>
      </c>
      <c r="R60" s="3" t="s">
        <v>441</v>
      </c>
      <c r="S60" s="3" t="s">
        <v>441</v>
      </c>
      <c r="T60" s="3" t="s">
        <v>441</v>
      </c>
      <c r="U60" s="3" t="s">
        <v>441</v>
      </c>
      <c r="V60" s="3" t="s">
        <v>441</v>
      </c>
      <c r="W60" s="3" t="s">
        <v>441</v>
      </c>
      <c r="X60" s="3" t="s">
        <v>441</v>
      </c>
      <c r="Y60" s="3" t="s">
        <v>441</v>
      </c>
      <c r="Z60" s="3" t="s">
        <v>441</v>
      </c>
      <c r="AA60" s="3" t="s">
        <v>441</v>
      </c>
      <c r="AB60" s="3" t="s">
        <v>441</v>
      </c>
      <c r="AC60" s="3" t="s">
        <v>441</v>
      </c>
      <c r="AD60" s="3" t="s">
        <v>441</v>
      </c>
      <c r="AE60" s="51"/>
      <c r="AF60" s="22" t="s">
        <v>443</v>
      </c>
      <c r="AG60" s="22" t="s">
        <v>443</v>
      </c>
      <c r="AH60" s="22" t="s">
        <v>443</v>
      </c>
      <c r="AI60" s="22" t="s">
        <v>443</v>
      </c>
      <c r="AJ60" s="22" t="s">
        <v>443</v>
      </c>
      <c r="AK60" s="22" t="s">
        <v>444</v>
      </c>
      <c r="AL60" s="40" t="s">
        <v>421</v>
      </c>
    </row>
    <row r="61" spans="1:38" ht="26.25" customHeight="1" thickBot="1" x14ac:dyDescent="0.25">
      <c r="A61" s="60" t="s">
        <v>53</v>
      </c>
      <c r="B61" s="68" t="s">
        <v>152</v>
      </c>
      <c r="C61" s="61" t="s">
        <v>153</v>
      </c>
      <c r="D61" s="62"/>
      <c r="E61" s="3" t="s">
        <v>441</v>
      </c>
      <c r="F61" s="3" t="s">
        <v>443</v>
      </c>
      <c r="G61" s="3" t="s">
        <v>441</v>
      </c>
      <c r="H61" s="3" t="s">
        <v>441</v>
      </c>
      <c r="I61" s="3" t="s">
        <v>441</v>
      </c>
      <c r="J61" s="3" t="s">
        <v>441</v>
      </c>
      <c r="K61" s="3" t="s">
        <v>441</v>
      </c>
      <c r="L61" s="3" t="s">
        <v>441</v>
      </c>
      <c r="M61" s="3" t="s">
        <v>441</v>
      </c>
      <c r="N61" s="3" t="s">
        <v>441</v>
      </c>
      <c r="O61" s="3" t="s">
        <v>441</v>
      </c>
      <c r="P61" s="3" t="s">
        <v>441</v>
      </c>
      <c r="Q61" s="3" t="s">
        <v>441</v>
      </c>
      <c r="R61" s="3" t="s">
        <v>441</v>
      </c>
      <c r="S61" s="3" t="s">
        <v>441</v>
      </c>
      <c r="T61" s="3" t="s">
        <v>441</v>
      </c>
      <c r="U61" s="3" t="s">
        <v>441</v>
      </c>
      <c r="V61" s="3" t="s">
        <v>441</v>
      </c>
      <c r="W61" s="3" t="s">
        <v>441</v>
      </c>
      <c r="X61" s="3" t="s">
        <v>441</v>
      </c>
      <c r="Y61" s="3" t="s">
        <v>441</v>
      </c>
      <c r="Z61" s="3" t="s">
        <v>441</v>
      </c>
      <c r="AA61" s="3" t="s">
        <v>441</v>
      </c>
      <c r="AB61" s="3" t="s">
        <v>441</v>
      </c>
      <c r="AC61" s="3" t="s">
        <v>441</v>
      </c>
      <c r="AD61" s="3" t="s">
        <v>441</v>
      </c>
      <c r="AE61" s="51"/>
      <c r="AF61" s="22" t="s">
        <v>443</v>
      </c>
      <c r="AG61" s="22" t="s">
        <v>443</v>
      </c>
      <c r="AH61" s="22" t="s">
        <v>443</v>
      </c>
      <c r="AI61" s="22" t="s">
        <v>443</v>
      </c>
      <c r="AJ61" s="22" t="s">
        <v>443</v>
      </c>
      <c r="AK61" s="22" t="s">
        <v>444</v>
      </c>
      <c r="AL61" s="40" t="s">
        <v>422</v>
      </c>
    </row>
    <row r="62" spans="1:38" ht="26.25" customHeight="1" thickBot="1" x14ac:dyDescent="0.25">
      <c r="A62" s="60" t="s">
        <v>53</v>
      </c>
      <c r="B62" s="68" t="s">
        <v>154</v>
      </c>
      <c r="C62" s="61" t="s">
        <v>155</v>
      </c>
      <c r="D62" s="62"/>
      <c r="E62" s="3" t="s">
        <v>441</v>
      </c>
      <c r="F62" s="3" t="s">
        <v>443</v>
      </c>
      <c r="G62" s="3" t="s">
        <v>441</v>
      </c>
      <c r="H62" s="3" t="s">
        <v>441</v>
      </c>
      <c r="I62" s="3" t="s">
        <v>441</v>
      </c>
      <c r="J62" s="3" t="s">
        <v>441</v>
      </c>
      <c r="K62" s="3" t="s">
        <v>441</v>
      </c>
      <c r="L62" s="3" t="s">
        <v>441</v>
      </c>
      <c r="M62" s="3" t="s">
        <v>441</v>
      </c>
      <c r="N62" s="3" t="s">
        <v>441</v>
      </c>
      <c r="O62" s="3" t="s">
        <v>441</v>
      </c>
      <c r="P62" s="3" t="s">
        <v>441</v>
      </c>
      <c r="Q62" s="3" t="s">
        <v>441</v>
      </c>
      <c r="R62" s="3" t="s">
        <v>441</v>
      </c>
      <c r="S62" s="3" t="s">
        <v>441</v>
      </c>
      <c r="T62" s="3" t="s">
        <v>441</v>
      </c>
      <c r="U62" s="3" t="s">
        <v>441</v>
      </c>
      <c r="V62" s="3" t="s">
        <v>441</v>
      </c>
      <c r="W62" s="3" t="s">
        <v>441</v>
      </c>
      <c r="X62" s="3" t="s">
        <v>441</v>
      </c>
      <c r="Y62" s="3" t="s">
        <v>441</v>
      </c>
      <c r="Z62" s="3" t="s">
        <v>441</v>
      </c>
      <c r="AA62" s="3" t="s">
        <v>441</v>
      </c>
      <c r="AB62" s="3" t="s">
        <v>441</v>
      </c>
      <c r="AC62" s="3" t="s">
        <v>441</v>
      </c>
      <c r="AD62" s="3" t="s">
        <v>441</v>
      </c>
      <c r="AE62" s="51"/>
      <c r="AF62" s="22" t="s">
        <v>443</v>
      </c>
      <c r="AG62" s="22" t="s">
        <v>443</v>
      </c>
      <c r="AH62" s="22" t="s">
        <v>443</v>
      </c>
      <c r="AI62" s="22" t="s">
        <v>443</v>
      </c>
      <c r="AJ62" s="22" t="s">
        <v>443</v>
      </c>
      <c r="AK62" s="22" t="s">
        <v>444</v>
      </c>
      <c r="AL62" s="40" t="s">
        <v>423</v>
      </c>
    </row>
    <row r="63" spans="1:38" ht="26.25" customHeight="1" thickBot="1" x14ac:dyDescent="0.25">
      <c r="A63" s="60" t="s">
        <v>53</v>
      </c>
      <c r="B63" s="68" t="s">
        <v>156</v>
      </c>
      <c r="C63" s="66" t="s">
        <v>157</v>
      </c>
      <c r="D63" s="69"/>
      <c r="E63" s="3" t="s">
        <v>441</v>
      </c>
      <c r="F63" s="3" t="s">
        <v>444</v>
      </c>
      <c r="G63" s="3" t="s">
        <v>441</v>
      </c>
      <c r="H63" s="3" t="s">
        <v>441</v>
      </c>
      <c r="I63" s="3" t="s">
        <v>441</v>
      </c>
      <c r="J63" s="3" t="s">
        <v>441</v>
      </c>
      <c r="K63" s="3" t="s">
        <v>441</v>
      </c>
      <c r="L63" s="3" t="s">
        <v>441</v>
      </c>
      <c r="M63" s="3" t="s">
        <v>441</v>
      </c>
      <c r="N63" s="3" t="s">
        <v>441</v>
      </c>
      <c r="O63" s="3" t="s">
        <v>441</v>
      </c>
      <c r="P63" s="3" t="s">
        <v>441</v>
      </c>
      <c r="Q63" s="3" t="s">
        <v>441</v>
      </c>
      <c r="R63" s="3" t="s">
        <v>441</v>
      </c>
      <c r="S63" s="3" t="s">
        <v>441</v>
      </c>
      <c r="T63" s="3" t="s">
        <v>441</v>
      </c>
      <c r="U63" s="3" t="s">
        <v>441</v>
      </c>
      <c r="V63" s="3" t="s">
        <v>441</v>
      </c>
      <c r="W63" s="3" t="s">
        <v>441</v>
      </c>
      <c r="X63" s="3" t="s">
        <v>441</v>
      </c>
      <c r="Y63" s="3" t="s">
        <v>441</v>
      </c>
      <c r="Z63" s="3" t="s">
        <v>441</v>
      </c>
      <c r="AA63" s="3" t="s">
        <v>441</v>
      </c>
      <c r="AB63" s="3" t="s">
        <v>441</v>
      </c>
      <c r="AC63" s="3" t="s">
        <v>441</v>
      </c>
      <c r="AD63" s="3" t="s">
        <v>441</v>
      </c>
      <c r="AE63" s="51"/>
      <c r="AF63" s="22" t="s">
        <v>443</v>
      </c>
      <c r="AG63" s="22" t="s">
        <v>443</v>
      </c>
      <c r="AH63" s="22" t="s">
        <v>443</v>
      </c>
      <c r="AI63" s="22" t="s">
        <v>443</v>
      </c>
      <c r="AJ63" s="22" t="s">
        <v>443</v>
      </c>
      <c r="AK63" s="22" t="s">
        <v>444</v>
      </c>
      <c r="AL63" s="40" t="s">
        <v>412</v>
      </c>
    </row>
    <row r="64" spans="1:38" ht="26.25" customHeight="1" thickBot="1" x14ac:dyDescent="0.25">
      <c r="A64" s="60" t="s">
        <v>53</v>
      </c>
      <c r="B64" s="68" t="s">
        <v>158</v>
      </c>
      <c r="C64" s="61" t="s">
        <v>159</v>
      </c>
      <c r="D64" s="62"/>
      <c r="E64" s="3" t="s">
        <v>441</v>
      </c>
      <c r="F64" s="3" t="s">
        <v>442</v>
      </c>
      <c r="G64" s="3" t="s">
        <v>441</v>
      </c>
      <c r="H64" s="3" t="s">
        <v>441</v>
      </c>
      <c r="I64" s="3" t="s">
        <v>441</v>
      </c>
      <c r="J64" s="3" t="s">
        <v>441</v>
      </c>
      <c r="K64" s="3" t="s">
        <v>441</v>
      </c>
      <c r="L64" s="3" t="s">
        <v>441</v>
      </c>
      <c r="M64" s="3" t="s">
        <v>441</v>
      </c>
      <c r="N64" s="3" t="s">
        <v>441</v>
      </c>
      <c r="O64" s="3" t="s">
        <v>441</v>
      </c>
      <c r="P64" s="3" t="s">
        <v>441</v>
      </c>
      <c r="Q64" s="3" t="s">
        <v>441</v>
      </c>
      <c r="R64" s="3" t="s">
        <v>441</v>
      </c>
      <c r="S64" s="3" t="s">
        <v>441</v>
      </c>
      <c r="T64" s="3" t="s">
        <v>441</v>
      </c>
      <c r="U64" s="3" t="s">
        <v>441</v>
      </c>
      <c r="V64" s="3" t="s">
        <v>441</v>
      </c>
      <c r="W64" s="3" t="s">
        <v>441</v>
      </c>
      <c r="X64" s="3" t="s">
        <v>441</v>
      </c>
      <c r="Y64" s="3" t="s">
        <v>441</v>
      </c>
      <c r="Z64" s="3" t="s">
        <v>441</v>
      </c>
      <c r="AA64" s="3" t="s">
        <v>441</v>
      </c>
      <c r="AB64" s="3" t="s">
        <v>441</v>
      </c>
      <c r="AC64" s="3" t="s">
        <v>441</v>
      </c>
      <c r="AD64" s="3" t="s">
        <v>441</v>
      </c>
      <c r="AE64" s="51"/>
      <c r="AF64" s="22" t="s">
        <v>443</v>
      </c>
      <c r="AG64" s="22" t="s">
        <v>443</v>
      </c>
      <c r="AH64" s="22" t="s">
        <v>443</v>
      </c>
      <c r="AI64" s="22" t="s">
        <v>443</v>
      </c>
      <c r="AJ64" s="22" t="s">
        <v>443</v>
      </c>
      <c r="AK64" s="22" t="s">
        <v>442</v>
      </c>
      <c r="AL64" s="40" t="s">
        <v>160</v>
      </c>
    </row>
    <row r="65" spans="1:38" ht="26.25" customHeight="1" thickBot="1" x14ac:dyDescent="0.25">
      <c r="A65" s="60" t="s">
        <v>53</v>
      </c>
      <c r="B65" s="64" t="s">
        <v>161</v>
      </c>
      <c r="C65" s="61" t="s">
        <v>162</v>
      </c>
      <c r="D65" s="62"/>
      <c r="E65" s="3" t="s">
        <v>441</v>
      </c>
      <c r="F65" s="3" t="s">
        <v>442</v>
      </c>
      <c r="G65" s="3" t="s">
        <v>441</v>
      </c>
      <c r="H65" s="3" t="s">
        <v>441</v>
      </c>
      <c r="I65" s="3" t="s">
        <v>441</v>
      </c>
      <c r="J65" s="3" t="s">
        <v>441</v>
      </c>
      <c r="K65" s="3" t="s">
        <v>441</v>
      </c>
      <c r="L65" s="3" t="s">
        <v>441</v>
      </c>
      <c r="M65" s="3" t="s">
        <v>441</v>
      </c>
      <c r="N65" s="3" t="s">
        <v>441</v>
      </c>
      <c r="O65" s="3" t="s">
        <v>441</v>
      </c>
      <c r="P65" s="3" t="s">
        <v>441</v>
      </c>
      <c r="Q65" s="3" t="s">
        <v>441</v>
      </c>
      <c r="R65" s="3" t="s">
        <v>441</v>
      </c>
      <c r="S65" s="3" t="s">
        <v>441</v>
      </c>
      <c r="T65" s="3" t="s">
        <v>441</v>
      </c>
      <c r="U65" s="3" t="s">
        <v>441</v>
      </c>
      <c r="V65" s="3" t="s">
        <v>441</v>
      </c>
      <c r="W65" s="3" t="s">
        <v>441</v>
      </c>
      <c r="X65" s="3" t="s">
        <v>441</v>
      </c>
      <c r="Y65" s="3" t="s">
        <v>441</v>
      </c>
      <c r="Z65" s="3" t="s">
        <v>441</v>
      </c>
      <c r="AA65" s="3" t="s">
        <v>441</v>
      </c>
      <c r="AB65" s="3" t="s">
        <v>441</v>
      </c>
      <c r="AC65" s="3" t="s">
        <v>441</v>
      </c>
      <c r="AD65" s="3" t="s">
        <v>441</v>
      </c>
      <c r="AE65" s="51"/>
      <c r="AF65" s="22" t="s">
        <v>443</v>
      </c>
      <c r="AG65" s="22" t="s">
        <v>443</v>
      </c>
      <c r="AH65" s="22" t="s">
        <v>443</v>
      </c>
      <c r="AI65" s="22" t="s">
        <v>443</v>
      </c>
      <c r="AJ65" s="22" t="s">
        <v>443</v>
      </c>
      <c r="AK65" s="22" t="s">
        <v>442</v>
      </c>
      <c r="AL65" s="40" t="s">
        <v>163</v>
      </c>
    </row>
    <row r="66" spans="1:38" ht="26.25" customHeight="1" thickBot="1" x14ac:dyDescent="0.25">
      <c r="A66" s="60" t="s">
        <v>53</v>
      </c>
      <c r="B66" s="64" t="s">
        <v>164</v>
      </c>
      <c r="C66" s="61" t="s">
        <v>165</v>
      </c>
      <c r="D66" s="62"/>
      <c r="E66" s="3" t="s">
        <v>441</v>
      </c>
      <c r="F66" s="3" t="s">
        <v>442</v>
      </c>
      <c r="G66" s="3" t="s">
        <v>441</v>
      </c>
      <c r="H66" s="3" t="s">
        <v>441</v>
      </c>
      <c r="I66" s="3" t="s">
        <v>441</v>
      </c>
      <c r="J66" s="3" t="s">
        <v>441</v>
      </c>
      <c r="K66" s="3" t="s">
        <v>441</v>
      </c>
      <c r="L66" s="3" t="s">
        <v>441</v>
      </c>
      <c r="M66" s="3" t="s">
        <v>441</v>
      </c>
      <c r="N66" s="3" t="s">
        <v>441</v>
      </c>
      <c r="O66" s="3" t="s">
        <v>441</v>
      </c>
      <c r="P66" s="3" t="s">
        <v>441</v>
      </c>
      <c r="Q66" s="3" t="s">
        <v>441</v>
      </c>
      <c r="R66" s="3" t="s">
        <v>441</v>
      </c>
      <c r="S66" s="3" t="s">
        <v>441</v>
      </c>
      <c r="T66" s="3" t="s">
        <v>441</v>
      </c>
      <c r="U66" s="3" t="s">
        <v>441</v>
      </c>
      <c r="V66" s="3" t="s">
        <v>441</v>
      </c>
      <c r="W66" s="3" t="s">
        <v>441</v>
      </c>
      <c r="X66" s="3" t="s">
        <v>441</v>
      </c>
      <c r="Y66" s="3" t="s">
        <v>441</v>
      </c>
      <c r="Z66" s="3" t="s">
        <v>441</v>
      </c>
      <c r="AA66" s="3" t="s">
        <v>441</v>
      </c>
      <c r="AB66" s="3" t="s">
        <v>441</v>
      </c>
      <c r="AC66" s="3" t="s">
        <v>441</v>
      </c>
      <c r="AD66" s="3" t="s">
        <v>441</v>
      </c>
      <c r="AE66" s="51"/>
      <c r="AF66" s="22" t="s">
        <v>443</v>
      </c>
      <c r="AG66" s="22" t="s">
        <v>443</v>
      </c>
      <c r="AH66" s="22" t="s">
        <v>443</v>
      </c>
      <c r="AI66" s="22" t="s">
        <v>443</v>
      </c>
      <c r="AJ66" s="22" t="s">
        <v>443</v>
      </c>
      <c r="AK66" s="22" t="s">
        <v>442</v>
      </c>
      <c r="AL66" s="40" t="s">
        <v>166</v>
      </c>
    </row>
    <row r="67" spans="1:38" ht="26.25" customHeight="1" thickBot="1" x14ac:dyDescent="0.25">
      <c r="A67" s="60" t="s">
        <v>53</v>
      </c>
      <c r="B67" s="64" t="s">
        <v>167</v>
      </c>
      <c r="C67" s="61" t="s">
        <v>168</v>
      </c>
      <c r="D67" s="62"/>
      <c r="E67" s="3" t="s">
        <v>441</v>
      </c>
      <c r="F67" s="3" t="s">
        <v>444</v>
      </c>
      <c r="G67" s="3" t="s">
        <v>441</v>
      </c>
      <c r="H67" s="3" t="s">
        <v>441</v>
      </c>
      <c r="I67" s="3" t="s">
        <v>441</v>
      </c>
      <c r="J67" s="3" t="s">
        <v>441</v>
      </c>
      <c r="K67" s="3" t="s">
        <v>441</v>
      </c>
      <c r="L67" s="3" t="s">
        <v>441</v>
      </c>
      <c r="M67" s="3" t="s">
        <v>441</v>
      </c>
      <c r="N67" s="3" t="s">
        <v>441</v>
      </c>
      <c r="O67" s="3" t="s">
        <v>441</v>
      </c>
      <c r="P67" s="3" t="s">
        <v>441</v>
      </c>
      <c r="Q67" s="3" t="s">
        <v>441</v>
      </c>
      <c r="R67" s="3" t="s">
        <v>441</v>
      </c>
      <c r="S67" s="3" t="s">
        <v>441</v>
      </c>
      <c r="T67" s="3" t="s">
        <v>441</v>
      </c>
      <c r="U67" s="3" t="s">
        <v>441</v>
      </c>
      <c r="V67" s="3" t="s">
        <v>441</v>
      </c>
      <c r="W67" s="3" t="s">
        <v>441</v>
      </c>
      <c r="X67" s="3" t="s">
        <v>441</v>
      </c>
      <c r="Y67" s="3" t="s">
        <v>441</v>
      </c>
      <c r="Z67" s="3" t="s">
        <v>441</v>
      </c>
      <c r="AA67" s="3" t="s">
        <v>441</v>
      </c>
      <c r="AB67" s="3" t="s">
        <v>441</v>
      </c>
      <c r="AC67" s="3" t="s">
        <v>441</v>
      </c>
      <c r="AD67" s="3" t="s">
        <v>441</v>
      </c>
      <c r="AE67" s="51"/>
      <c r="AF67" s="22" t="s">
        <v>443</v>
      </c>
      <c r="AG67" s="22" t="s">
        <v>443</v>
      </c>
      <c r="AH67" s="22" t="s">
        <v>443</v>
      </c>
      <c r="AI67" s="22" t="s">
        <v>443</v>
      </c>
      <c r="AJ67" s="22" t="s">
        <v>443</v>
      </c>
      <c r="AK67" s="22" t="s">
        <v>442</v>
      </c>
      <c r="AL67" s="40" t="s">
        <v>169</v>
      </c>
    </row>
    <row r="68" spans="1:38" ht="26.25" customHeight="1" thickBot="1" x14ac:dyDescent="0.25">
      <c r="A68" s="60" t="s">
        <v>53</v>
      </c>
      <c r="B68" s="64" t="s">
        <v>170</v>
      </c>
      <c r="C68" s="61" t="s">
        <v>171</v>
      </c>
      <c r="D68" s="62"/>
      <c r="E68" s="3" t="s">
        <v>441</v>
      </c>
      <c r="F68" s="3" t="s">
        <v>443</v>
      </c>
      <c r="G68" s="3" t="s">
        <v>443</v>
      </c>
      <c r="H68" s="3" t="s">
        <v>443</v>
      </c>
      <c r="I68" s="3" t="s">
        <v>443</v>
      </c>
      <c r="J68" s="3" t="s">
        <v>443</v>
      </c>
      <c r="K68" s="3" t="s">
        <v>443</v>
      </c>
      <c r="L68" s="3" t="s">
        <v>443</v>
      </c>
      <c r="M68" s="3" t="s">
        <v>443</v>
      </c>
      <c r="N68" s="3" t="s">
        <v>443</v>
      </c>
      <c r="O68" s="3" t="s">
        <v>443</v>
      </c>
      <c r="P68" s="3" t="s">
        <v>443</v>
      </c>
      <c r="Q68" s="3" t="s">
        <v>443</v>
      </c>
      <c r="R68" s="3" t="s">
        <v>443</v>
      </c>
      <c r="S68" s="3" t="s">
        <v>443</v>
      </c>
      <c r="T68" s="3" t="s">
        <v>443</v>
      </c>
      <c r="U68" s="3" t="s">
        <v>443</v>
      </c>
      <c r="V68" s="3" t="s">
        <v>443</v>
      </c>
      <c r="W68" s="3" t="s">
        <v>443</v>
      </c>
      <c r="X68" s="3" t="s">
        <v>443</v>
      </c>
      <c r="Y68" s="3" t="s">
        <v>443</v>
      </c>
      <c r="Z68" s="3" t="s">
        <v>443</v>
      </c>
      <c r="AA68" s="3" t="s">
        <v>443</v>
      </c>
      <c r="AB68" s="3" t="s">
        <v>443</v>
      </c>
      <c r="AC68" s="3" t="s">
        <v>443</v>
      </c>
      <c r="AD68" s="3" t="s">
        <v>443</v>
      </c>
      <c r="AE68" s="51"/>
      <c r="AF68" s="22" t="s">
        <v>443</v>
      </c>
      <c r="AG68" s="22" t="s">
        <v>443</v>
      </c>
      <c r="AH68" s="22" t="s">
        <v>443</v>
      </c>
      <c r="AI68" s="22" t="s">
        <v>443</v>
      </c>
      <c r="AJ68" s="22" t="s">
        <v>443</v>
      </c>
      <c r="AK68" s="22" t="s">
        <v>442</v>
      </c>
      <c r="AL68" s="40" t="s">
        <v>172</v>
      </c>
    </row>
    <row r="69" spans="1:38" ht="26.25" customHeight="1" thickBot="1" x14ac:dyDescent="0.25">
      <c r="A69" s="60" t="s">
        <v>53</v>
      </c>
      <c r="B69" s="60" t="s">
        <v>173</v>
      </c>
      <c r="C69" s="61" t="s">
        <v>174</v>
      </c>
      <c r="D69" s="67"/>
      <c r="E69" s="3" t="s">
        <v>441</v>
      </c>
      <c r="F69" s="3" t="s">
        <v>443</v>
      </c>
      <c r="G69" s="3" t="s">
        <v>441</v>
      </c>
      <c r="H69" s="3" t="s">
        <v>441</v>
      </c>
      <c r="I69" s="3" t="s">
        <v>441</v>
      </c>
      <c r="J69" s="3" t="s">
        <v>441</v>
      </c>
      <c r="K69" s="3" t="s">
        <v>441</v>
      </c>
      <c r="L69" s="3" t="s">
        <v>441</v>
      </c>
      <c r="M69" s="3" t="s">
        <v>441</v>
      </c>
      <c r="N69" s="3" t="s">
        <v>441</v>
      </c>
      <c r="O69" s="3" t="s">
        <v>441</v>
      </c>
      <c r="P69" s="3" t="s">
        <v>441</v>
      </c>
      <c r="Q69" s="3" t="s">
        <v>441</v>
      </c>
      <c r="R69" s="3" t="s">
        <v>441</v>
      </c>
      <c r="S69" s="3" t="s">
        <v>441</v>
      </c>
      <c r="T69" s="3" t="s">
        <v>441</v>
      </c>
      <c r="U69" s="3" t="s">
        <v>441</v>
      </c>
      <c r="V69" s="3" t="s">
        <v>441</v>
      </c>
      <c r="W69" s="3" t="s">
        <v>441</v>
      </c>
      <c r="X69" s="3" t="s">
        <v>441</v>
      </c>
      <c r="Y69" s="3" t="s">
        <v>441</v>
      </c>
      <c r="Z69" s="3" t="s">
        <v>441</v>
      </c>
      <c r="AA69" s="3" t="s">
        <v>441</v>
      </c>
      <c r="AB69" s="3" t="s">
        <v>441</v>
      </c>
      <c r="AC69" s="3" t="s">
        <v>441</v>
      </c>
      <c r="AD69" s="3" t="s">
        <v>441</v>
      </c>
      <c r="AE69" s="51"/>
      <c r="AF69" s="22" t="s">
        <v>443</v>
      </c>
      <c r="AG69" s="22" t="s">
        <v>443</v>
      </c>
      <c r="AH69" s="22" t="s">
        <v>443</v>
      </c>
      <c r="AI69" s="22" t="s">
        <v>443</v>
      </c>
      <c r="AJ69" s="22" t="s">
        <v>443</v>
      </c>
      <c r="AK69" s="22" t="s">
        <v>442</v>
      </c>
      <c r="AL69" s="40" t="s">
        <v>175</v>
      </c>
    </row>
    <row r="70" spans="1:38" ht="26.25" customHeight="1" thickBot="1" x14ac:dyDescent="0.25">
      <c r="A70" s="60" t="s">
        <v>53</v>
      </c>
      <c r="B70" s="60" t="s">
        <v>176</v>
      </c>
      <c r="C70" s="61" t="s">
        <v>385</v>
      </c>
      <c r="D70" s="67"/>
      <c r="E70" s="3" t="s">
        <v>441</v>
      </c>
      <c r="F70" s="3" t="s">
        <v>443</v>
      </c>
      <c r="G70" s="3" t="s">
        <v>441</v>
      </c>
      <c r="H70" s="3" t="s">
        <v>441</v>
      </c>
      <c r="I70" s="3" t="s">
        <v>441</v>
      </c>
      <c r="J70" s="3" t="s">
        <v>441</v>
      </c>
      <c r="K70" s="3" t="s">
        <v>441</v>
      </c>
      <c r="L70" s="3" t="s">
        <v>441</v>
      </c>
      <c r="M70" s="3" t="s">
        <v>441</v>
      </c>
      <c r="N70" s="3" t="s">
        <v>441</v>
      </c>
      <c r="O70" s="3" t="s">
        <v>441</v>
      </c>
      <c r="P70" s="3" t="s">
        <v>441</v>
      </c>
      <c r="Q70" s="3" t="s">
        <v>441</v>
      </c>
      <c r="R70" s="3" t="s">
        <v>441</v>
      </c>
      <c r="S70" s="3" t="s">
        <v>441</v>
      </c>
      <c r="T70" s="3" t="s">
        <v>441</v>
      </c>
      <c r="U70" s="3" t="s">
        <v>441</v>
      </c>
      <c r="V70" s="3" t="s">
        <v>441</v>
      </c>
      <c r="W70" s="3" t="s">
        <v>441</v>
      </c>
      <c r="X70" s="3" t="s">
        <v>441</v>
      </c>
      <c r="Y70" s="3" t="s">
        <v>441</v>
      </c>
      <c r="Z70" s="3" t="s">
        <v>441</v>
      </c>
      <c r="AA70" s="3" t="s">
        <v>441</v>
      </c>
      <c r="AB70" s="3" t="s">
        <v>441</v>
      </c>
      <c r="AC70" s="3" t="s">
        <v>441</v>
      </c>
      <c r="AD70" s="3" t="s">
        <v>441</v>
      </c>
      <c r="AE70" s="51"/>
      <c r="AF70" s="22" t="s">
        <v>443</v>
      </c>
      <c r="AG70" s="22" t="s">
        <v>443</v>
      </c>
      <c r="AH70" s="22" t="s">
        <v>443</v>
      </c>
      <c r="AI70" s="22" t="s">
        <v>443</v>
      </c>
      <c r="AJ70" s="22" t="s">
        <v>443</v>
      </c>
      <c r="AK70" s="22" t="s">
        <v>443</v>
      </c>
      <c r="AL70" s="40" t="s">
        <v>412</v>
      </c>
    </row>
    <row r="71" spans="1:38" ht="26.25" customHeight="1" thickBot="1" x14ac:dyDescent="0.25">
      <c r="A71" s="60" t="s">
        <v>53</v>
      </c>
      <c r="B71" s="60" t="s">
        <v>177</v>
      </c>
      <c r="C71" s="61" t="s">
        <v>178</v>
      </c>
      <c r="D71" s="67"/>
      <c r="E71" s="3" t="s">
        <v>441</v>
      </c>
      <c r="F71" s="3" t="s">
        <v>444</v>
      </c>
      <c r="G71" s="3" t="s">
        <v>441</v>
      </c>
      <c r="H71" s="3" t="s">
        <v>441</v>
      </c>
      <c r="I71" s="3" t="s">
        <v>441</v>
      </c>
      <c r="J71" s="3" t="s">
        <v>441</v>
      </c>
      <c r="K71" s="3" t="s">
        <v>441</v>
      </c>
      <c r="L71" s="3" t="s">
        <v>441</v>
      </c>
      <c r="M71" s="3" t="s">
        <v>441</v>
      </c>
      <c r="N71" s="3" t="s">
        <v>441</v>
      </c>
      <c r="O71" s="3" t="s">
        <v>441</v>
      </c>
      <c r="P71" s="3" t="s">
        <v>441</v>
      </c>
      <c r="Q71" s="3" t="s">
        <v>441</v>
      </c>
      <c r="R71" s="3" t="s">
        <v>441</v>
      </c>
      <c r="S71" s="3" t="s">
        <v>441</v>
      </c>
      <c r="T71" s="3" t="s">
        <v>441</v>
      </c>
      <c r="U71" s="3" t="s">
        <v>441</v>
      </c>
      <c r="V71" s="3" t="s">
        <v>441</v>
      </c>
      <c r="W71" s="3" t="s">
        <v>441</v>
      </c>
      <c r="X71" s="3" t="s">
        <v>441</v>
      </c>
      <c r="Y71" s="3" t="s">
        <v>441</v>
      </c>
      <c r="Z71" s="3" t="s">
        <v>441</v>
      </c>
      <c r="AA71" s="3" t="s">
        <v>441</v>
      </c>
      <c r="AB71" s="3" t="s">
        <v>441</v>
      </c>
      <c r="AC71" s="3" t="s">
        <v>441</v>
      </c>
      <c r="AD71" s="3" t="s">
        <v>441</v>
      </c>
      <c r="AE71" s="51"/>
      <c r="AF71" s="22" t="s">
        <v>443</v>
      </c>
      <c r="AG71" s="22" t="s">
        <v>443</v>
      </c>
      <c r="AH71" s="22" t="s">
        <v>443</v>
      </c>
      <c r="AI71" s="22" t="s">
        <v>443</v>
      </c>
      <c r="AJ71" s="22" t="s">
        <v>443</v>
      </c>
      <c r="AK71" s="22" t="s">
        <v>444</v>
      </c>
      <c r="AL71" s="40" t="s">
        <v>412</v>
      </c>
    </row>
    <row r="72" spans="1:38" ht="26.25" customHeight="1" thickBot="1" x14ac:dyDescent="0.25">
      <c r="A72" s="60" t="s">
        <v>53</v>
      </c>
      <c r="B72" s="60" t="s">
        <v>179</v>
      </c>
      <c r="C72" s="61" t="s">
        <v>180</v>
      </c>
      <c r="D72" s="62"/>
      <c r="E72" s="3" t="s">
        <v>441</v>
      </c>
      <c r="F72" s="3">
        <v>0.13750000000000001</v>
      </c>
      <c r="G72" s="3" t="s">
        <v>441</v>
      </c>
      <c r="H72" s="3" t="s">
        <v>441</v>
      </c>
      <c r="I72" s="3" t="s">
        <v>441</v>
      </c>
      <c r="J72" s="3" t="s">
        <v>441</v>
      </c>
      <c r="K72" s="3" t="s">
        <v>441</v>
      </c>
      <c r="L72" s="3" t="s">
        <v>441</v>
      </c>
      <c r="M72" s="3" t="s">
        <v>441</v>
      </c>
      <c r="N72" s="3" t="s">
        <v>441</v>
      </c>
      <c r="O72" s="3" t="s">
        <v>441</v>
      </c>
      <c r="P72" s="3" t="s">
        <v>441</v>
      </c>
      <c r="Q72" s="3" t="s">
        <v>441</v>
      </c>
      <c r="R72" s="3" t="s">
        <v>441</v>
      </c>
      <c r="S72" s="3" t="s">
        <v>441</v>
      </c>
      <c r="T72" s="3" t="s">
        <v>441</v>
      </c>
      <c r="U72" s="3" t="s">
        <v>441</v>
      </c>
      <c r="V72" s="3" t="s">
        <v>441</v>
      </c>
      <c r="W72" s="3" t="s">
        <v>441</v>
      </c>
      <c r="X72" s="3" t="s">
        <v>441</v>
      </c>
      <c r="Y72" s="3" t="s">
        <v>441</v>
      </c>
      <c r="Z72" s="3" t="s">
        <v>441</v>
      </c>
      <c r="AA72" s="3" t="s">
        <v>441</v>
      </c>
      <c r="AB72" s="3" t="s">
        <v>441</v>
      </c>
      <c r="AC72" s="3" t="s">
        <v>441</v>
      </c>
      <c r="AD72" s="3" t="s">
        <v>441</v>
      </c>
      <c r="AE72" s="51"/>
      <c r="AF72" s="22" t="s">
        <v>443</v>
      </c>
      <c r="AG72" s="22" t="s">
        <v>443</v>
      </c>
      <c r="AH72" s="22" t="s">
        <v>443</v>
      </c>
      <c r="AI72" s="22" t="s">
        <v>443</v>
      </c>
      <c r="AJ72" s="22" t="s">
        <v>443</v>
      </c>
      <c r="AK72" s="22">
        <v>916.43100000000004</v>
      </c>
      <c r="AL72" s="40" t="s">
        <v>181</v>
      </c>
    </row>
    <row r="73" spans="1:38" ht="26.25" customHeight="1" thickBot="1" x14ac:dyDescent="0.25">
      <c r="A73" s="60" t="s">
        <v>53</v>
      </c>
      <c r="B73" s="60" t="s">
        <v>182</v>
      </c>
      <c r="C73" s="61" t="s">
        <v>183</v>
      </c>
      <c r="D73" s="62"/>
      <c r="E73" s="3" t="s">
        <v>441</v>
      </c>
      <c r="F73" s="3" t="s">
        <v>444</v>
      </c>
      <c r="G73" s="3" t="s">
        <v>441</v>
      </c>
      <c r="H73" s="3" t="s">
        <v>441</v>
      </c>
      <c r="I73" s="3" t="s">
        <v>441</v>
      </c>
      <c r="J73" s="3" t="s">
        <v>441</v>
      </c>
      <c r="K73" s="3" t="s">
        <v>441</v>
      </c>
      <c r="L73" s="3" t="s">
        <v>441</v>
      </c>
      <c r="M73" s="3" t="s">
        <v>441</v>
      </c>
      <c r="N73" s="3" t="s">
        <v>441</v>
      </c>
      <c r="O73" s="3" t="s">
        <v>441</v>
      </c>
      <c r="P73" s="3" t="s">
        <v>441</v>
      </c>
      <c r="Q73" s="3" t="s">
        <v>441</v>
      </c>
      <c r="R73" s="3" t="s">
        <v>441</v>
      </c>
      <c r="S73" s="3" t="s">
        <v>441</v>
      </c>
      <c r="T73" s="3" t="s">
        <v>441</v>
      </c>
      <c r="U73" s="3" t="s">
        <v>441</v>
      </c>
      <c r="V73" s="3" t="s">
        <v>441</v>
      </c>
      <c r="W73" s="3" t="s">
        <v>441</v>
      </c>
      <c r="X73" s="3" t="s">
        <v>441</v>
      </c>
      <c r="Y73" s="3" t="s">
        <v>441</v>
      </c>
      <c r="Z73" s="3" t="s">
        <v>441</v>
      </c>
      <c r="AA73" s="3" t="s">
        <v>441</v>
      </c>
      <c r="AB73" s="3" t="s">
        <v>441</v>
      </c>
      <c r="AC73" s="3" t="s">
        <v>441</v>
      </c>
      <c r="AD73" s="3" t="s">
        <v>441</v>
      </c>
      <c r="AE73" s="51"/>
      <c r="AF73" s="22" t="s">
        <v>443</v>
      </c>
      <c r="AG73" s="22" t="s">
        <v>443</v>
      </c>
      <c r="AH73" s="22" t="s">
        <v>443</v>
      </c>
      <c r="AI73" s="22" t="s">
        <v>443</v>
      </c>
      <c r="AJ73" s="22" t="s">
        <v>443</v>
      </c>
      <c r="AK73" s="22">
        <v>73.748000000000005</v>
      </c>
      <c r="AL73" s="40" t="s">
        <v>184</v>
      </c>
    </row>
    <row r="74" spans="1:38" ht="26.25" customHeight="1" thickBot="1" x14ac:dyDescent="0.25">
      <c r="A74" s="60" t="s">
        <v>53</v>
      </c>
      <c r="B74" s="60" t="s">
        <v>185</v>
      </c>
      <c r="C74" s="61" t="s">
        <v>186</v>
      </c>
      <c r="D74" s="62"/>
      <c r="E74" s="3" t="s">
        <v>441</v>
      </c>
      <c r="F74" s="3" t="s">
        <v>444</v>
      </c>
      <c r="G74" s="3" t="s">
        <v>441</v>
      </c>
      <c r="H74" s="3" t="s">
        <v>441</v>
      </c>
      <c r="I74" s="3" t="s">
        <v>441</v>
      </c>
      <c r="J74" s="3" t="s">
        <v>441</v>
      </c>
      <c r="K74" s="3" t="s">
        <v>441</v>
      </c>
      <c r="L74" s="3" t="s">
        <v>441</v>
      </c>
      <c r="M74" s="3" t="s">
        <v>441</v>
      </c>
      <c r="N74" s="3" t="s">
        <v>441</v>
      </c>
      <c r="O74" s="3" t="s">
        <v>441</v>
      </c>
      <c r="P74" s="3" t="s">
        <v>441</v>
      </c>
      <c r="Q74" s="3" t="s">
        <v>441</v>
      </c>
      <c r="R74" s="3" t="s">
        <v>441</v>
      </c>
      <c r="S74" s="3" t="s">
        <v>441</v>
      </c>
      <c r="T74" s="3" t="s">
        <v>441</v>
      </c>
      <c r="U74" s="3" t="s">
        <v>441</v>
      </c>
      <c r="V74" s="3" t="s">
        <v>441</v>
      </c>
      <c r="W74" s="3" t="s">
        <v>441</v>
      </c>
      <c r="X74" s="3" t="s">
        <v>441</v>
      </c>
      <c r="Y74" s="3" t="s">
        <v>441</v>
      </c>
      <c r="Z74" s="3" t="s">
        <v>441</v>
      </c>
      <c r="AA74" s="3" t="s">
        <v>441</v>
      </c>
      <c r="AB74" s="3" t="s">
        <v>441</v>
      </c>
      <c r="AC74" s="3" t="s">
        <v>441</v>
      </c>
      <c r="AD74" s="3" t="s">
        <v>441</v>
      </c>
      <c r="AE74" s="51"/>
      <c r="AF74" s="22" t="s">
        <v>443</v>
      </c>
      <c r="AG74" s="22" t="s">
        <v>443</v>
      </c>
      <c r="AH74" s="22" t="s">
        <v>443</v>
      </c>
      <c r="AI74" s="22" t="s">
        <v>443</v>
      </c>
      <c r="AJ74" s="22" t="s">
        <v>443</v>
      </c>
      <c r="AK74" s="22" t="s">
        <v>444</v>
      </c>
      <c r="AL74" s="40" t="s">
        <v>187</v>
      </c>
    </row>
    <row r="75" spans="1:38" ht="26.25" customHeight="1" thickBot="1" x14ac:dyDescent="0.25">
      <c r="A75" s="60" t="s">
        <v>53</v>
      </c>
      <c r="B75" s="60" t="s">
        <v>188</v>
      </c>
      <c r="C75" s="61" t="s">
        <v>189</v>
      </c>
      <c r="D75" s="67"/>
      <c r="E75" s="3" t="s">
        <v>441</v>
      </c>
      <c r="F75" s="3" t="s">
        <v>443</v>
      </c>
      <c r="G75" s="3" t="s">
        <v>443</v>
      </c>
      <c r="H75" s="3" t="s">
        <v>443</v>
      </c>
      <c r="I75" s="3" t="s">
        <v>443</v>
      </c>
      <c r="J75" s="3" t="s">
        <v>443</v>
      </c>
      <c r="K75" s="3" t="s">
        <v>443</v>
      </c>
      <c r="L75" s="3" t="s">
        <v>443</v>
      </c>
      <c r="M75" s="3" t="s">
        <v>443</v>
      </c>
      <c r="N75" s="3" t="s">
        <v>443</v>
      </c>
      <c r="O75" s="3" t="s">
        <v>443</v>
      </c>
      <c r="P75" s="3" t="s">
        <v>443</v>
      </c>
      <c r="Q75" s="3" t="s">
        <v>443</v>
      </c>
      <c r="R75" s="3" t="s">
        <v>443</v>
      </c>
      <c r="S75" s="3" t="s">
        <v>443</v>
      </c>
      <c r="T75" s="3" t="s">
        <v>443</v>
      </c>
      <c r="U75" s="3" t="s">
        <v>443</v>
      </c>
      <c r="V75" s="3" t="s">
        <v>443</v>
      </c>
      <c r="W75" s="3" t="s">
        <v>443</v>
      </c>
      <c r="X75" s="3" t="s">
        <v>443</v>
      </c>
      <c r="Y75" s="3" t="s">
        <v>443</v>
      </c>
      <c r="Z75" s="3" t="s">
        <v>443</v>
      </c>
      <c r="AA75" s="3" t="s">
        <v>443</v>
      </c>
      <c r="AB75" s="3" t="s">
        <v>443</v>
      </c>
      <c r="AC75" s="3" t="s">
        <v>443</v>
      </c>
      <c r="AD75" s="3" t="s">
        <v>443</v>
      </c>
      <c r="AE75" s="51"/>
      <c r="AF75" s="22" t="s">
        <v>443</v>
      </c>
      <c r="AG75" s="22" t="s">
        <v>443</v>
      </c>
      <c r="AH75" s="22" t="s">
        <v>443</v>
      </c>
      <c r="AI75" s="22" t="s">
        <v>443</v>
      </c>
      <c r="AJ75" s="22" t="s">
        <v>443</v>
      </c>
      <c r="AK75" s="22" t="s">
        <v>444</v>
      </c>
      <c r="AL75" s="40" t="s">
        <v>190</v>
      </c>
    </row>
    <row r="76" spans="1:38" ht="26.25" customHeight="1" thickBot="1" x14ac:dyDescent="0.25">
      <c r="A76" s="60" t="s">
        <v>53</v>
      </c>
      <c r="B76" s="60" t="s">
        <v>191</v>
      </c>
      <c r="C76" s="61" t="s">
        <v>192</v>
      </c>
      <c r="D76" s="62"/>
      <c r="E76" s="3" t="s">
        <v>441</v>
      </c>
      <c r="F76" s="3" t="s">
        <v>444</v>
      </c>
      <c r="G76" s="3" t="s">
        <v>441</v>
      </c>
      <c r="H76" s="3" t="s">
        <v>441</v>
      </c>
      <c r="I76" s="3" t="s">
        <v>441</v>
      </c>
      <c r="J76" s="3" t="s">
        <v>441</v>
      </c>
      <c r="K76" s="3" t="s">
        <v>441</v>
      </c>
      <c r="L76" s="3" t="s">
        <v>441</v>
      </c>
      <c r="M76" s="3" t="s">
        <v>441</v>
      </c>
      <c r="N76" s="3" t="s">
        <v>441</v>
      </c>
      <c r="O76" s="3" t="s">
        <v>441</v>
      </c>
      <c r="P76" s="3" t="s">
        <v>441</v>
      </c>
      <c r="Q76" s="3" t="s">
        <v>441</v>
      </c>
      <c r="R76" s="3" t="s">
        <v>441</v>
      </c>
      <c r="S76" s="3" t="s">
        <v>441</v>
      </c>
      <c r="T76" s="3" t="s">
        <v>441</v>
      </c>
      <c r="U76" s="3" t="s">
        <v>441</v>
      </c>
      <c r="V76" s="3" t="s">
        <v>441</v>
      </c>
      <c r="W76" s="3" t="s">
        <v>441</v>
      </c>
      <c r="X76" s="3" t="s">
        <v>441</v>
      </c>
      <c r="Y76" s="3" t="s">
        <v>441</v>
      </c>
      <c r="Z76" s="3" t="s">
        <v>441</v>
      </c>
      <c r="AA76" s="3" t="s">
        <v>441</v>
      </c>
      <c r="AB76" s="3" t="s">
        <v>441</v>
      </c>
      <c r="AC76" s="3" t="s">
        <v>441</v>
      </c>
      <c r="AD76" s="3" t="s">
        <v>441</v>
      </c>
      <c r="AE76" s="51"/>
      <c r="AF76" s="22" t="s">
        <v>443</v>
      </c>
      <c r="AG76" s="22" t="s">
        <v>443</v>
      </c>
      <c r="AH76" s="22" t="s">
        <v>443</v>
      </c>
      <c r="AI76" s="22" t="s">
        <v>443</v>
      </c>
      <c r="AJ76" s="22" t="s">
        <v>443</v>
      </c>
      <c r="AK76" s="22">
        <v>71.021000000000001</v>
      </c>
      <c r="AL76" s="40" t="s">
        <v>193</v>
      </c>
    </row>
    <row r="77" spans="1:38" ht="26.25" customHeight="1" thickBot="1" x14ac:dyDescent="0.25">
      <c r="A77" s="60" t="s">
        <v>53</v>
      </c>
      <c r="B77" s="60" t="s">
        <v>194</v>
      </c>
      <c r="C77" s="61" t="s">
        <v>195</v>
      </c>
      <c r="D77" s="62"/>
      <c r="E77" s="3" t="s">
        <v>441</v>
      </c>
      <c r="F77" s="3" t="s">
        <v>444</v>
      </c>
      <c r="G77" s="3" t="s">
        <v>441</v>
      </c>
      <c r="H77" s="3" t="s">
        <v>441</v>
      </c>
      <c r="I77" s="3" t="s">
        <v>441</v>
      </c>
      <c r="J77" s="3" t="s">
        <v>441</v>
      </c>
      <c r="K77" s="3" t="s">
        <v>441</v>
      </c>
      <c r="L77" s="3" t="s">
        <v>441</v>
      </c>
      <c r="M77" s="3" t="s">
        <v>441</v>
      </c>
      <c r="N77" s="3" t="s">
        <v>441</v>
      </c>
      <c r="O77" s="3" t="s">
        <v>441</v>
      </c>
      <c r="P77" s="3" t="s">
        <v>441</v>
      </c>
      <c r="Q77" s="3" t="s">
        <v>441</v>
      </c>
      <c r="R77" s="3" t="s">
        <v>441</v>
      </c>
      <c r="S77" s="3" t="s">
        <v>441</v>
      </c>
      <c r="T77" s="3" t="s">
        <v>441</v>
      </c>
      <c r="U77" s="3" t="s">
        <v>441</v>
      </c>
      <c r="V77" s="3" t="s">
        <v>441</v>
      </c>
      <c r="W77" s="3" t="s">
        <v>441</v>
      </c>
      <c r="X77" s="3" t="s">
        <v>441</v>
      </c>
      <c r="Y77" s="3" t="s">
        <v>441</v>
      </c>
      <c r="Z77" s="3" t="s">
        <v>441</v>
      </c>
      <c r="AA77" s="3" t="s">
        <v>441</v>
      </c>
      <c r="AB77" s="3" t="s">
        <v>441</v>
      </c>
      <c r="AC77" s="3" t="s">
        <v>441</v>
      </c>
      <c r="AD77" s="3" t="s">
        <v>441</v>
      </c>
      <c r="AE77" s="51"/>
      <c r="AF77" s="22" t="s">
        <v>443</v>
      </c>
      <c r="AG77" s="22" t="s">
        <v>443</v>
      </c>
      <c r="AH77" s="22" t="s">
        <v>443</v>
      </c>
      <c r="AI77" s="22" t="s">
        <v>443</v>
      </c>
      <c r="AJ77" s="22" t="s">
        <v>443</v>
      </c>
      <c r="AK77" s="22">
        <v>70.539000000000001</v>
      </c>
      <c r="AL77" s="40" t="s">
        <v>196</v>
      </c>
    </row>
    <row r="78" spans="1:38" ht="26.25" customHeight="1" thickBot="1" x14ac:dyDescent="0.25">
      <c r="A78" s="60" t="s">
        <v>53</v>
      </c>
      <c r="B78" s="60" t="s">
        <v>197</v>
      </c>
      <c r="C78" s="61" t="s">
        <v>198</v>
      </c>
      <c r="D78" s="62"/>
      <c r="E78" s="3" t="s">
        <v>441</v>
      </c>
      <c r="F78" s="3" t="s">
        <v>444</v>
      </c>
      <c r="G78" s="3" t="s">
        <v>441</v>
      </c>
      <c r="H78" s="3" t="s">
        <v>441</v>
      </c>
      <c r="I78" s="3" t="s">
        <v>441</v>
      </c>
      <c r="J78" s="3" t="s">
        <v>441</v>
      </c>
      <c r="K78" s="3" t="s">
        <v>441</v>
      </c>
      <c r="L78" s="3" t="s">
        <v>441</v>
      </c>
      <c r="M78" s="3" t="s">
        <v>441</v>
      </c>
      <c r="N78" s="3" t="s">
        <v>441</v>
      </c>
      <c r="O78" s="3" t="s">
        <v>441</v>
      </c>
      <c r="P78" s="3" t="s">
        <v>441</v>
      </c>
      <c r="Q78" s="3" t="s">
        <v>441</v>
      </c>
      <c r="R78" s="3" t="s">
        <v>441</v>
      </c>
      <c r="S78" s="3" t="s">
        <v>441</v>
      </c>
      <c r="T78" s="3" t="s">
        <v>441</v>
      </c>
      <c r="U78" s="3" t="s">
        <v>441</v>
      </c>
      <c r="V78" s="3" t="s">
        <v>441</v>
      </c>
      <c r="W78" s="3" t="s">
        <v>441</v>
      </c>
      <c r="X78" s="3" t="s">
        <v>441</v>
      </c>
      <c r="Y78" s="3" t="s">
        <v>441</v>
      </c>
      <c r="Z78" s="3" t="s">
        <v>441</v>
      </c>
      <c r="AA78" s="3" t="s">
        <v>441</v>
      </c>
      <c r="AB78" s="3" t="s">
        <v>441</v>
      </c>
      <c r="AC78" s="3" t="s">
        <v>441</v>
      </c>
      <c r="AD78" s="3" t="s">
        <v>441</v>
      </c>
      <c r="AE78" s="51"/>
      <c r="AF78" s="22" t="s">
        <v>443</v>
      </c>
      <c r="AG78" s="22" t="s">
        <v>443</v>
      </c>
      <c r="AH78" s="22" t="s">
        <v>443</v>
      </c>
      <c r="AI78" s="22" t="s">
        <v>443</v>
      </c>
      <c r="AJ78" s="22" t="s">
        <v>443</v>
      </c>
      <c r="AK78" s="22" t="s">
        <v>443</v>
      </c>
      <c r="AL78" s="40" t="s">
        <v>199</v>
      </c>
    </row>
    <row r="79" spans="1:38" ht="26.25" customHeight="1" thickBot="1" x14ac:dyDescent="0.25">
      <c r="A79" s="60" t="s">
        <v>53</v>
      </c>
      <c r="B79" s="60" t="s">
        <v>200</v>
      </c>
      <c r="C79" s="61" t="s">
        <v>201</v>
      </c>
      <c r="D79" s="62"/>
      <c r="E79" s="3" t="s">
        <v>441</v>
      </c>
      <c r="F79" s="3" t="s">
        <v>444</v>
      </c>
      <c r="G79" s="3" t="s">
        <v>441</v>
      </c>
      <c r="H79" s="3" t="s">
        <v>441</v>
      </c>
      <c r="I79" s="3" t="s">
        <v>441</v>
      </c>
      <c r="J79" s="3" t="s">
        <v>441</v>
      </c>
      <c r="K79" s="3" t="s">
        <v>441</v>
      </c>
      <c r="L79" s="3" t="s">
        <v>441</v>
      </c>
      <c r="M79" s="3" t="s">
        <v>441</v>
      </c>
      <c r="N79" s="3" t="s">
        <v>441</v>
      </c>
      <c r="O79" s="3" t="s">
        <v>441</v>
      </c>
      <c r="P79" s="3" t="s">
        <v>441</v>
      </c>
      <c r="Q79" s="3" t="s">
        <v>441</v>
      </c>
      <c r="R79" s="3" t="s">
        <v>441</v>
      </c>
      <c r="S79" s="3" t="s">
        <v>441</v>
      </c>
      <c r="T79" s="3" t="s">
        <v>441</v>
      </c>
      <c r="U79" s="3" t="s">
        <v>441</v>
      </c>
      <c r="V79" s="3" t="s">
        <v>441</v>
      </c>
      <c r="W79" s="3" t="s">
        <v>441</v>
      </c>
      <c r="X79" s="3" t="s">
        <v>441</v>
      </c>
      <c r="Y79" s="3" t="s">
        <v>441</v>
      </c>
      <c r="Z79" s="3" t="s">
        <v>441</v>
      </c>
      <c r="AA79" s="3" t="s">
        <v>441</v>
      </c>
      <c r="AB79" s="3" t="s">
        <v>441</v>
      </c>
      <c r="AC79" s="3" t="s">
        <v>441</v>
      </c>
      <c r="AD79" s="3" t="s">
        <v>441</v>
      </c>
      <c r="AE79" s="51"/>
      <c r="AF79" s="22" t="s">
        <v>443</v>
      </c>
      <c r="AG79" s="22" t="s">
        <v>443</v>
      </c>
      <c r="AH79" s="22" t="s">
        <v>443</v>
      </c>
      <c r="AI79" s="22" t="s">
        <v>443</v>
      </c>
      <c r="AJ79" s="22" t="s">
        <v>443</v>
      </c>
      <c r="AK79" s="22" t="s">
        <v>442</v>
      </c>
      <c r="AL79" s="40" t="s">
        <v>202</v>
      </c>
    </row>
    <row r="80" spans="1:38" ht="26.25" customHeight="1" thickBot="1" x14ac:dyDescent="0.25">
      <c r="A80" s="60" t="s">
        <v>53</v>
      </c>
      <c r="B80" s="64" t="s">
        <v>203</v>
      </c>
      <c r="C80" s="66" t="s">
        <v>204</v>
      </c>
      <c r="D80" s="62"/>
      <c r="E80" s="3" t="s">
        <v>441</v>
      </c>
      <c r="F80" s="3" t="s">
        <v>444</v>
      </c>
      <c r="G80" s="3" t="s">
        <v>441</v>
      </c>
      <c r="H80" s="3" t="s">
        <v>441</v>
      </c>
      <c r="I80" s="3" t="s">
        <v>441</v>
      </c>
      <c r="J80" s="3" t="s">
        <v>441</v>
      </c>
      <c r="K80" s="3" t="s">
        <v>441</v>
      </c>
      <c r="L80" s="3" t="s">
        <v>441</v>
      </c>
      <c r="M80" s="3" t="s">
        <v>441</v>
      </c>
      <c r="N80" s="3" t="s">
        <v>441</v>
      </c>
      <c r="O80" s="3" t="s">
        <v>441</v>
      </c>
      <c r="P80" s="3" t="s">
        <v>441</v>
      </c>
      <c r="Q80" s="3" t="s">
        <v>441</v>
      </c>
      <c r="R80" s="3" t="s">
        <v>441</v>
      </c>
      <c r="S80" s="3" t="s">
        <v>441</v>
      </c>
      <c r="T80" s="3" t="s">
        <v>441</v>
      </c>
      <c r="U80" s="3" t="s">
        <v>441</v>
      </c>
      <c r="V80" s="3" t="s">
        <v>441</v>
      </c>
      <c r="W80" s="3" t="s">
        <v>441</v>
      </c>
      <c r="X80" s="3" t="s">
        <v>441</v>
      </c>
      <c r="Y80" s="3" t="s">
        <v>441</v>
      </c>
      <c r="Z80" s="3" t="s">
        <v>441</v>
      </c>
      <c r="AA80" s="3" t="s">
        <v>441</v>
      </c>
      <c r="AB80" s="3" t="s">
        <v>441</v>
      </c>
      <c r="AC80" s="3" t="s">
        <v>441</v>
      </c>
      <c r="AD80" s="3" t="s">
        <v>441</v>
      </c>
      <c r="AE80" s="51"/>
      <c r="AF80" s="22" t="s">
        <v>443</v>
      </c>
      <c r="AG80" s="22" t="s">
        <v>443</v>
      </c>
      <c r="AH80" s="22" t="s">
        <v>443</v>
      </c>
      <c r="AI80" s="22" t="s">
        <v>443</v>
      </c>
      <c r="AJ80" s="22" t="s">
        <v>443</v>
      </c>
      <c r="AK80" s="22" t="s">
        <v>444</v>
      </c>
      <c r="AL80" s="40" t="s">
        <v>412</v>
      </c>
    </row>
    <row r="81" spans="1:38" ht="26.25" customHeight="1" thickBot="1" x14ac:dyDescent="0.25">
      <c r="A81" s="60" t="s">
        <v>53</v>
      </c>
      <c r="B81" s="64" t="s">
        <v>205</v>
      </c>
      <c r="C81" s="66" t="s">
        <v>206</v>
      </c>
      <c r="D81" s="62"/>
      <c r="E81" s="3" t="s">
        <v>441</v>
      </c>
      <c r="F81" s="3" t="s">
        <v>444</v>
      </c>
      <c r="G81" s="3" t="s">
        <v>441</v>
      </c>
      <c r="H81" s="3" t="s">
        <v>441</v>
      </c>
      <c r="I81" s="3" t="s">
        <v>441</v>
      </c>
      <c r="J81" s="3" t="s">
        <v>441</v>
      </c>
      <c r="K81" s="3" t="s">
        <v>441</v>
      </c>
      <c r="L81" s="3" t="s">
        <v>441</v>
      </c>
      <c r="M81" s="3" t="s">
        <v>441</v>
      </c>
      <c r="N81" s="3" t="s">
        <v>441</v>
      </c>
      <c r="O81" s="3" t="s">
        <v>441</v>
      </c>
      <c r="P81" s="3" t="s">
        <v>441</v>
      </c>
      <c r="Q81" s="3" t="s">
        <v>441</v>
      </c>
      <c r="R81" s="3" t="s">
        <v>441</v>
      </c>
      <c r="S81" s="3" t="s">
        <v>441</v>
      </c>
      <c r="T81" s="3" t="s">
        <v>441</v>
      </c>
      <c r="U81" s="3" t="s">
        <v>441</v>
      </c>
      <c r="V81" s="3" t="s">
        <v>441</v>
      </c>
      <c r="W81" s="3" t="s">
        <v>441</v>
      </c>
      <c r="X81" s="3" t="s">
        <v>441</v>
      </c>
      <c r="Y81" s="3" t="s">
        <v>441</v>
      </c>
      <c r="Z81" s="3" t="s">
        <v>441</v>
      </c>
      <c r="AA81" s="3" t="s">
        <v>441</v>
      </c>
      <c r="AB81" s="3" t="s">
        <v>441</v>
      </c>
      <c r="AC81" s="3" t="s">
        <v>441</v>
      </c>
      <c r="AD81" s="3" t="s">
        <v>441</v>
      </c>
      <c r="AE81" s="51"/>
      <c r="AF81" s="22" t="s">
        <v>443</v>
      </c>
      <c r="AG81" s="22" t="s">
        <v>443</v>
      </c>
      <c r="AH81" s="22" t="s">
        <v>443</v>
      </c>
      <c r="AI81" s="22" t="s">
        <v>443</v>
      </c>
      <c r="AJ81" s="22" t="s">
        <v>443</v>
      </c>
      <c r="AK81" s="22" t="s">
        <v>444</v>
      </c>
      <c r="AL81" s="40" t="s">
        <v>207</v>
      </c>
    </row>
    <row r="82" spans="1:38" ht="26.25" customHeight="1" thickBot="1" x14ac:dyDescent="0.25">
      <c r="A82" s="60" t="s">
        <v>208</v>
      </c>
      <c r="B82" s="64" t="s">
        <v>209</v>
      </c>
      <c r="C82" s="70" t="s">
        <v>210</v>
      </c>
      <c r="D82" s="62"/>
      <c r="E82" s="3" t="s">
        <v>441</v>
      </c>
      <c r="F82" s="3">
        <v>2.0070000000000001</v>
      </c>
      <c r="G82" s="3" t="s">
        <v>441</v>
      </c>
      <c r="H82" s="3" t="s">
        <v>441</v>
      </c>
      <c r="I82" s="3" t="s">
        <v>441</v>
      </c>
      <c r="J82" s="3" t="s">
        <v>441</v>
      </c>
      <c r="K82" s="3" t="s">
        <v>441</v>
      </c>
      <c r="L82" s="3" t="s">
        <v>441</v>
      </c>
      <c r="M82" s="3" t="s">
        <v>441</v>
      </c>
      <c r="N82" s="3" t="s">
        <v>441</v>
      </c>
      <c r="O82" s="3" t="s">
        <v>441</v>
      </c>
      <c r="P82" s="3" t="s">
        <v>441</v>
      </c>
      <c r="Q82" s="3" t="s">
        <v>441</v>
      </c>
      <c r="R82" s="3" t="s">
        <v>441</v>
      </c>
      <c r="S82" s="3" t="s">
        <v>441</v>
      </c>
      <c r="T82" s="3" t="s">
        <v>441</v>
      </c>
      <c r="U82" s="3" t="s">
        <v>441</v>
      </c>
      <c r="V82" s="3" t="s">
        <v>441</v>
      </c>
      <c r="W82" s="3" t="s">
        <v>441</v>
      </c>
      <c r="X82" s="3" t="s">
        <v>441</v>
      </c>
      <c r="Y82" s="3" t="s">
        <v>441</v>
      </c>
      <c r="Z82" s="3" t="s">
        <v>441</v>
      </c>
      <c r="AA82" s="3" t="s">
        <v>441</v>
      </c>
      <c r="AB82" s="3" t="s">
        <v>441</v>
      </c>
      <c r="AC82" s="3" t="s">
        <v>441</v>
      </c>
      <c r="AD82" s="3" t="s">
        <v>441</v>
      </c>
      <c r="AE82" s="51"/>
      <c r="AF82" s="22" t="s">
        <v>443</v>
      </c>
      <c r="AG82" s="22" t="s">
        <v>443</v>
      </c>
      <c r="AH82" s="22" t="s">
        <v>443</v>
      </c>
      <c r="AI82" s="22" t="s">
        <v>443</v>
      </c>
      <c r="AJ82" s="22" t="s">
        <v>443</v>
      </c>
      <c r="AK82" s="22">
        <v>2007</v>
      </c>
      <c r="AL82" s="40" t="s">
        <v>219</v>
      </c>
    </row>
    <row r="83" spans="1:38" ht="26.25" customHeight="1" thickBot="1" x14ac:dyDescent="0.25">
      <c r="A83" s="60" t="s">
        <v>53</v>
      </c>
      <c r="B83" s="71" t="s">
        <v>211</v>
      </c>
      <c r="C83" s="72" t="s">
        <v>212</v>
      </c>
      <c r="D83" s="62"/>
      <c r="E83" s="3" t="s">
        <v>441</v>
      </c>
      <c r="F83" s="3" t="s">
        <v>443</v>
      </c>
      <c r="G83" s="3" t="s">
        <v>441</v>
      </c>
      <c r="H83" s="3" t="s">
        <v>441</v>
      </c>
      <c r="I83" s="3" t="s">
        <v>441</v>
      </c>
      <c r="J83" s="3" t="s">
        <v>441</v>
      </c>
      <c r="K83" s="3" t="s">
        <v>441</v>
      </c>
      <c r="L83" s="3" t="s">
        <v>441</v>
      </c>
      <c r="M83" s="3" t="s">
        <v>441</v>
      </c>
      <c r="N83" s="3" t="s">
        <v>441</v>
      </c>
      <c r="O83" s="3" t="s">
        <v>441</v>
      </c>
      <c r="P83" s="3" t="s">
        <v>441</v>
      </c>
      <c r="Q83" s="3" t="s">
        <v>441</v>
      </c>
      <c r="R83" s="3" t="s">
        <v>441</v>
      </c>
      <c r="S83" s="3" t="s">
        <v>441</v>
      </c>
      <c r="T83" s="3" t="s">
        <v>441</v>
      </c>
      <c r="U83" s="3" t="s">
        <v>441</v>
      </c>
      <c r="V83" s="3" t="s">
        <v>441</v>
      </c>
      <c r="W83" s="3" t="s">
        <v>441</v>
      </c>
      <c r="X83" s="3" t="s">
        <v>441</v>
      </c>
      <c r="Y83" s="3" t="s">
        <v>441</v>
      </c>
      <c r="Z83" s="3" t="s">
        <v>441</v>
      </c>
      <c r="AA83" s="3" t="s">
        <v>441</v>
      </c>
      <c r="AB83" s="3" t="s">
        <v>441</v>
      </c>
      <c r="AC83" s="3" t="s">
        <v>441</v>
      </c>
      <c r="AD83" s="3" t="s">
        <v>441</v>
      </c>
      <c r="AE83" s="51"/>
      <c r="AF83" s="22" t="s">
        <v>443</v>
      </c>
      <c r="AG83" s="22" t="s">
        <v>443</v>
      </c>
      <c r="AH83" s="22" t="s">
        <v>443</v>
      </c>
      <c r="AI83" s="22" t="s">
        <v>443</v>
      </c>
      <c r="AJ83" s="22" t="s">
        <v>443</v>
      </c>
      <c r="AK83" s="22" t="s">
        <v>444</v>
      </c>
      <c r="AL83" s="40" t="s">
        <v>412</v>
      </c>
    </row>
    <row r="84" spans="1:38" ht="26.25" customHeight="1" thickBot="1" x14ac:dyDescent="0.25">
      <c r="A84" s="60" t="s">
        <v>53</v>
      </c>
      <c r="B84" s="71" t="s">
        <v>213</v>
      </c>
      <c r="C84" s="72" t="s">
        <v>214</v>
      </c>
      <c r="D84" s="62"/>
      <c r="E84" s="3" t="s">
        <v>441</v>
      </c>
      <c r="F84" s="3" t="s">
        <v>443</v>
      </c>
      <c r="G84" s="3" t="s">
        <v>441</v>
      </c>
      <c r="H84" s="3" t="s">
        <v>441</v>
      </c>
      <c r="I84" s="3" t="s">
        <v>441</v>
      </c>
      <c r="J84" s="3" t="s">
        <v>441</v>
      </c>
      <c r="K84" s="3" t="s">
        <v>441</v>
      </c>
      <c r="L84" s="3" t="s">
        <v>441</v>
      </c>
      <c r="M84" s="3" t="s">
        <v>441</v>
      </c>
      <c r="N84" s="3" t="s">
        <v>441</v>
      </c>
      <c r="O84" s="3" t="s">
        <v>441</v>
      </c>
      <c r="P84" s="3" t="s">
        <v>441</v>
      </c>
      <c r="Q84" s="3" t="s">
        <v>441</v>
      </c>
      <c r="R84" s="3" t="s">
        <v>441</v>
      </c>
      <c r="S84" s="3" t="s">
        <v>441</v>
      </c>
      <c r="T84" s="3" t="s">
        <v>441</v>
      </c>
      <c r="U84" s="3" t="s">
        <v>441</v>
      </c>
      <c r="V84" s="3" t="s">
        <v>441</v>
      </c>
      <c r="W84" s="3" t="s">
        <v>441</v>
      </c>
      <c r="X84" s="3" t="s">
        <v>441</v>
      </c>
      <c r="Y84" s="3" t="s">
        <v>441</v>
      </c>
      <c r="Z84" s="3" t="s">
        <v>441</v>
      </c>
      <c r="AA84" s="3" t="s">
        <v>441</v>
      </c>
      <c r="AB84" s="3" t="s">
        <v>441</v>
      </c>
      <c r="AC84" s="3" t="s">
        <v>441</v>
      </c>
      <c r="AD84" s="3" t="s">
        <v>441</v>
      </c>
      <c r="AE84" s="51"/>
      <c r="AF84" s="22" t="s">
        <v>443</v>
      </c>
      <c r="AG84" s="22" t="s">
        <v>443</v>
      </c>
      <c r="AH84" s="22" t="s">
        <v>443</v>
      </c>
      <c r="AI84" s="22" t="s">
        <v>443</v>
      </c>
      <c r="AJ84" s="22" t="s">
        <v>443</v>
      </c>
      <c r="AK84" s="22" t="s">
        <v>444</v>
      </c>
      <c r="AL84" s="40" t="s">
        <v>412</v>
      </c>
    </row>
    <row r="85" spans="1:38" ht="26.25" customHeight="1" thickBot="1" x14ac:dyDescent="0.25">
      <c r="A85" s="60" t="s">
        <v>208</v>
      </c>
      <c r="B85" s="66" t="s">
        <v>215</v>
      </c>
      <c r="C85" s="72" t="s">
        <v>403</v>
      </c>
      <c r="D85" s="62"/>
      <c r="E85" s="3" t="s">
        <v>441</v>
      </c>
      <c r="F85" s="3">
        <v>2.5011270168590438</v>
      </c>
      <c r="G85" s="3" t="s">
        <v>441</v>
      </c>
      <c r="H85" s="3" t="s">
        <v>441</v>
      </c>
      <c r="I85" s="3" t="s">
        <v>441</v>
      </c>
      <c r="J85" s="3" t="s">
        <v>441</v>
      </c>
      <c r="K85" s="3" t="s">
        <v>441</v>
      </c>
      <c r="L85" s="3" t="s">
        <v>441</v>
      </c>
      <c r="M85" s="3" t="s">
        <v>441</v>
      </c>
      <c r="N85" s="3" t="s">
        <v>441</v>
      </c>
      <c r="O85" s="3" t="s">
        <v>441</v>
      </c>
      <c r="P85" s="3" t="s">
        <v>441</v>
      </c>
      <c r="Q85" s="3" t="s">
        <v>441</v>
      </c>
      <c r="R85" s="3" t="s">
        <v>441</v>
      </c>
      <c r="S85" s="3" t="s">
        <v>441</v>
      </c>
      <c r="T85" s="3" t="s">
        <v>441</v>
      </c>
      <c r="U85" s="3" t="s">
        <v>441</v>
      </c>
      <c r="V85" s="3" t="s">
        <v>441</v>
      </c>
      <c r="W85" s="3" t="s">
        <v>441</v>
      </c>
      <c r="X85" s="3" t="s">
        <v>441</v>
      </c>
      <c r="Y85" s="3" t="s">
        <v>441</v>
      </c>
      <c r="Z85" s="3" t="s">
        <v>441</v>
      </c>
      <c r="AA85" s="3" t="s">
        <v>441</v>
      </c>
      <c r="AB85" s="3" t="s">
        <v>441</v>
      </c>
      <c r="AC85" s="3" t="s">
        <v>441</v>
      </c>
      <c r="AD85" s="3" t="s">
        <v>441</v>
      </c>
      <c r="AE85" s="51"/>
      <c r="AF85" s="22" t="s">
        <v>443</v>
      </c>
      <c r="AG85" s="22" t="s">
        <v>443</v>
      </c>
      <c r="AH85" s="22" t="s">
        <v>443</v>
      </c>
      <c r="AI85" s="22" t="s">
        <v>443</v>
      </c>
      <c r="AJ85" s="22" t="s">
        <v>443</v>
      </c>
      <c r="AK85" s="22">
        <v>14.778708999999999</v>
      </c>
      <c r="AL85" s="40" t="s">
        <v>216</v>
      </c>
    </row>
    <row r="86" spans="1:38" ht="26.25" customHeight="1" thickBot="1" x14ac:dyDescent="0.25">
      <c r="A86" s="60" t="s">
        <v>208</v>
      </c>
      <c r="B86" s="66" t="s">
        <v>217</v>
      </c>
      <c r="C86" s="70" t="s">
        <v>218</v>
      </c>
      <c r="D86" s="62"/>
      <c r="E86" s="3" t="s">
        <v>441</v>
      </c>
      <c r="F86" s="3">
        <v>1.7059500000000001</v>
      </c>
      <c r="G86" s="3" t="s">
        <v>441</v>
      </c>
      <c r="H86" s="3" t="s">
        <v>441</v>
      </c>
      <c r="I86" s="3" t="s">
        <v>441</v>
      </c>
      <c r="J86" s="3" t="s">
        <v>441</v>
      </c>
      <c r="K86" s="3" t="s">
        <v>441</v>
      </c>
      <c r="L86" s="3" t="s">
        <v>441</v>
      </c>
      <c r="M86" s="3" t="s">
        <v>441</v>
      </c>
      <c r="N86" s="3" t="s">
        <v>441</v>
      </c>
      <c r="O86" s="3" t="s">
        <v>441</v>
      </c>
      <c r="P86" s="3" t="s">
        <v>441</v>
      </c>
      <c r="Q86" s="3" t="s">
        <v>441</v>
      </c>
      <c r="R86" s="3" t="s">
        <v>441</v>
      </c>
      <c r="S86" s="3" t="s">
        <v>441</v>
      </c>
      <c r="T86" s="3" t="s">
        <v>441</v>
      </c>
      <c r="U86" s="3" t="s">
        <v>441</v>
      </c>
      <c r="V86" s="3" t="s">
        <v>441</v>
      </c>
      <c r="W86" s="3" t="s">
        <v>441</v>
      </c>
      <c r="X86" s="3" t="s">
        <v>441</v>
      </c>
      <c r="Y86" s="3" t="s">
        <v>441</v>
      </c>
      <c r="Z86" s="3" t="s">
        <v>441</v>
      </c>
      <c r="AA86" s="3" t="s">
        <v>441</v>
      </c>
      <c r="AB86" s="3" t="s">
        <v>441</v>
      </c>
      <c r="AC86" s="3" t="s">
        <v>441</v>
      </c>
      <c r="AD86" s="3" t="s">
        <v>441</v>
      </c>
      <c r="AE86" s="51"/>
      <c r="AF86" s="22" t="s">
        <v>443</v>
      </c>
      <c r="AG86" s="22" t="s">
        <v>443</v>
      </c>
      <c r="AH86" s="22" t="s">
        <v>443</v>
      </c>
      <c r="AI86" s="22" t="s">
        <v>443</v>
      </c>
      <c r="AJ86" s="22" t="s">
        <v>443</v>
      </c>
      <c r="AK86" s="22">
        <v>2007</v>
      </c>
      <c r="AL86" s="40" t="s">
        <v>219</v>
      </c>
    </row>
    <row r="87" spans="1:38" ht="26.25" customHeight="1" thickBot="1" x14ac:dyDescent="0.25">
      <c r="A87" s="60" t="s">
        <v>208</v>
      </c>
      <c r="B87" s="66" t="s">
        <v>220</v>
      </c>
      <c r="C87" s="70" t="s">
        <v>221</v>
      </c>
      <c r="D87" s="62"/>
      <c r="E87" s="3" t="s">
        <v>441</v>
      </c>
      <c r="F87" s="3">
        <v>0.62217</v>
      </c>
      <c r="G87" s="3" t="s">
        <v>441</v>
      </c>
      <c r="H87" s="3" t="s">
        <v>441</v>
      </c>
      <c r="I87" s="3" t="s">
        <v>441</v>
      </c>
      <c r="J87" s="3" t="s">
        <v>441</v>
      </c>
      <c r="K87" s="3" t="s">
        <v>441</v>
      </c>
      <c r="L87" s="3" t="s">
        <v>441</v>
      </c>
      <c r="M87" s="3" t="s">
        <v>441</v>
      </c>
      <c r="N87" s="3" t="s">
        <v>441</v>
      </c>
      <c r="O87" s="3" t="s">
        <v>441</v>
      </c>
      <c r="P87" s="3" t="s">
        <v>441</v>
      </c>
      <c r="Q87" s="3" t="s">
        <v>441</v>
      </c>
      <c r="R87" s="3" t="s">
        <v>441</v>
      </c>
      <c r="S87" s="3" t="s">
        <v>441</v>
      </c>
      <c r="T87" s="3" t="s">
        <v>441</v>
      </c>
      <c r="U87" s="3" t="s">
        <v>441</v>
      </c>
      <c r="V87" s="3" t="s">
        <v>441</v>
      </c>
      <c r="W87" s="3" t="s">
        <v>441</v>
      </c>
      <c r="X87" s="3" t="s">
        <v>441</v>
      </c>
      <c r="Y87" s="3" t="s">
        <v>441</v>
      </c>
      <c r="Z87" s="3" t="s">
        <v>441</v>
      </c>
      <c r="AA87" s="3" t="s">
        <v>441</v>
      </c>
      <c r="AB87" s="3" t="s">
        <v>441</v>
      </c>
      <c r="AC87" s="3" t="s">
        <v>441</v>
      </c>
      <c r="AD87" s="3" t="s">
        <v>441</v>
      </c>
      <c r="AE87" s="51"/>
      <c r="AF87" s="22" t="s">
        <v>443</v>
      </c>
      <c r="AG87" s="22" t="s">
        <v>443</v>
      </c>
      <c r="AH87" s="22" t="s">
        <v>443</v>
      </c>
      <c r="AI87" s="22" t="s">
        <v>443</v>
      </c>
      <c r="AJ87" s="22" t="s">
        <v>443</v>
      </c>
      <c r="AK87" s="22">
        <v>2007</v>
      </c>
      <c r="AL87" s="40" t="s">
        <v>219</v>
      </c>
    </row>
    <row r="88" spans="1:38" ht="26.25" customHeight="1" thickBot="1" x14ac:dyDescent="0.25">
      <c r="A88" s="60" t="s">
        <v>208</v>
      </c>
      <c r="B88" s="66" t="s">
        <v>222</v>
      </c>
      <c r="C88" s="70" t="s">
        <v>223</v>
      </c>
      <c r="D88" s="62"/>
      <c r="E88" s="3" t="s">
        <v>441</v>
      </c>
      <c r="F88" s="3" t="s">
        <v>444</v>
      </c>
      <c r="G88" s="3" t="s">
        <v>441</v>
      </c>
      <c r="H88" s="3" t="s">
        <v>441</v>
      </c>
      <c r="I88" s="3" t="s">
        <v>441</v>
      </c>
      <c r="J88" s="3" t="s">
        <v>441</v>
      </c>
      <c r="K88" s="3" t="s">
        <v>441</v>
      </c>
      <c r="L88" s="3" t="s">
        <v>441</v>
      </c>
      <c r="M88" s="3" t="s">
        <v>441</v>
      </c>
      <c r="N88" s="3" t="s">
        <v>441</v>
      </c>
      <c r="O88" s="3" t="s">
        <v>441</v>
      </c>
      <c r="P88" s="3" t="s">
        <v>441</v>
      </c>
      <c r="Q88" s="3" t="s">
        <v>441</v>
      </c>
      <c r="R88" s="3" t="s">
        <v>441</v>
      </c>
      <c r="S88" s="3" t="s">
        <v>441</v>
      </c>
      <c r="T88" s="3" t="s">
        <v>441</v>
      </c>
      <c r="U88" s="3" t="s">
        <v>441</v>
      </c>
      <c r="V88" s="3" t="s">
        <v>441</v>
      </c>
      <c r="W88" s="3" t="s">
        <v>441</v>
      </c>
      <c r="X88" s="3" t="s">
        <v>441</v>
      </c>
      <c r="Y88" s="3" t="s">
        <v>441</v>
      </c>
      <c r="Z88" s="3" t="s">
        <v>441</v>
      </c>
      <c r="AA88" s="3" t="s">
        <v>441</v>
      </c>
      <c r="AB88" s="3" t="s">
        <v>441</v>
      </c>
      <c r="AC88" s="3" t="s">
        <v>441</v>
      </c>
      <c r="AD88" s="3" t="s">
        <v>441</v>
      </c>
      <c r="AE88" s="51"/>
      <c r="AF88" s="22" t="s">
        <v>443</v>
      </c>
      <c r="AG88" s="22" t="s">
        <v>443</v>
      </c>
      <c r="AH88" s="22" t="s">
        <v>443</v>
      </c>
      <c r="AI88" s="22" t="s">
        <v>443</v>
      </c>
      <c r="AJ88" s="22" t="s">
        <v>443</v>
      </c>
      <c r="AK88" s="22" t="s">
        <v>444</v>
      </c>
      <c r="AL88" s="40" t="s">
        <v>412</v>
      </c>
    </row>
    <row r="89" spans="1:38" ht="26.25" customHeight="1" thickBot="1" x14ac:dyDescent="0.25">
      <c r="A89" s="60" t="s">
        <v>208</v>
      </c>
      <c r="B89" s="66" t="s">
        <v>224</v>
      </c>
      <c r="C89" s="70" t="s">
        <v>225</v>
      </c>
      <c r="D89" s="62"/>
      <c r="E89" s="3" t="s">
        <v>441</v>
      </c>
      <c r="F89" s="3">
        <v>0.16700000000000001</v>
      </c>
      <c r="G89" s="3" t="s">
        <v>441</v>
      </c>
      <c r="H89" s="3" t="s">
        <v>441</v>
      </c>
      <c r="I89" s="3" t="s">
        <v>441</v>
      </c>
      <c r="J89" s="3" t="s">
        <v>441</v>
      </c>
      <c r="K89" s="3" t="s">
        <v>441</v>
      </c>
      <c r="L89" s="3" t="s">
        <v>441</v>
      </c>
      <c r="M89" s="3" t="s">
        <v>441</v>
      </c>
      <c r="N89" s="3" t="s">
        <v>441</v>
      </c>
      <c r="O89" s="3" t="s">
        <v>441</v>
      </c>
      <c r="P89" s="3" t="s">
        <v>441</v>
      </c>
      <c r="Q89" s="3" t="s">
        <v>441</v>
      </c>
      <c r="R89" s="3" t="s">
        <v>441</v>
      </c>
      <c r="S89" s="3" t="s">
        <v>441</v>
      </c>
      <c r="T89" s="3" t="s">
        <v>441</v>
      </c>
      <c r="U89" s="3" t="s">
        <v>441</v>
      </c>
      <c r="V89" s="3" t="s">
        <v>441</v>
      </c>
      <c r="W89" s="3" t="s">
        <v>441</v>
      </c>
      <c r="X89" s="3" t="s">
        <v>441</v>
      </c>
      <c r="Y89" s="3" t="s">
        <v>441</v>
      </c>
      <c r="Z89" s="3" t="s">
        <v>441</v>
      </c>
      <c r="AA89" s="3" t="s">
        <v>441</v>
      </c>
      <c r="AB89" s="3" t="s">
        <v>441</v>
      </c>
      <c r="AC89" s="3" t="s">
        <v>441</v>
      </c>
      <c r="AD89" s="3" t="s">
        <v>441</v>
      </c>
      <c r="AE89" s="51"/>
      <c r="AF89" s="22" t="s">
        <v>443</v>
      </c>
      <c r="AG89" s="22" t="s">
        <v>443</v>
      </c>
      <c r="AH89" s="22" t="s">
        <v>443</v>
      </c>
      <c r="AI89" s="22" t="s">
        <v>443</v>
      </c>
      <c r="AJ89" s="22" t="s">
        <v>443</v>
      </c>
      <c r="AK89" s="22">
        <v>0.245</v>
      </c>
      <c r="AL89" s="40" t="s">
        <v>412</v>
      </c>
    </row>
    <row r="90" spans="1:38" s="5" customFormat="1" ht="26.25" customHeight="1" thickBot="1" x14ac:dyDescent="0.25">
      <c r="A90" s="60" t="s">
        <v>208</v>
      </c>
      <c r="B90" s="66" t="s">
        <v>226</v>
      </c>
      <c r="C90" s="70" t="s">
        <v>227</v>
      </c>
      <c r="D90" s="62"/>
      <c r="E90" s="3" t="s">
        <v>441</v>
      </c>
      <c r="F90" s="3" t="s">
        <v>443</v>
      </c>
      <c r="G90" s="3" t="s">
        <v>443</v>
      </c>
      <c r="H90" s="3" t="s">
        <v>443</v>
      </c>
      <c r="I90" s="3" t="s">
        <v>443</v>
      </c>
      <c r="J90" s="3" t="s">
        <v>443</v>
      </c>
      <c r="K90" s="3" t="s">
        <v>443</v>
      </c>
      <c r="L90" s="3" t="s">
        <v>443</v>
      </c>
      <c r="M90" s="3" t="s">
        <v>443</v>
      </c>
      <c r="N90" s="3" t="s">
        <v>443</v>
      </c>
      <c r="O90" s="3" t="s">
        <v>443</v>
      </c>
      <c r="P90" s="3" t="s">
        <v>443</v>
      </c>
      <c r="Q90" s="3" t="s">
        <v>443</v>
      </c>
      <c r="R90" s="3" t="s">
        <v>443</v>
      </c>
      <c r="S90" s="3" t="s">
        <v>443</v>
      </c>
      <c r="T90" s="3" t="s">
        <v>443</v>
      </c>
      <c r="U90" s="3" t="s">
        <v>443</v>
      </c>
      <c r="V90" s="3" t="s">
        <v>443</v>
      </c>
      <c r="W90" s="3" t="s">
        <v>443</v>
      </c>
      <c r="X90" s="3" t="s">
        <v>443</v>
      </c>
      <c r="Y90" s="3" t="s">
        <v>443</v>
      </c>
      <c r="Z90" s="3" t="s">
        <v>443</v>
      </c>
      <c r="AA90" s="3" t="s">
        <v>443</v>
      </c>
      <c r="AB90" s="3" t="s">
        <v>443</v>
      </c>
      <c r="AC90" s="3" t="s">
        <v>443</v>
      </c>
      <c r="AD90" s="3" t="s">
        <v>443</v>
      </c>
      <c r="AE90" s="51"/>
      <c r="AF90" s="22" t="s">
        <v>443</v>
      </c>
      <c r="AG90" s="22" t="s">
        <v>443</v>
      </c>
      <c r="AH90" s="22" t="s">
        <v>443</v>
      </c>
      <c r="AI90" s="22" t="s">
        <v>443</v>
      </c>
      <c r="AJ90" s="22" t="s">
        <v>443</v>
      </c>
      <c r="AK90" s="22" t="s">
        <v>444</v>
      </c>
      <c r="AL90" s="40" t="s">
        <v>412</v>
      </c>
    </row>
    <row r="91" spans="1:38" ht="26.25" customHeight="1" thickBot="1" x14ac:dyDescent="0.25">
      <c r="A91" s="60" t="s">
        <v>208</v>
      </c>
      <c r="B91" s="64" t="s">
        <v>404</v>
      </c>
      <c r="C91" s="66" t="s">
        <v>228</v>
      </c>
      <c r="D91" s="62"/>
      <c r="E91" s="3" t="s">
        <v>441</v>
      </c>
      <c r="F91" s="3">
        <v>0.67068632039999998</v>
      </c>
      <c r="G91" s="3" t="s">
        <v>441</v>
      </c>
      <c r="H91" s="3" t="s">
        <v>441</v>
      </c>
      <c r="I91" s="3" t="s">
        <v>441</v>
      </c>
      <c r="J91" s="3" t="s">
        <v>441</v>
      </c>
      <c r="K91" s="3" t="s">
        <v>441</v>
      </c>
      <c r="L91" s="3" t="s">
        <v>441</v>
      </c>
      <c r="M91" s="3" t="s">
        <v>441</v>
      </c>
      <c r="N91" s="3" t="s">
        <v>441</v>
      </c>
      <c r="O91" s="3" t="s">
        <v>441</v>
      </c>
      <c r="P91" s="3" t="s">
        <v>441</v>
      </c>
      <c r="Q91" s="3" t="s">
        <v>441</v>
      </c>
      <c r="R91" s="3" t="s">
        <v>441</v>
      </c>
      <c r="S91" s="3" t="s">
        <v>441</v>
      </c>
      <c r="T91" s="3" t="s">
        <v>441</v>
      </c>
      <c r="U91" s="3" t="s">
        <v>441</v>
      </c>
      <c r="V91" s="3" t="s">
        <v>441</v>
      </c>
      <c r="W91" s="3" t="s">
        <v>441</v>
      </c>
      <c r="X91" s="3" t="s">
        <v>441</v>
      </c>
      <c r="Y91" s="3" t="s">
        <v>441</v>
      </c>
      <c r="Z91" s="3" t="s">
        <v>441</v>
      </c>
      <c r="AA91" s="3" t="s">
        <v>441</v>
      </c>
      <c r="AB91" s="3" t="s">
        <v>441</v>
      </c>
      <c r="AC91" s="3" t="s">
        <v>441</v>
      </c>
      <c r="AD91" s="3" t="s">
        <v>441</v>
      </c>
      <c r="AE91" s="51"/>
      <c r="AF91" s="22" t="s">
        <v>443</v>
      </c>
      <c r="AG91" s="22" t="s">
        <v>443</v>
      </c>
      <c r="AH91" s="22" t="s">
        <v>443</v>
      </c>
      <c r="AI91" s="22" t="s">
        <v>443</v>
      </c>
      <c r="AJ91" s="22" t="s">
        <v>443</v>
      </c>
      <c r="AK91" s="22" t="s">
        <v>444</v>
      </c>
      <c r="AL91" s="40" t="s">
        <v>412</v>
      </c>
    </row>
    <row r="92" spans="1:38" ht="26.25" customHeight="1" thickBot="1" x14ac:dyDescent="0.25">
      <c r="A92" s="60" t="s">
        <v>53</v>
      </c>
      <c r="B92" s="60" t="s">
        <v>229</v>
      </c>
      <c r="C92" s="61" t="s">
        <v>230</v>
      </c>
      <c r="D92" s="67"/>
      <c r="E92" s="3" t="s">
        <v>441</v>
      </c>
      <c r="F92" s="3" t="s">
        <v>444</v>
      </c>
      <c r="G92" s="3" t="s">
        <v>441</v>
      </c>
      <c r="H92" s="3" t="s">
        <v>441</v>
      </c>
      <c r="I92" s="3" t="s">
        <v>441</v>
      </c>
      <c r="J92" s="3" t="s">
        <v>441</v>
      </c>
      <c r="K92" s="3" t="s">
        <v>441</v>
      </c>
      <c r="L92" s="3" t="s">
        <v>441</v>
      </c>
      <c r="M92" s="3" t="s">
        <v>441</v>
      </c>
      <c r="N92" s="3" t="s">
        <v>441</v>
      </c>
      <c r="O92" s="3" t="s">
        <v>441</v>
      </c>
      <c r="P92" s="3" t="s">
        <v>441</v>
      </c>
      <c r="Q92" s="3" t="s">
        <v>441</v>
      </c>
      <c r="R92" s="3" t="s">
        <v>441</v>
      </c>
      <c r="S92" s="3" t="s">
        <v>441</v>
      </c>
      <c r="T92" s="3" t="s">
        <v>441</v>
      </c>
      <c r="U92" s="3" t="s">
        <v>441</v>
      </c>
      <c r="V92" s="3" t="s">
        <v>441</v>
      </c>
      <c r="W92" s="3" t="s">
        <v>441</v>
      </c>
      <c r="X92" s="3" t="s">
        <v>441</v>
      </c>
      <c r="Y92" s="3" t="s">
        <v>441</v>
      </c>
      <c r="Z92" s="3" t="s">
        <v>441</v>
      </c>
      <c r="AA92" s="3" t="s">
        <v>441</v>
      </c>
      <c r="AB92" s="3" t="s">
        <v>441</v>
      </c>
      <c r="AC92" s="3" t="s">
        <v>441</v>
      </c>
      <c r="AD92" s="3" t="s">
        <v>441</v>
      </c>
      <c r="AE92" s="51"/>
      <c r="AF92" s="22" t="s">
        <v>443</v>
      </c>
      <c r="AG92" s="22" t="s">
        <v>443</v>
      </c>
      <c r="AH92" s="22" t="s">
        <v>443</v>
      </c>
      <c r="AI92" s="22" t="s">
        <v>443</v>
      </c>
      <c r="AJ92" s="22" t="s">
        <v>443</v>
      </c>
      <c r="AK92" s="22" t="s">
        <v>444</v>
      </c>
      <c r="AL92" s="40" t="s">
        <v>231</v>
      </c>
    </row>
    <row r="93" spans="1:38" ht="26.25" customHeight="1" thickBot="1" x14ac:dyDescent="0.25">
      <c r="A93" s="60" t="s">
        <v>53</v>
      </c>
      <c r="B93" s="64" t="s">
        <v>232</v>
      </c>
      <c r="C93" s="61" t="s">
        <v>405</v>
      </c>
      <c r="D93" s="67"/>
      <c r="E93" s="3" t="s">
        <v>441</v>
      </c>
      <c r="F93" s="3">
        <v>1.1220000000000001</v>
      </c>
      <c r="G93" s="3" t="s">
        <v>441</v>
      </c>
      <c r="H93" s="3" t="s">
        <v>441</v>
      </c>
      <c r="I93" s="3" t="s">
        <v>441</v>
      </c>
      <c r="J93" s="3" t="s">
        <v>441</v>
      </c>
      <c r="K93" s="3" t="s">
        <v>441</v>
      </c>
      <c r="L93" s="3" t="s">
        <v>441</v>
      </c>
      <c r="M93" s="3" t="s">
        <v>441</v>
      </c>
      <c r="N93" s="3" t="s">
        <v>441</v>
      </c>
      <c r="O93" s="3" t="s">
        <v>441</v>
      </c>
      <c r="P93" s="3" t="s">
        <v>441</v>
      </c>
      <c r="Q93" s="3" t="s">
        <v>441</v>
      </c>
      <c r="R93" s="3" t="s">
        <v>441</v>
      </c>
      <c r="S93" s="3" t="s">
        <v>441</v>
      </c>
      <c r="T93" s="3" t="s">
        <v>441</v>
      </c>
      <c r="U93" s="3" t="s">
        <v>441</v>
      </c>
      <c r="V93" s="3" t="s">
        <v>441</v>
      </c>
      <c r="W93" s="3" t="s">
        <v>441</v>
      </c>
      <c r="X93" s="3" t="s">
        <v>441</v>
      </c>
      <c r="Y93" s="3" t="s">
        <v>441</v>
      </c>
      <c r="Z93" s="3" t="s">
        <v>441</v>
      </c>
      <c r="AA93" s="3" t="s">
        <v>441</v>
      </c>
      <c r="AB93" s="3" t="s">
        <v>441</v>
      </c>
      <c r="AC93" s="3" t="s">
        <v>441</v>
      </c>
      <c r="AD93" s="3" t="s">
        <v>441</v>
      </c>
      <c r="AE93" s="51"/>
      <c r="AF93" s="22" t="s">
        <v>443</v>
      </c>
      <c r="AG93" s="22" t="s">
        <v>443</v>
      </c>
      <c r="AH93" s="22" t="s">
        <v>443</v>
      </c>
      <c r="AI93" s="22" t="s">
        <v>443</v>
      </c>
      <c r="AJ93" s="22" t="s">
        <v>443</v>
      </c>
      <c r="AK93" s="22" t="s">
        <v>444</v>
      </c>
      <c r="AL93" s="40" t="s">
        <v>233</v>
      </c>
    </row>
    <row r="94" spans="1:38" ht="26.25" customHeight="1" thickBot="1" x14ac:dyDescent="0.25">
      <c r="A94" s="60" t="s">
        <v>53</v>
      </c>
      <c r="B94" s="73" t="s">
        <v>406</v>
      </c>
      <c r="C94" s="61" t="s">
        <v>234</v>
      </c>
      <c r="D94" s="62"/>
      <c r="E94" s="3" t="s">
        <v>441</v>
      </c>
      <c r="F94" s="3" t="s">
        <v>443</v>
      </c>
      <c r="G94" s="3" t="s">
        <v>443</v>
      </c>
      <c r="H94" s="3" t="s">
        <v>443</v>
      </c>
      <c r="I94" s="3" t="s">
        <v>443</v>
      </c>
      <c r="J94" s="3" t="s">
        <v>443</v>
      </c>
      <c r="K94" s="3" t="s">
        <v>443</v>
      </c>
      <c r="L94" s="3" t="s">
        <v>443</v>
      </c>
      <c r="M94" s="3" t="s">
        <v>443</v>
      </c>
      <c r="N94" s="3" t="s">
        <v>443</v>
      </c>
      <c r="O94" s="3" t="s">
        <v>443</v>
      </c>
      <c r="P94" s="3" t="s">
        <v>443</v>
      </c>
      <c r="Q94" s="3" t="s">
        <v>443</v>
      </c>
      <c r="R94" s="3" t="s">
        <v>443</v>
      </c>
      <c r="S94" s="3" t="s">
        <v>443</v>
      </c>
      <c r="T94" s="3" t="s">
        <v>443</v>
      </c>
      <c r="U94" s="3" t="s">
        <v>443</v>
      </c>
      <c r="V94" s="3" t="s">
        <v>443</v>
      </c>
      <c r="W94" s="3" t="s">
        <v>443</v>
      </c>
      <c r="X94" s="3" t="s">
        <v>443</v>
      </c>
      <c r="Y94" s="3" t="s">
        <v>443</v>
      </c>
      <c r="Z94" s="3" t="s">
        <v>443</v>
      </c>
      <c r="AA94" s="3" t="s">
        <v>443</v>
      </c>
      <c r="AB94" s="3" t="s">
        <v>443</v>
      </c>
      <c r="AC94" s="3" t="s">
        <v>443</v>
      </c>
      <c r="AD94" s="3" t="s">
        <v>443</v>
      </c>
      <c r="AE94" s="51"/>
      <c r="AF94" s="22" t="s">
        <v>443</v>
      </c>
      <c r="AG94" s="22" t="s">
        <v>443</v>
      </c>
      <c r="AH94" s="22" t="s">
        <v>443</v>
      </c>
      <c r="AI94" s="22" t="s">
        <v>443</v>
      </c>
      <c r="AJ94" s="22" t="s">
        <v>443</v>
      </c>
      <c r="AK94" s="22" t="s">
        <v>444</v>
      </c>
      <c r="AL94" s="40" t="s">
        <v>412</v>
      </c>
    </row>
    <row r="95" spans="1:38" ht="26.25" customHeight="1" thickBot="1" x14ac:dyDescent="0.25">
      <c r="A95" s="60" t="s">
        <v>53</v>
      </c>
      <c r="B95" s="73" t="s">
        <v>235</v>
      </c>
      <c r="C95" s="61" t="s">
        <v>236</v>
      </c>
      <c r="D95" s="67"/>
      <c r="E95" s="3" t="s">
        <v>441</v>
      </c>
      <c r="F95" s="3" t="s">
        <v>444</v>
      </c>
      <c r="G95" s="3" t="s">
        <v>441</v>
      </c>
      <c r="H95" s="3" t="s">
        <v>441</v>
      </c>
      <c r="I95" s="3" t="s">
        <v>441</v>
      </c>
      <c r="J95" s="3" t="s">
        <v>441</v>
      </c>
      <c r="K95" s="3" t="s">
        <v>441</v>
      </c>
      <c r="L95" s="3" t="s">
        <v>441</v>
      </c>
      <c r="M95" s="3" t="s">
        <v>441</v>
      </c>
      <c r="N95" s="3" t="s">
        <v>441</v>
      </c>
      <c r="O95" s="3" t="s">
        <v>441</v>
      </c>
      <c r="P95" s="3" t="s">
        <v>441</v>
      </c>
      <c r="Q95" s="3" t="s">
        <v>441</v>
      </c>
      <c r="R95" s="3" t="s">
        <v>441</v>
      </c>
      <c r="S95" s="3" t="s">
        <v>441</v>
      </c>
      <c r="T95" s="3" t="s">
        <v>441</v>
      </c>
      <c r="U95" s="3" t="s">
        <v>441</v>
      </c>
      <c r="V95" s="3" t="s">
        <v>441</v>
      </c>
      <c r="W95" s="3" t="s">
        <v>441</v>
      </c>
      <c r="X95" s="3" t="s">
        <v>441</v>
      </c>
      <c r="Y95" s="3" t="s">
        <v>441</v>
      </c>
      <c r="Z95" s="3" t="s">
        <v>441</v>
      </c>
      <c r="AA95" s="3" t="s">
        <v>441</v>
      </c>
      <c r="AB95" s="3" t="s">
        <v>441</v>
      </c>
      <c r="AC95" s="3" t="s">
        <v>441</v>
      </c>
      <c r="AD95" s="3" t="s">
        <v>441</v>
      </c>
      <c r="AE95" s="51"/>
      <c r="AF95" s="22" t="s">
        <v>443</v>
      </c>
      <c r="AG95" s="22" t="s">
        <v>443</v>
      </c>
      <c r="AH95" s="22" t="s">
        <v>443</v>
      </c>
      <c r="AI95" s="22" t="s">
        <v>443</v>
      </c>
      <c r="AJ95" s="22" t="s">
        <v>443</v>
      </c>
      <c r="AK95" s="22" t="s">
        <v>444</v>
      </c>
      <c r="AL95" s="40" t="s">
        <v>412</v>
      </c>
    </row>
    <row r="96" spans="1:38" ht="26.25" customHeight="1" thickBot="1" x14ac:dyDescent="0.25">
      <c r="A96" s="60" t="s">
        <v>53</v>
      </c>
      <c r="B96" s="64" t="s">
        <v>237</v>
      </c>
      <c r="C96" s="61" t="s">
        <v>238</v>
      </c>
      <c r="D96" s="74"/>
      <c r="E96" s="3" t="s">
        <v>441</v>
      </c>
      <c r="F96" s="3" t="s">
        <v>442</v>
      </c>
      <c r="G96" s="3" t="s">
        <v>441</v>
      </c>
      <c r="H96" s="3" t="s">
        <v>441</v>
      </c>
      <c r="I96" s="3" t="s">
        <v>441</v>
      </c>
      <c r="J96" s="3" t="s">
        <v>441</v>
      </c>
      <c r="K96" s="3" t="s">
        <v>441</v>
      </c>
      <c r="L96" s="3" t="s">
        <v>441</v>
      </c>
      <c r="M96" s="3" t="s">
        <v>441</v>
      </c>
      <c r="N96" s="3" t="s">
        <v>441</v>
      </c>
      <c r="O96" s="3" t="s">
        <v>441</v>
      </c>
      <c r="P96" s="3" t="s">
        <v>441</v>
      </c>
      <c r="Q96" s="3" t="s">
        <v>441</v>
      </c>
      <c r="R96" s="3" t="s">
        <v>441</v>
      </c>
      <c r="S96" s="3" t="s">
        <v>441</v>
      </c>
      <c r="T96" s="3" t="s">
        <v>441</v>
      </c>
      <c r="U96" s="3" t="s">
        <v>441</v>
      </c>
      <c r="V96" s="3" t="s">
        <v>441</v>
      </c>
      <c r="W96" s="3" t="s">
        <v>441</v>
      </c>
      <c r="X96" s="3" t="s">
        <v>441</v>
      </c>
      <c r="Y96" s="3" t="s">
        <v>441</v>
      </c>
      <c r="Z96" s="3" t="s">
        <v>441</v>
      </c>
      <c r="AA96" s="3" t="s">
        <v>441</v>
      </c>
      <c r="AB96" s="3" t="s">
        <v>441</v>
      </c>
      <c r="AC96" s="3" t="s">
        <v>441</v>
      </c>
      <c r="AD96" s="3" t="s">
        <v>441</v>
      </c>
      <c r="AE96" s="51"/>
      <c r="AF96" s="22" t="s">
        <v>443</v>
      </c>
      <c r="AG96" s="22" t="s">
        <v>443</v>
      </c>
      <c r="AH96" s="22" t="s">
        <v>443</v>
      </c>
      <c r="AI96" s="22" t="s">
        <v>443</v>
      </c>
      <c r="AJ96" s="22" t="s">
        <v>443</v>
      </c>
      <c r="AK96" s="22" t="s">
        <v>444</v>
      </c>
      <c r="AL96" s="40" t="s">
        <v>412</v>
      </c>
    </row>
    <row r="97" spans="1:38" ht="26.25" customHeight="1" thickBot="1" x14ac:dyDescent="0.25">
      <c r="A97" s="60" t="s">
        <v>53</v>
      </c>
      <c r="B97" s="64" t="s">
        <v>239</v>
      </c>
      <c r="C97" s="61" t="s">
        <v>240</v>
      </c>
      <c r="D97" s="74"/>
      <c r="E97" s="3" t="s">
        <v>441</v>
      </c>
      <c r="F97" s="3" t="s">
        <v>443</v>
      </c>
      <c r="G97" s="3" t="s">
        <v>441</v>
      </c>
      <c r="H97" s="3" t="s">
        <v>441</v>
      </c>
      <c r="I97" s="3" t="s">
        <v>441</v>
      </c>
      <c r="J97" s="3" t="s">
        <v>441</v>
      </c>
      <c r="K97" s="3" t="s">
        <v>441</v>
      </c>
      <c r="L97" s="3" t="s">
        <v>441</v>
      </c>
      <c r="M97" s="3" t="s">
        <v>441</v>
      </c>
      <c r="N97" s="3" t="s">
        <v>441</v>
      </c>
      <c r="O97" s="3" t="s">
        <v>441</v>
      </c>
      <c r="P97" s="3" t="s">
        <v>441</v>
      </c>
      <c r="Q97" s="3" t="s">
        <v>441</v>
      </c>
      <c r="R97" s="3" t="s">
        <v>441</v>
      </c>
      <c r="S97" s="3" t="s">
        <v>441</v>
      </c>
      <c r="T97" s="3" t="s">
        <v>441</v>
      </c>
      <c r="U97" s="3" t="s">
        <v>441</v>
      </c>
      <c r="V97" s="3" t="s">
        <v>441</v>
      </c>
      <c r="W97" s="3" t="s">
        <v>441</v>
      </c>
      <c r="X97" s="3" t="s">
        <v>441</v>
      </c>
      <c r="Y97" s="3" t="s">
        <v>441</v>
      </c>
      <c r="Z97" s="3" t="s">
        <v>441</v>
      </c>
      <c r="AA97" s="3" t="s">
        <v>441</v>
      </c>
      <c r="AB97" s="3" t="s">
        <v>441</v>
      </c>
      <c r="AC97" s="3" t="s">
        <v>441</v>
      </c>
      <c r="AD97" s="3" t="s">
        <v>441</v>
      </c>
      <c r="AE97" s="51"/>
      <c r="AF97" s="22" t="s">
        <v>443</v>
      </c>
      <c r="AG97" s="22" t="s">
        <v>443</v>
      </c>
      <c r="AH97" s="22" t="s">
        <v>443</v>
      </c>
      <c r="AI97" s="22" t="s">
        <v>443</v>
      </c>
      <c r="AJ97" s="22" t="s">
        <v>443</v>
      </c>
      <c r="AK97" s="22" t="s">
        <v>444</v>
      </c>
      <c r="AL97" s="40" t="s">
        <v>412</v>
      </c>
    </row>
    <row r="98" spans="1:38" ht="26.25" customHeight="1" thickBot="1" x14ac:dyDescent="0.25">
      <c r="A98" s="60" t="s">
        <v>53</v>
      </c>
      <c r="B98" s="64" t="s">
        <v>241</v>
      </c>
      <c r="C98" s="66" t="s">
        <v>242</v>
      </c>
      <c r="D98" s="74"/>
      <c r="E98" s="3" t="s">
        <v>441</v>
      </c>
      <c r="F98" s="3" t="s">
        <v>444</v>
      </c>
      <c r="G98" s="3" t="s">
        <v>441</v>
      </c>
      <c r="H98" s="3" t="s">
        <v>441</v>
      </c>
      <c r="I98" s="3" t="s">
        <v>441</v>
      </c>
      <c r="J98" s="3" t="s">
        <v>441</v>
      </c>
      <c r="K98" s="3" t="s">
        <v>441</v>
      </c>
      <c r="L98" s="3" t="s">
        <v>441</v>
      </c>
      <c r="M98" s="3" t="s">
        <v>441</v>
      </c>
      <c r="N98" s="3" t="s">
        <v>441</v>
      </c>
      <c r="O98" s="3" t="s">
        <v>441</v>
      </c>
      <c r="P98" s="3" t="s">
        <v>441</v>
      </c>
      <c r="Q98" s="3" t="s">
        <v>441</v>
      </c>
      <c r="R98" s="3" t="s">
        <v>441</v>
      </c>
      <c r="S98" s="3" t="s">
        <v>441</v>
      </c>
      <c r="T98" s="3" t="s">
        <v>441</v>
      </c>
      <c r="U98" s="3" t="s">
        <v>441</v>
      </c>
      <c r="V98" s="3" t="s">
        <v>441</v>
      </c>
      <c r="W98" s="3" t="s">
        <v>441</v>
      </c>
      <c r="X98" s="3" t="s">
        <v>441</v>
      </c>
      <c r="Y98" s="3" t="s">
        <v>441</v>
      </c>
      <c r="Z98" s="3" t="s">
        <v>441</v>
      </c>
      <c r="AA98" s="3" t="s">
        <v>441</v>
      </c>
      <c r="AB98" s="3" t="s">
        <v>441</v>
      </c>
      <c r="AC98" s="3" t="s">
        <v>441</v>
      </c>
      <c r="AD98" s="3" t="s">
        <v>441</v>
      </c>
      <c r="AE98" s="51"/>
      <c r="AF98" s="22" t="s">
        <v>443</v>
      </c>
      <c r="AG98" s="22" t="s">
        <v>443</v>
      </c>
      <c r="AH98" s="22" t="s">
        <v>443</v>
      </c>
      <c r="AI98" s="22" t="s">
        <v>443</v>
      </c>
      <c r="AJ98" s="22" t="s">
        <v>443</v>
      </c>
      <c r="AK98" s="22" t="s">
        <v>444</v>
      </c>
      <c r="AL98" s="40" t="s">
        <v>412</v>
      </c>
    </row>
    <row r="99" spans="1:38" ht="26.25" customHeight="1" thickBot="1" x14ac:dyDescent="0.25">
      <c r="A99" s="60" t="s">
        <v>243</v>
      </c>
      <c r="B99" s="60" t="s">
        <v>244</v>
      </c>
      <c r="C99" s="61" t="s">
        <v>407</v>
      </c>
      <c r="D99" s="74"/>
      <c r="E99" s="3" t="s">
        <v>441</v>
      </c>
      <c r="F99" s="3">
        <v>1.5033686081297948</v>
      </c>
      <c r="G99" s="3" t="s">
        <v>441</v>
      </c>
      <c r="H99" s="3" t="s">
        <v>441</v>
      </c>
      <c r="I99" s="3" t="s">
        <v>441</v>
      </c>
      <c r="J99" s="3" t="s">
        <v>441</v>
      </c>
      <c r="K99" s="3" t="s">
        <v>441</v>
      </c>
      <c r="L99" s="3" t="s">
        <v>441</v>
      </c>
      <c r="M99" s="3" t="s">
        <v>441</v>
      </c>
      <c r="N99" s="3" t="s">
        <v>441</v>
      </c>
      <c r="O99" s="3" t="s">
        <v>441</v>
      </c>
      <c r="P99" s="3" t="s">
        <v>441</v>
      </c>
      <c r="Q99" s="3" t="s">
        <v>441</v>
      </c>
      <c r="R99" s="3" t="s">
        <v>441</v>
      </c>
      <c r="S99" s="3" t="s">
        <v>441</v>
      </c>
      <c r="T99" s="3" t="s">
        <v>441</v>
      </c>
      <c r="U99" s="3" t="s">
        <v>441</v>
      </c>
      <c r="V99" s="3" t="s">
        <v>441</v>
      </c>
      <c r="W99" s="3" t="s">
        <v>441</v>
      </c>
      <c r="X99" s="3" t="s">
        <v>441</v>
      </c>
      <c r="Y99" s="3" t="s">
        <v>441</v>
      </c>
      <c r="Z99" s="3" t="s">
        <v>441</v>
      </c>
      <c r="AA99" s="3" t="s">
        <v>441</v>
      </c>
      <c r="AB99" s="3" t="s">
        <v>441</v>
      </c>
      <c r="AC99" s="3" t="s">
        <v>441</v>
      </c>
      <c r="AD99" s="3" t="s">
        <v>441</v>
      </c>
      <c r="AE99" s="51"/>
      <c r="AF99" s="22" t="s">
        <v>443</v>
      </c>
      <c r="AG99" s="22" t="s">
        <v>443</v>
      </c>
      <c r="AH99" s="22" t="s">
        <v>443</v>
      </c>
      <c r="AI99" s="22" t="s">
        <v>443</v>
      </c>
      <c r="AJ99" s="22" t="s">
        <v>443</v>
      </c>
      <c r="AK99" s="22">
        <v>157</v>
      </c>
      <c r="AL99" s="40" t="s">
        <v>245</v>
      </c>
    </row>
    <row r="100" spans="1:38" ht="26.25" customHeight="1" thickBot="1" x14ac:dyDescent="0.25">
      <c r="A100" s="60" t="s">
        <v>243</v>
      </c>
      <c r="B100" s="60" t="s">
        <v>246</v>
      </c>
      <c r="C100" s="61" t="s">
        <v>408</v>
      </c>
      <c r="D100" s="74"/>
      <c r="E100" s="3" t="s">
        <v>441</v>
      </c>
      <c r="F100" s="3">
        <v>1.0928936873168507</v>
      </c>
      <c r="G100" s="3" t="s">
        <v>441</v>
      </c>
      <c r="H100" s="3" t="s">
        <v>441</v>
      </c>
      <c r="I100" s="3" t="s">
        <v>441</v>
      </c>
      <c r="J100" s="3" t="s">
        <v>441</v>
      </c>
      <c r="K100" s="3" t="s">
        <v>441</v>
      </c>
      <c r="L100" s="3" t="s">
        <v>441</v>
      </c>
      <c r="M100" s="3" t="s">
        <v>441</v>
      </c>
      <c r="N100" s="3" t="s">
        <v>441</v>
      </c>
      <c r="O100" s="3" t="s">
        <v>441</v>
      </c>
      <c r="P100" s="3" t="s">
        <v>441</v>
      </c>
      <c r="Q100" s="3" t="s">
        <v>441</v>
      </c>
      <c r="R100" s="3" t="s">
        <v>441</v>
      </c>
      <c r="S100" s="3" t="s">
        <v>441</v>
      </c>
      <c r="T100" s="3" t="s">
        <v>441</v>
      </c>
      <c r="U100" s="3" t="s">
        <v>441</v>
      </c>
      <c r="V100" s="3" t="s">
        <v>441</v>
      </c>
      <c r="W100" s="3" t="s">
        <v>441</v>
      </c>
      <c r="X100" s="3" t="s">
        <v>441</v>
      </c>
      <c r="Y100" s="3" t="s">
        <v>441</v>
      </c>
      <c r="Z100" s="3" t="s">
        <v>441</v>
      </c>
      <c r="AA100" s="3" t="s">
        <v>441</v>
      </c>
      <c r="AB100" s="3" t="s">
        <v>441</v>
      </c>
      <c r="AC100" s="3" t="s">
        <v>441</v>
      </c>
      <c r="AD100" s="3" t="s">
        <v>441</v>
      </c>
      <c r="AE100" s="51"/>
      <c r="AF100" s="22" t="s">
        <v>443</v>
      </c>
      <c r="AG100" s="22" t="s">
        <v>443</v>
      </c>
      <c r="AH100" s="22" t="s">
        <v>443</v>
      </c>
      <c r="AI100" s="22" t="s">
        <v>443</v>
      </c>
      <c r="AJ100" s="22" t="s">
        <v>443</v>
      </c>
      <c r="AK100" s="22">
        <v>133</v>
      </c>
      <c r="AL100" s="40" t="s">
        <v>245</v>
      </c>
    </row>
    <row r="101" spans="1:38" ht="26.25" customHeight="1" thickBot="1" x14ac:dyDescent="0.25">
      <c r="A101" s="60" t="s">
        <v>243</v>
      </c>
      <c r="B101" s="60" t="s">
        <v>247</v>
      </c>
      <c r="C101" s="61" t="s">
        <v>248</v>
      </c>
      <c r="D101" s="74"/>
      <c r="E101" s="3" t="s">
        <v>441</v>
      </c>
      <c r="F101" s="3">
        <v>0.401846341</v>
      </c>
      <c r="G101" s="3" t="s">
        <v>441</v>
      </c>
      <c r="H101" s="3" t="s">
        <v>441</v>
      </c>
      <c r="I101" s="3" t="s">
        <v>441</v>
      </c>
      <c r="J101" s="3" t="s">
        <v>441</v>
      </c>
      <c r="K101" s="3" t="s">
        <v>441</v>
      </c>
      <c r="L101" s="3" t="s">
        <v>441</v>
      </c>
      <c r="M101" s="3" t="s">
        <v>441</v>
      </c>
      <c r="N101" s="3" t="s">
        <v>441</v>
      </c>
      <c r="O101" s="3" t="s">
        <v>441</v>
      </c>
      <c r="P101" s="3" t="s">
        <v>441</v>
      </c>
      <c r="Q101" s="3" t="s">
        <v>441</v>
      </c>
      <c r="R101" s="3" t="s">
        <v>441</v>
      </c>
      <c r="S101" s="3" t="s">
        <v>441</v>
      </c>
      <c r="T101" s="3" t="s">
        <v>441</v>
      </c>
      <c r="U101" s="3" t="s">
        <v>441</v>
      </c>
      <c r="V101" s="3" t="s">
        <v>441</v>
      </c>
      <c r="W101" s="3" t="s">
        <v>441</v>
      </c>
      <c r="X101" s="3" t="s">
        <v>441</v>
      </c>
      <c r="Y101" s="3" t="s">
        <v>441</v>
      </c>
      <c r="Z101" s="3" t="s">
        <v>441</v>
      </c>
      <c r="AA101" s="3" t="s">
        <v>441</v>
      </c>
      <c r="AB101" s="3" t="s">
        <v>441</v>
      </c>
      <c r="AC101" s="3" t="s">
        <v>441</v>
      </c>
      <c r="AD101" s="3" t="s">
        <v>441</v>
      </c>
      <c r="AE101" s="51"/>
      <c r="AF101" s="22" t="s">
        <v>443</v>
      </c>
      <c r="AG101" s="22" t="s">
        <v>443</v>
      </c>
      <c r="AH101" s="22" t="s">
        <v>443</v>
      </c>
      <c r="AI101" s="22" t="s">
        <v>443</v>
      </c>
      <c r="AJ101" s="22" t="s">
        <v>443</v>
      </c>
      <c r="AK101" s="22">
        <v>2378</v>
      </c>
      <c r="AL101" s="40" t="s">
        <v>245</v>
      </c>
    </row>
    <row r="102" spans="1:38" ht="26.25" customHeight="1" thickBot="1" x14ac:dyDescent="0.25">
      <c r="A102" s="60" t="s">
        <v>243</v>
      </c>
      <c r="B102" s="60" t="s">
        <v>249</v>
      </c>
      <c r="C102" s="61" t="s">
        <v>386</v>
      </c>
      <c r="D102" s="74"/>
      <c r="E102" s="3" t="s">
        <v>441</v>
      </c>
      <c r="F102" s="3">
        <v>0.11356928600000002</v>
      </c>
      <c r="G102" s="3" t="s">
        <v>441</v>
      </c>
      <c r="H102" s="3" t="s">
        <v>441</v>
      </c>
      <c r="I102" s="3" t="s">
        <v>441</v>
      </c>
      <c r="J102" s="3" t="s">
        <v>441</v>
      </c>
      <c r="K102" s="3" t="s">
        <v>441</v>
      </c>
      <c r="L102" s="3" t="s">
        <v>441</v>
      </c>
      <c r="M102" s="3" t="s">
        <v>441</v>
      </c>
      <c r="N102" s="3" t="s">
        <v>441</v>
      </c>
      <c r="O102" s="3" t="s">
        <v>441</v>
      </c>
      <c r="P102" s="3" t="s">
        <v>441</v>
      </c>
      <c r="Q102" s="3" t="s">
        <v>441</v>
      </c>
      <c r="R102" s="3" t="s">
        <v>441</v>
      </c>
      <c r="S102" s="3" t="s">
        <v>441</v>
      </c>
      <c r="T102" s="3" t="s">
        <v>441</v>
      </c>
      <c r="U102" s="3" t="s">
        <v>441</v>
      </c>
      <c r="V102" s="3" t="s">
        <v>441</v>
      </c>
      <c r="W102" s="3" t="s">
        <v>441</v>
      </c>
      <c r="X102" s="3" t="s">
        <v>441</v>
      </c>
      <c r="Y102" s="3" t="s">
        <v>441</v>
      </c>
      <c r="Z102" s="3" t="s">
        <v>441</v>
      </c>
      <c r="AA102" s="3" t="s">
        <v>441</v>
      </c>
      <c r="AB102" s="3" t="s">
        <v>441</v>
      </c>
      <c r="AC102" s="3" t="s">
        <v>441</v>
      </c>
      <c r="AD102" s="3" t="s">
        <v>441</v>
      </c>
      <c r="AE102" s="51"/>
      <c r="AF102" s="22" t="s">
        <v>443</v>
      </c>
      <c r="AG102" s="22" t="s">
        <v>443</v>
      </c>
      <c r="AH102" s="22" t="s">
        <v>443</v>
      </c>
      <c r="AI102" s="22" t="s">
        <v>443</v>
      </c>
      <c r="AJ102" s="22" t="s">
        <v>443</v>
      </c>
      <c r="AK102" s="22">
        <v>157</v>
      </c>
      <c r="AL102" s="40" t="s">
        <v>245</v>
      </c>
    </row>
    <row r="103" spans="1:38" ht="26.25" customHeight="1" thickBot="1" x14ac:dyDescent="0.25">
      <c r="A103" s="60" t="s">
        <v>243</v>
      </c>
      <c r="B103" s="60" t="s">
        <v>250</v>
      </c>
      <c r="C103" s="61" t="s">
        <v>251</v>
      </c>
      <c r="D103" s="74"/>
      <c r="E103" s="3" t="s">
        <v>441</v>
      </c>
      <c r="F103" s="3" t="s">
        <v>443</v>
      </c>
      <c r="G103" s="3" t="s">
        <v>441</v>
      </c>
      <c r="H103" s="3" t="s">
        <v>441</v>
      </c>
      <c r="I103" s="3" t="s">
        <v>441</v>
      </c>
      <c r="J103" s="3" t="s">
        <v>441</v>
      </c>
      <c r="K103" s="3" t="s">
        <v>441</v>
      </c>
      <c r="L103" s="3" t="s">
        <v>441</v>
      </c>
      <c r="M103" s="3" t="s">
        <v>441</v>
      </c>
      <c r="N103" s="3" t="s">
        <v>441</v>
      </c>
      <c r="O103" s="3" t="s">
        <v>441</v>
      </c>
      <c r="P103" s="3" t="s">
        <v>441</v>
      </c>
      <c r="Q103" s="3" t="s">
        <v>441</v>
      </c>
      <c r="R103" s="3" t="s">
        <v>441</v>
      </c>
      <c r="S103" s="3" t="s">
        <v>441</v>
      </c>
      <c r="T103" s="3" t="s">
        <v>441</v>
      </c>
      <c r="U103" s="3" t="s">
        <v>441</v>
      </c>
      <c r="V103" s="3" t="s">
        <v>441</v>
      </c>
      <c r="W103" s="3" t="s">
        <v>441</v>
      </c>
      <c r="X103" s="3" t="s">
        <v>441</v>
      </c>
      <c r="Y103" s="3" t="s">
        <v>441</v>
      </c>
      <c r="Z103" s="3" t="s">
        <v>441</v>
      </c>
      <c r="AA103" s="3" t="s">
        <v>441</v>
      </c>
      <c r="AB103" s="3" t="s">
        <v>441</v>
      </c>
      <c r="AC103" s="3" t="s">
        <v>441</v>
      </c>
      <c r="AD103" s="3" t="s">
        <v>441</v>
      </c>
      <c r="AE103" s="51"/>
      <c r="AF103" s="22" t="s">
        <v>443</v>
      </c>
      <c r="AG103" s="22" t="s">
        <v>443</v>
      </c>
      <c r="AH103" s="22" t="s">
        <v>443</v>
      </c>
      <c r="AI103" s="22" t="s">
        <v>443</v>
      </c>
      <c r="AJ103" s="22" t="s">
        <v>443</v>
      </c>
      <c r="AK103" s="22" t="s">
        <v>445</v>
      </c>
      <c r="AL103" s="40" t="s">
        <v>245</v>
      </c>
    </row>
    <row r="104" spans="1:38" ht="26.25" customHeight="1" thickBot="1" x14ac:dyDescent="0.25">
      <c r="A104" s="60" t="s">
        <v>243</v>
      </c>
      <c r="B104" s="60" t="s">
        <v>252</v>
      </c>
      <c r="C104" s="61" t="s">
        <v>253</v>
      </c>
      <c r="D104" s="74"/>
      <c r="E104" s="3" t="s">
        <v>441</v>
      </c>
      <c r="F104" s="3">
        <v>0.13707396800000002</v>
      </c>
      <c r="G104" s="3" t="s">
        <v>441</v>
      </c>
      <c r="H104" s="3" t="s">
        <v>441</v>
      </c>
      <c r="I104" s="3" t="s">
        <v>441</v>
      </c>
      <c r="J104" s="3" t="s">
        <v>441</v>
      </c>
      <c r="K104" s="3" t="s">
        <v>441</v>
      </c>
      <c r="L104" s="3" t="s">
        <v>441</v>
      </c>
      <c r="M104" s="3" t="s">
        <v>441</v>
      </c>
      <c r="N104" s="3" t="s">
        <v>441</v>
      </c>
      <c r="O104" s="3" t="s">
        <v>441</v>
      </c>
      <c r="P104" s="3" t="s">
        <v>441</v>
      </c>
      <c r="Q104" s="3" t="s">
        <v>441</v>
      </c>
      <c r="R104" s="3" t="s">
        <v>441</v>
      </c>
      <c r="S104" s="3" t="s">
        <v>441</v>
      </c>
      <c r="T104" s="3" t="s">
        <v>441</v>
      </c>
      <c r="U104" s="3" t="s">
        <v>441</v>
      </c>
      <c r="V104" s="3" t="s">
        <v>441</v>
      </c>
      <c r="W104" s="3" t="s">
        <v>441</v>
      </c>
      <c r="X104" s="3" t="s">
        <v>441</v>
      </c>
      <c r="Y104" s="3" t="s">
        <v>441</v>
      </c>
      <c r="Z104" s="3" t="s">
        <v>441</v>
      </c>
      <c r="AA104" s="3" t="s">
        <v>441</v>
      </c>
      <c r="AB104" s="3" t="s">
        <v>441</v>
      </c>
      <c r="AC104" s="3" t="s">
        <v>441</v>
      </c>
      <c r="AD104" s="3" t="s">
        <v>441</v>
      </c>
      <c r="AE104" s="51"/>
      <c r="AF104" s="22" t="s">
        <v>443</v>
      </c>
      <c r="AG104" s="22" t="s">
        <v>443</v>
      </c>
      <c r="AH104" s="22" t="s">
        <v>443</v>
      </c>
      <c r="AI104" s="22" t="s">
        <v>443</v>
      </c>
      <c r="AJ104" s="22" t="s">
        <v>443</v>
      </c>
      <c r="AK104" s="22" t="s">
        <v>444</v>
      </c>
      <c r="AL104" s="40" t="s">
        <v>245</v>
      </c>
    </row>
    <row r="105" spans="1:38" ht="26.25" customHeight="1" thickBot="1" x14ac:dyDescent="0.25">
      <c r="A105" s="60" t="s">
        <v>243</v>
      </c>
      <c r="B105" s="60" t="s">
        <v>254</v>
      </c>
      <c r="C105" s="61" t="s">
        <v>255</v>
      </c>
      <c r="D105" s="74"/>
      <c r="E105" s="3" t="s">
        <v>441</v>
      </c>
      <c r="F105" s="3" t="s">
        <v>443</v>
      </c>
      <c r="G105" s="3" t="s">
        <v>441</v>
      </c>
      <c r="H105" s="3" t="s">
        <v>441</v>
      </c>
      <c r="I105" s="3" t="s">
        <v>441</v>
      </c>
      <c r="J105" s="3" t="s">
        <v>441</v>
      </c>
      <c r="K105" s="3" t="s">
        <v>441</v>
      </c>
      <c r="L105" s="3" t="s">
        <v>441</v>
      </c>
      <c r="M105" s="3" t="s">
        <v>441</v>
      </c>
      <c r="N105" s="3" t="s">
        <v>441</v>
      </c>
      <c r="O105" s="3" t="s">
        <v>441</v>
      </c>
      <c r="P105" s="3" t="s">
        <v>441</v>
      </c>
      <c r="Q105" s="3" t="s">
        <v>441</v>
      </c>
      <c r="R105" s="3" t="s">
        <v>441</v>
      </c>
      <c r="S105" s="3" t="s">
        <v>441</v>
      </c>
      <c r="T105" s="3" t="s">
        <v>441</v>
      </c>
      <c r="U105" s="3" t="s">
        <v>441</v>
      </c>
      <c r="V105" s="3" t="s">
        <v>441</v>
      </c>
      <c r="W105" s="3" t="s">
        <v>441</v>
      </c>
      <c r="X105" s="3" t="s">
        <v>441</v>
      </c>
      <c r="Y105" s="3" t="s">
        <v>441</v>
      </c>
      <c r="Z105" s="3" t="s">
        <v>441</v>
      </c>
      <c r="AA105" s="3" t="s">
        <v>441</v>
      </c>
      <c r="AB105" s="3" t="s">
        <v>441</v>
      </c>
      <c r="AC105" s="3" t="s">
        <v>441</v>
      </c>
      <c r="AD105" s="3" t="s">
        <v>441</v>
      </c>
      <c r="AE105" s="51"/>
      <c r="AF105" s="22" t="s">
        <v>443</v>
      </c>
      <c r="AG105" s="22" t="s">
        <v>443</v>
      </c>
      <c r="AH105" s="22" t="s">
        <v>443</v>
      </c>
      <c r="AI105" s="22" t="s">
        <v>443</v>
      </c>
      <c r="AJ105" s="22" t="s">
        <v>443</v>
      </c>
      <c r="AK105" s="22">
        <v>68</v>
      </c>
      <c r="AL105" s="40" t="s">
        <v>245</v>
      </c>
    </row>
    <row r="106" spans="1:38" ht="26.25" customHeight="1" thickBot="1" x14ac:dyDescent="0.25">
      <c r="A106" s="60" t="s">
        <v>243</v>
      </c>
      <c r="B106" s="60" t="s">
        <v>256</v>
      </c>
      <c r="C106" s="61" t="s">
        <v>257</v>
      </c>
      <c r="D106" s="74"/>
      <c r="E106" s="3" t="s">
        <v>441</v>
      </c>
      <c r="F106" s="3" t="s">
        <v>443</v>
      </c>
      <c r="G106" s="3" t="s">
        <v>441</v>
      </c>
      <c r="H106" s="3" t="s">
        <v>441</v>
      </c>
      <c r="I106" s="3" t="s">
        <v>441</v>
      </c>
      <c r="J106" s="3" t="s">
        <v>441</v>
      </c>
      <c r="K106" s="3" t="s">
        <v>441</v>
      </c>
      <c r="L106" s="3" t="s">
        <v>441</v>
      </c>
      <c r="M106" s="3" t="s">
        <v>441</v>
      </c>
      <c r="N106" s="3" t="s">
        <v>441</v>
      </c>
      <c r="O106" s="3" t="s">
        <v>441</v>
      </c>
      <c r="P106" s="3" t="s">
        <v>441</v>
      </c>
      <c r="Q106" s="3" t="s">
        <v>441</v>
      </c>
      <c r="R106" s="3" t="s">
        <v>441</v>
      </c>
      <c r="S106" s="3" t="s">
        <v>441</v>
      </c>
      <c r="T106" s="3" t="s">
        <v>441</v>
      </c>
      <c r="U106" s="3" t="s">
        <v>441</v>
      </c>
      <c r="V106" s="3" t="s">
        <v>441</v>
      </c>
      <c r="W106" s="3" t="s">
        <v>441</v>
      </c>
      <c r="X106" s="3" t="s">
        <v>441</v>
      </c>
      <c r="Y106" s="3" t="s">
        <v>441</v>
      </c>
      <c r="Z106" s="3" t="s">
        <v>441</v>
      </c>
      <c r="AA106" s="3" t="s">
        <v>441</v>
      </c>
      <c r="AB106" s="3" t="s">
        <v>441</v>
      </c>
      <c r="AC106" s="3" t="s">
        <v>441</v>
      </c>
      <c r="AD106" s="3" t="s">
        <v>441</v>
      </c>
      <c r="AE106" s="51"/>
      <c r="AF106" s="22" t="s">
        <v>443</v>
      </c>
      <c r="AG106" s="22" t="s">
        <v>443</v>
      </c>
      <c r="AH106" s="22" t="s">
        <v>443</v>
      </c>
      <c r="AI106" s="22" t="s">
        <v>443</v>
      </c>
      <c r="AJ106" s="22" t="s">
        <v>443</v>
      </c>
      <c r="AK106" s="22" t="s">
        <v>444</v>
      </c>
      <c r="AL106" s="40" t="s">
        <v>245</v>
      </c>
    </row>
    <row r="107" spans="1:38" ht="26.25" customHeight="1" thickBot="1" x14ac:dyDescent="0.25">
      <c r="A107" s="60" t="s">
        <v>243</v>
      </c>
      <c r="B107" s="60" t="s">
        <v>258</v>
      </c>
      <c r="C107" s="61" t="s">
        <v>379</v>
      </c>
      <c r="D107" s="74"/>
      <c r="E107" s="3" t="s">
        <v>441</v>
      </c>
      <c r="F107" s="3">
        <v>0.70303476767430917</v>
      </c>
      <c r="G107" s="3" t="s">
        <v>441</v>
      </c>
      <c r="H107" s="3" t="s">
        <v>441</v>
      </c>
      <c r="I107" s="3" t="s">
        <v>441</v>
      </c>
      <c r="J107" s="3" t="s">
        <v>441</v>
      </c>
      <c r="K107" s="3" t="s">
        <v>441</v>
      </c>
      <c r="L107" s="3" t="s">
        <v>441</v>
      </c>
      <c r="M107" s="3" t="s">
        <v>441</v>
      </c>
      <c r="N107" s="3" t="s">
        <v>441</v>
      </c>
      <c r="O107" s="3" t="s">
        <v>441</v>
      </c>
      <c r="P107" s="3" t="s">
        <v>441</v>
      </c>
      <c r="Q107" s="3" t="s">
        <v>441</v>
      </c>
      <c r="R107" s="3" t="s">
        <v>441</v>
      </c>
      <c r="S107" s="3" t="s">
        <v>441</v>
      </c>
      <c r="T107" s="3" t="s">
        <v>441</v>
      </c>
      <c r="U107" s="3" t="s">
        <v>441</v>
      </c>
      <c r="V107" s="3" t="s">
        <v>441</v>
      </c>
      <c r="W107" s="3" t="s">
        <v>441</v>
      </c>
      <c r="X107" s="3" t="s">
        <v>441</v>
      </c>
      <c r="Y107" s="3" t="s">
        <v>441</v>
      </c>
      <c r="Z107" s="3" t="s">
        <v>441</v>
      </c>
      <c r="AA107" s="3" t="s">
        <v>441</v>
      </c>
      <c r="AB107" s="3" t="s">
        <v>441</v>
      </c>
      <c r="AC107" s="3" t="s">
        <v>441</v>
      </c>
      <c r="AD107" s="3" t="s">
        <v>441</v>
      </c>
      <c r="AE107" s="51"/>
      <c r="AF107" s="22" t="s">
        <v>443</v>
      </c>
      <c r="AG107" s="22" t="s">
        <v>443</v>
      </c>
      <c r="AH107" s="22" t="s">
        <v>443</v>
      </c>
      <c r="AI107" s="22" t="s">
        <v>443</v>
      </c>
      <c r="AJ107" s="22" t="s">
        <v>443</v>
      </c>
      <c r="AK107" s="22">
        <v>4260.8159999999998</v>
      </c>
      <c r="AL107" s="40" t="s">
        <v>245</v>
      </c>
    </row>
    <row r="108" spans="1:38" ht="26.25" customHeight="1" thickBot="1" x14ac:dyDescent="0.25">
      <c r="A108" s="60" t="s">
        <v>243</v>
      </c>
      <c r="B108" s="60" t="s">
        <v>259</v>
      </c>
      <c r="C108" s="61" t="s">
        <v>380</v>
      </c>
      <c r="D108" s="74"/>
      <c r="E108" s="3" t="s">
        <v>441</v>
      </c>
      <c r="F108" s="3">
        <v>8.4816430474152788E-3</v>
      </c>
      <c r="G108" s="3" t="s">
        <v>441</v>
      </c>
      <c r="H108" s="3" t="s">
        <v>441</v>
      </c>
      <c r="I108" s="3" t="s">
        <v>441</v>
      </c>
      <c r="J108" s="3" t="s">
        <v>441</v>
      </c>
      <c r="K108" s="3" t="s">
        <v>441</v>
      </c>
      <c r="L108" s="3" t="s">
        <v>441</v>
      </c>
      <c r="M108" s="3" t="s">
        <v>441</v>
      </c>
      <c r="N108" s="3" t="s">
        <v>441</v>
      </c>
      <c r="O108" s="3" t="s">
        <v>441</v>
      </c>
      <c r="P108" s="3" t="s">
        <v>441</v>
      </c>
      <c r="Q108" s="3" t="s">
        <v>441</v>
      </c>
      <c r="R108" s="3" t="s">
        <v>441</v>
      </c>
      <c r="S108" s="3" t="s">
        <v>441</v>
      </c>
      <c r="T108" s="3" t="s">
        <v>441</v>
      </c>
      <c r="U108" s="3" t="s">
        <v>441</v>
      </c>
      <c r="V108" s="3" t="s">
        <v>441</v>
      </c>
      <c r="W108" s="3" t="s">
        <v>441</v>
      </c>
      <c r="X108" s="3" t="s">
        <v>441</v>
      </c>
      <c r="Y108" s="3" t="s">
        <v>441</v>
      </c>
      <c r="Z108" s="3" t="s">
        <v>441</v>
      </c>
      <c r="AA108" s="3" t="s">
        <v>441</v>
      </c>
      <c r="AB108" s="3" t="s">
        <v>441</v>
      </c>
      <c r="AC108" s="3" t="s">
        <v>441</v>
      </c>
      <c r="AD108" s="3" t="s">
        <v>441</v>
      </c>
      <c r="AE108" s="51"/>
      <c r="AF108" s="22" t="s">
        <v>443</v>
      </c>
      <c r="AG108" s="22" t="s">
        <v>443</v>
      </c>
      <c r="AH108" s="22" t="s">
        <v>443</v>
      </c>
      <c r="AI108" s="22" t="s">
        <v>443</v>
      </c>
      <c r="AJ108" s="22" t="s">
        <v>443</v>
      </c>
      <c r="AK108" s="22">
        <v>78.534000000000006</v>
      </c>
      <c r="AL108" s="40" t="s">
        <v>245</v>
      </c>
    </row>
    <row r="109" spans="1:38" ht="26.25" customHeight="1" thickBot="1" x14ac:dyDescent="0.25">
      <c r="A109" s="60" t="s">
        <v>243</v>
      </c>
      <c r="B109" s="60" t="s">
        <v>260</v>
      </c>
      <c r="C109" s="61" t="s">
        <v>381</v>
      </c>
      <c r="D109" s="74"/>
      <c r="E109" s="3" t="s">
        <v>441</v>
      </c>
      <c r="F109" s="3">
        <v>1.4369391680162056E-2</v>
      </c>
      <c r="G109" s="3" t="s">
        <v>441</v>
      </c>
      <c r="H109" s="3" t="s">
        <v>441</v>
      </c>
      <c r="I109" s="3" t="s">
        <v>441</v>
      </c>
      <c r="J109" s="3" t="s">
        <v>441</v>
      </c>
      <c r="K109" s="3" t="s">
        <v>441</v>
      </c>
      <c r="L109" s="3" t="s">
        <v>441</v>
      </c>
      <c r="M109" s="3" t="s">
        <v>441</v>
      </c>
      <c r="N109" s="3" t="s">
        <v>441</v>
      </c>
      <c r="O109" s="3" t="s">
        <v>441</v>
      </c>
      <c r="P109" s="3" t="s">
        <v>441</v>
      </c>
      <c r="Q109" s="3" t="s">
        <v>441</v>
      </c>
      <c r="R109" s="3" t="s">
        <v>441</v>
      </c>
      <c r="S109" s="3" t="s">
        <v>441</v>
      </c>
      <c r="T109" s="3" t="s">
        <v>441</v>
      </c>
      <c r="U109" s="3" t="s">
        <v>441</v>
      </c>
      <c r="V109" s="3" t="s">
        <v>441</v>
      </c>
      <c r="W109" s="3" t="s">
        <v>441</v>
      </c>
      <c r="X109" s="3" t="s">
        <v>441</v>
      </c>
      <c r="Y109" s="3" t="s">
        <v>441</v>
      </c>
      <c r="Z109" s="3" t="s">
        <v>441</v>
      </c>
      <c r="AA109" s="3" t="s">
        <v>441</v>
      </c>
      <c r="AB109" s="3" t="s">
        <v>441</v>
      </c>
      <c r="AC109" s="3" t="s">
        <v>441</v>
      </c>
      <c r="AD109" s="3" t="s">
        <v>441</v>
      </c>
      <c r="AE109" s="51"/>
      <c r="AF109" s="22" t="s">
        <v>443</v>
      </c>
      <c r="AG109" s="22" t="s">
        <v>443</v>
      </c>
      <c r="AH109" s="22" t="s">
        <v>443</v>
      </c>
      <c r="AI109" s="22" t="s">
        <v>443</v>
      </c>
      <c r="AJ109" s="22" t="s">
        <v>443</v>
      </c>
      <c r="AK109" s="22">
        <v>29.385000000000002</v>
      </c>
      <c r="AL109" s="40" t="s">
        <v>245</v>
      </c>
    </row>
    <row r="110" spans="1:38" ht="26.25" customHeight="1" thickBot="1" x14ac:dyDescent="0.25">
      <c r="A110" s="60" t="s">
        <v>243</v>
      </c>
      <c r="B110" s="60" t="s">
        <v>261</v>
      </c>
      <c r="C110" s="61" t="s">
        <v>382</v>
      </c>
      <c r="D110" s="74"/>
      <c r="E110" s="3" t="s">
        <v>441</v>
      </c>
      <c r="F110" s="3">
        <v>2.2247083920190671E-2</v>
      </c>
      <c r="G110" s="3" t="s">
        <v>441</v>
      </c>
      <c r="H110" s="3" t="s">
        <v>441</v>
      </c>
      <c r="I110" s="3" t="s">
        <v>441</v>
      </c>
      <c r="J110" s="3" t="s">
        <v>441</v>
      </c>
      <c r="K110" s="3" t="s">
        <v>441</v>
      </c>
      <c r="L110" s="3" t="s">
        <v>441</v>
      </c>
      <c r="M110" s="3" t="s">
        <v>441</v>
      </c>
      <c r="N110" s="3" t="s">
        <v>441</v>
      </c>
      <c r="O110" s="3" t="s">
        <v>441</v>
      </c>
      <c r="P110" s="3" t="s">
        <v>441</v>
      </c>
      <c r="Q110" s="3" t="s">
        <v>441</v>
      </c>
      <c r="R110" s="3" t="s">
        <v>441</v>
      </c>
      <c r="S110" s="3" t="s">
        <v>441</v>
      </c>
      <c r="T110" s="3" t="s">
        <v>441</v>
      </c>
      <c r="U110" s="3" t="s">
        <v>441</v>
      </c>
      <c r="V110" s="3" t="s">
        <v>441</v>
      </c>
      <c r="W110" s="3" t="s">
        <v>441</v>
      </c>
      <c r="X110" s="3" t="s">
        <v>441</v>
      </c>
      <c r="Y110" s="3" t="s">
        <v>441</v>
      </c>
      <c r="Z110" s="3" t="s">
        <v>441</v>
      </c>
      <c r="AA110" s="3" t="s">
        <v>441</v>
      </c>
      <c r="AB110" s="3" t="s">
        <v>441</v>
      </c>
      <c r="AC110" s="3" t="s">
        <v>441</v>
      </c>
      <c r="AD110" s="3" t="s">
        <v>441</v>
      </c>
      <c r="AE110" s="51"/>
      <c r="AF110" s="22" t="s">
        <v>443</v>
      </c>
      <c r="AG110" s="22" t="s">
        <v>443</v>
      </c>
      <c r="AH110" s="22" t="s">
        <v>443</v>
      </c>
      <c r="AI110" s="22" t="s">
        <v>443</v>
      </c>
      <c r="AJ110" s="22" t="s">
        <v>443</v>
      </c>
      <c r="AK110" s="22">
        <v>52.286999999999999</v>
      </c>
      <c r="AL110" s="40" t="s">
        <v>245</v>
      </c>
    </row>
    <row r="111" spans="1:38" ht="26.25" customHeight="1" thickBot="1" x14ac:dyDescent="0.25">
      <c r="A111" s="60" t="s">
        <v>243</v>
      </c>
      <c r="B111" s="60" t="s">
        <v>262</v>
      </c>
      <c r="C111" s="61" t="s">
        <v>376</v>
      </c>
      <c r="D111" s="74"/>
      <c r="E111" s="3" t="s">
        <v>441</v>
      </c>
      <c r="F111" s="3" t="s">
        <v>443</v>
      </c>
      <c r="G111" s="3" t="s">
        <v>441</v>
      </c>
      <c r="H111" s="3" t="s">
        <v>441</v>
      </c>
      <c r="I111" s="3" t="s">
        <v>441</v>
      </c>
      <c r="J111" s="3" t="s">
        <v>441</v>
      </c>
      <c r="K111" s="3" t="s">
        <v>441</v>
      </c>
      <c r="L111" s="3" t="s">
        <v>441</v>
      </c>
      <c r="M111" s="3" t="s">
        <v>441</v>
      </c>
      <c r="N111" s="3" t="s">
        <v>441</v>
      </c>
      <c r="O111" s="3" t="s">
        <v>441</v>
      </c>
      <c r="P111" s="3" t="s">
        <v>441</v>
      </c>
      <c r="Q111" s="3" t="s">
        <v>441</v>
      </c>
      <c r="R111" s="3" t="s">
        <v>441</v>
      </c>
      <c r="S111" s="3" t="s">
        <v>441</v>
      </c>
      <c r="T111" s="3" t="s">
        <v>441</v>
      </c>
      <c r="U111" s="3" t="s">
        <v>441</v>
      </c>
      <c r="V111" s="3" t="s">
        <v>441</v>
      </c>
      <c r="W111" s="3" t="s">
        <v>441</v>
      </c>
      <c r="X111" s="3" t="s">
        <v>441</v>
      </c>
      <c r="Y111" s="3" t="s">
        <v>441</v>
      </c>
      <c r="Z111" s="3" t="s">
        <v>441</v>
      </c>
      <c r="AA111" s="3" t="s">
        <v>441</v>
      </c>
      <c r="AB111" s="3" t="s">
        <v>441</v>
      </c>
      <c r="AC111" s="3" t="s">
        <v>441</v>
      </c>
      <c r="AD111" s="3" t="s">
        <v>441</v>
      </c>
      <c r="AE111" s="51"/>
      <c r="AF111" s="22" t="s">
        <v>443</v>
      </c>
      <c r="AG111" s="22" t="s">
        <v>443</v>
      </c>
      <c r="AH111" s="22" t="s">
        <v>443</v>
      </c>
      <c r="AI111" s="22" t="s">
        <v>443</v>
      </c>
      <c r="AJ111" s="22" t="s">
        <v>443</v>
      </c>
      <c r="AK111" s="22" t="s">
        <v>442</v>
      </c>
      <c r="AL111" s="40" t="s">
        <v>245</v>
      </c>
    </row>
    <row r="112" spans="1:38" ht="26.25" customHeight="1" thickBot="1" x14ac:dyDescent="0.25">
      <c r="A112" s="60" t="s">
        <v>263</v>
      </c>
      <c r="B112" s="60" t="s">
        <v>264</v>
      </c>
      <c r="C112" s="61" t="s">
        <v>265</v>
      </c>
      <c r="D112" s="62"/>
      <c r="E112" s="3" t="s">
        <v>441</v>
      </c>
      <c r="F112" s="3">
        <v>1.1386400000000001</v>
      </c>
      <c r="G112" s="3" t="s">
        <v>441</v>
      </c>
      <c r="H112" s="3" t="s">
        <v>441</v>
      </c>
      <c r="I112" s="3" t="s">
        <v>441</v>
      </c>
      <c r="J112" s="3" t="s">
        <v>441</v>
      </c>
      <c r="K112" s="3" t="s">
        <v>441</v>
      </c>
      <c r="L112" s="3" t="s">
        <v>441</v>
      </c>
      <c r="M112" s="3" t="s">
        <v>441</v>
      </c>
      <c r="N112" s="3" t="s">
        <v>441</v>
      </c>
      <c r="O112" s="3" t="s">
        <v>441</v>
      </c>
      <c r="P112" s="3" t="s">
        <v>441</v>
      </c>
      <c r="Q112" s="3" t="s">
        <v>441</v>
      </c>
      <c r="R112" s="3" t="s">
        <v>441</v>
      </c>
      <c r="S112" s="3" t="s">
        <v>441</v>
      </c>
      <c r="T112" s="3" t="s">
        <v>441</v>
      </c>
      <c r="U112" s="3" t="s">
        <v>441</v>
      </c>
      <c r="V112" s="3" t="s">
        <v>441</v>
      </c>
      <c r="W112" s="3" t="s">
        <v>441</v>
      </c>
      <c r="X112" s="3" t="s">
        <v>441</v>
      </c>
      <c r="Y112" s="3" t="s">
        <v>441</v>
      </c>
      <c r="Z112" s="3" t="s">
        <v>441</v>
      </c>
      <c r="AA112" s="3" t="s">
        <v>441</v>
      </c>
      <c r="AB112" s="3" t="s">
        <v>441</v>
      </c>
      <c r="AC112" s="3" t="s">
        <v>441</v>
      </c>
      <c r="AD112" s="3" t="s">
        <v>441</v>
      </c>
      <c r="AE112" s="51"/>
      <c r="AF112" s="22" t="s">
        <v>443</v>
      </c>
      <c r="AG112" s="22" t="s">
        <v>443</v>
      </c>
      <c r="AH112" s="22" t="s">
        <v>443</v>
      </c>
      <c r="AI112" s="22" t="s">
        <v>443</v>
      </c>
      <c r="AJ112" s="22" t="s">
        <v>443</v>
      </c>
      <c r="AK112" s="22" t="s">
        <v>443</v>
      </c>
      <c r="AL112" s="40" t="s">
        <v>418</v>
      </c>
    </row>
    <row r="113" spans="1:38" ht="26.25" customHeight="1" thickBot="1" x14ac:dyDescent="0.25">
      <c r="A113" s="60" t="s">
        <v>263</v>
      </c>
      <c r="B113" s="75" t="s">
        <v>266</v>
      </c>
      <c r="C113" s="76" t="s">
        <v>267</v>
      </c>
      <c r="D113" s="62"/>
      <c r="E113" s="3" t="s">
        <v>441</v>
      </c>
      <c r="F113" s="3" t="s">
        <v>443</v>
      </c>
      <c r="G113" s="3" t="s">
        <v>441</v>
      </c>
      <c r="H113" s="3" t="s">
        <v>441</v>
      </c>
      <c r="I113" s="3" t="s">
        <v>441</v>
      </c>
      <c r="J113" s="3" t="s">
        <v>441</v>
      </c>
      <c r="K113" s="3" t="s">
        <v>441</v>
      </c>
      <c r="L113" s="3" t="s">
        <v>441</v>
      </c>
      <c r="M113" s="3" t="s">
        <v>441</v>
      </c>
      <c r="N113" s="3" t="s">
        <v>441</v>
      </c>
      <c r="O113" s="3" t="s">
        <v>441</v>
      </c>
      <c r="P113" s="3" t="s">
        <v>441</v>
      </c>
      <c r="Q113" s="3" t="s">
        <v>441</v>
      </c>
      <c r="R113" s="3" t="s">
        <v>441</v>
      </c>
      <c r="S113" s="3" t="s">
        <v>441</v>
      </c>
      <c r="T113" s="3" t="s">
        <v>441</v>
      </c>
      <c r="U113" s="3" t="s">
        <v>441</v>
      </c>
      <c r="V113" s="3" t="s">
        <v>441</v>
      </c>
      <c r="W113" s="3" t="s">
        <v>441</v>
      </c>
      <c r="X113" s="3" t="s">
        <v>441</v>
      </c>
      <c r="Y113" s="3" t="s">
        <v>441</v>
      </c>
      <c r="Z113" s="3" t="s">
        <v>441</v>
      </c>
      <c r="AA113" s="3" t="s">
        <v>441</v>
      </c>
      <c r="AB113" s="3" t="s">
        <v>441</v>
      </c>
      <c r="AC113" s="3" t="s">
        <v>441</v>
      </c>
      <c r="AD113" s="3" t="s">
        <v>441</v>
      </c>
      <c r="AE113" s="51"/>
      <c r="AF113" s="22" t="s">
        <v>443</v>
      </c>
      <c r="AG113" s="22" t="s">
        <v>443</v>
      </c>
      <c r="AH113" s="22" t="s">
        <v>443</v>
      </c>
      <c r="AI113" s="22" t="s">
        <v>443</v>
      </c>
      <c r="AJ113" s="22" t="s">
        <v>443</v>
      </c>
      <c r="AK113" s="22" t="s">
        <v>445</v>
      </c>
      <c r="AL113" s="40" t="s">
        <v>412</v>
      </c>
    </row>
    <row r="114" spans="1:38" ht="26.25" customHeight="1" thickBot="1" x14ac:dyDescent="0.25">
      <c r="A114" s="60" t="s">
        <v>263</v>
      </c>
      <c r="B114" s="75" t="s">
        <v>268</v>
      </c>
      <c r="C114" s="76" t="s">
        <v>387</v>
      </c>
      <c r="D114" s="62"/>
      <c r="E114" s="3" t="s">
        <v>441</v>
      </c>
      <c r="F114" s="3" t="s">
        <v>443</v>
      </c>
      <c r="G114" s="3" t="s">
        <v>441</v>
      </c>
      <c r="H114" s="3" t="s">
        <v>441</v>
      </c>
      <c r="I114" s="3" t="s">
        <v>441</v>
      </c>
      <c r="J114" s="3" t="s">
        <v>441</v>
      </c>
      <c r="K114" s="3" t="s">
        <v>441</v>
      </c>
      <c r="L114" s="3" t="s">
        <v>441</v>
      </c>
      <c r="M114" s="3" t="s">
        <v>441</v>
      </c>
      <c r="N114" s="3" t="s">
        <v>441</v>
      </c>
      <c r="O114" s="3" t="s">
        <v>441</v>
      </c>
      <c r="P114" s="3" t="s">
        <v>441</v>
      </c>
      <c r="Q114" s="3" t="s">
        <v>441</v>
      </c>
      <c r="R114" s="3" t="s">
        <v>441</v>
      </c>
      <c r="S114" s="3" t="s">
        <v>441</v>
      </c>
      <c r="T114" s="3" t="s">
        <v>441</v>
      </c>
      <c r="U114" s="3" t="s">
        <v>441</v>
      </c>
      <c r="V114" s="3" t="s">
        <v>441</v>
      </c>
      <c r="W114" s="3" t="s">
        <v>441</v>
      </c>
      <c r="X114" s="3" t="s">
        <v>441</v>
      </c>
      <c r="Y114" s="3" t="s">
        <v>441</v>
      </c>
      <c r="Z114" s="3" t="s">
        <v>441</v>
      </c>
      <c r="AA114" s="3" t="s">
        <v>441</v>
      </c>
      <c r="AB114" s="3" t="s">
        <v>441</v>
      </c>
      <c r="AC114" s="3" t="s">
        <v>441</v>
      </c>
      <c r="AD114" s="3" t="s">
        <v>441</v>
      </c>
      <c r="AE114" s="51"/>
      <c r="AF114" s="22" t="s">
        <v>443</v>
      </c>
      <c r="AG114" s="22" t="s">
        <v>443</v>
      </c>
      <c r="AH114" s="22" t="s">
        <v>443</v>
      </c>
      <c r="AI114" s="22" t="s">
        <v>443</v>
      </c>
      <c r="AJ114" s="22" t="s">
        <v>443</v>
      </c>
      <c r="AK114" s="22" t="s">
        <v>443</v>
      </c>
      <c r="AL114" s="40" t="s">
        <v>412</v>
      </c>
    </row>
    <row r="115" spans="1:38" ht="26.25" customHeight="1" thickBot="1" x14ac:dyDescent="0.25">
      <c r="A115" s="60" t="s">
        <v>263</v>
      </c>
      <c r="B115" s="75" t="s">
        <v>269</v>
      </c>
      <c r="C115" s="76" t="s">
        <v>270</v>
      </c>
      <c r="D115" s="62"/>
      <c r="E115" s="3" t="s">
        <v>441</v>
      </c>
      <c r="F115" s="3" t="s">
        <v>443</v>
      </c>
      <c r="G115" s="3" t="s">
        <v>441</v>
      </c>
      <c r="H115" s="3" t="s">
        <v>441</v>
      </c>
      <c r="I115" s="3" t="s">
        <v>441</v>
      </c>
      <c r="J115" s="3" t="s">
        <v>441</v>
      </c>
      <c r="K115" s="3" t="s">
        <v>441</v>
      </c>
      <c r="L115" s="3" t="s">
        <v>441</v>
      </c>
      <c r="M115" s="3" t="s">
        <v>441</v>
      </c>
      <c r="N115" s="3" t="s">
        <v>441</v>
      </c>
      <c r="O115" s="3" t="s">
        <v>441</v>
      </c>
      <c r="P115" s="3" t="s">
        <v>441</v>
      </c>
      <c r="Q115" s="3" t="s">
        <v>441</v>
      </c>
      <c r="R115" s="3" t="s">
        <v>441</v>
      </c>
      <c r="S115" s="3" t="s">
        <v>441</v>
      </c>
      <c r="T115" s="3" t="s">
        <v>441</v>
      </c>
      <c r="U115" s="3" t="s">
        <v>441</v>
      </c>
      <c r="V115" s="3" t="s">
        <v>441</v>
      </c>
      <c r="W115" s="3" t="s">
        <v>441</v>
      </c>
      <c r="X115" s="3" t="s">
        <v>441</v>
      </c>
      <c r="Y115" s="3" t="s">
        <v>441</v>
      </c>
      <c r="Z115" s="3" t="s">
        <v>441</v>
      </c>
      <c r="AA115" s="3" t="s">
        <v>441</v>
      </c>
      <c r="AB115" s="3" t="s">
        <v>441</v>
      </c>
      <c r="AC115" s="3" t="s">
        <v>441</v>
      </c>
      <c r="AD115" s="3" t="s">
        <v>441</v>
      </c>
      <c r="AE115" s="51"/>
      <c r="AF115" s="22" t="s">
        <v>443</v>
      </c>
      <c r="AG115" s="22" t="s">
        <v>443</v>
      </c>
      <c r="AH115" s="22" t="s">
        <v>443</v>
      </c>
      <c r="AI115" s="22" t="s">
        <v>443</v>
      </c>
      <c r="AJ115" s="22" t="s">
        <v>443</v>
      </c>
      <c r="AK115" s="22" t="s">
        <v>443</v>
      </c>
      <c r="AL115" s="40" t="s">
        <v>412</v>
      </c>
    </row>
    <row r="116" spans="1:38" ht="26.25" customHeight="1" thickBot="1" x14ac:dyDescent="0.25">
      <c r="A116" s="60" t="s">
        <v>263</v>
      </c>
      <c r="B116" s="60" t="s">
        <v>271</v>
      </c>
      <c r="C116" s="66" t="s">
        <v>409</v>
      </c>
      <c r="D116" s="62"/>
      <c r="E116" s="3" t="s">
        <v>441</v>
      </c>
      <c r="F116" s="3" t="s">
        <v>443</v>
      </c>
      <c r="G116" s="3" t="s">
        <v>441</v>
      </c>
      <c r="H116" s="3" t="s">
        <v>441</v>
      </c>
      <c r="I116" s="3" t="s">
        <v>441</v>
      </c>
      <c r="J116" s="3" t="s">
        <v>441</v>
      </c>
      <c r="K116" s="3" t="s">
        <v>441</v>
      </c>
      <c r="L116" s="3" t="s">
        <v>441</v>
      </c>
      <c r="M116" s="3" t="s">
        <v>441</v>
      </c>
      <c r="N116" s="3" t="s">
        <v>441</v>
      </c>
      <c r="O116" s="3" t="s">
        <v>441</v>
      </c>
      <c r="P116" s="3" t="s">
        <v>441</v>
      </c>
      <c r="Q116" s="3" t="s">
        <v>441</v>
      </c>
      <c r="R116" s="3" t="s">
        <v>441</v>
      </c>
      <c r="S116" s="3" t="s">
        <v>441</v>
      </c>
      <c r="T116" s="3" t="s">
        <v>441</v>
      </c>
      <c r="U116" s="3" t="s">
        <v>441</v>
      </c>
      <c r="V116" s="3" t="s">
        <v>441</v>
      </c>
      <c r="W116" s="3" t="s">
        <v>441</v>
      </c>
      <c r="X116" s="3" t="s">
        <v>441</v>
      </c>
      <c r="Y116" s="3" t="s">
        <v>441</v>
      </c>
      <c r="Z116" s="3" t="s">
        <v>441</v>
      </c>
      <c r="AA116" s="3" t="s">
        <v>441</v>
      </c>
      <c r="AB116" s="3" t="s">
        <v>441</v>
      </c>
      <c r="AC116" s="3" t="s">
        <v>441</v>
      </c>
      <c r="AD116" s="3" t="s">
        <v>441</v>
      </c>
      <c r="AE116" s="51"/>
      <c r="AF116" s="22" t="s">
        <v>443</v>
      </c>
      <c r="AG116" s="22" t="s">
        <v>443</v>
      </c>
      <c r="AH116" s="22" t="s">
        <v>443</v>
      </c>
      <c r="AI116" s="22" t="s">
        <v>443</v>
      </c>
      <c r="AJ116" s="22" t="s">
        <v>443</v>
      </c>
      <c r="AK116" s="22" t="s">
        <v>445</v>
      </c>
      <c r="AL116" s="40" t="s">
        <v>412</v>
      </c>
    </row>
    <row r="117" spans="1:38" ht="26.25" customHeight="1" thickBot="1" x14ac:dyDescent="0.25">
      <c r="A117" s="60" t="s">
        <v>263</v>
      </c>
      <c r="B117" s="60" t="s">
        <v>272</v>
      </c>
      <c r="C117" s="66" t="s">
        <v>273</v>
      </c>
      <c r="D117" s="62"/>
      <c r="E117" s="3" t="s">
        <v>441</v>
      </c>
      <c r="F117" s="3" t="s">
        <v>443</v>
      </c>
      <c r="G117" s="3" t="s">
        <v>441</v>
      </c>
      <c r="H117" s="3" t="s">
        <v>441</v>
      </c>
      <c r="I117" s="3" t="s">
        <v>441</v>
      </c>
      <c r="J117" s="3" t="s">
        <v>441</v>
      </c>
      <c r="K117" s="3" t="s">
        <v>441</v>
      </c>
      <c r="L117" s="3" t="s">
        <v>441</v>
      </c>
      <c r="M117" s="3" t="s">
        <v>441</v>
      </c>
      <c r="N117" s="3" t="s">
        <v>441</v>
      </c>
      <c r="O117" s="3" t="s">
        <v>441</v>
      </c>
      <c r="P117" s="3" t="s">
        <v>441</v>
      </c>
      <c r="Q117" s="3" t="s">
        <v>441</v>
      </c>
      <c r="R117" s="3" t="s">
        <v>441</v>
      </c>
      <c r="S117" s="3" t="s">
        <v>441</v>
      </c>
      <c r="T117" s="3" t="s">
        <v>441</v>
      </c>
      <c r="U117" s="3" t="s">
        <v>441</v>
      </c>
      <c r="V117" s="3" t="s">
        <v>441</v>
      </c>
      <c r="W117" s="3" t="s">
        <v>441</v>
      </c>
      <c r="X117" s="3" t="s">
        <v>441</v>
      </c>
      <c r="Y117" s="3" t="s">
        <v>441</v>
      </c>
      <c r="Z117" s="3" t="s">
        <v>441</v>
      </c>
      <c r="AA117" s="3" t="s">
        <v>441</v>
      </c>
      <c r="AB117" s="3" t="s">
        <v>441</v>
      </c>
      <c r="AC117" s="3" t="s">
        <v>441</v>
      </c>
      <c r="AD117" s="3" t="s">
        <v>441</v>
      </c>
      <c r="AE117" s="51"/>
      <c r="AF117" s="22" t="s">
        <v>443</v>
      </c>
      <c r="AG117" s="22" t="s">
        <v>443</v>
      </c>
      <c r="AH117" s="22" t="s">
        <v>443</v>
      </c>
      <c r="AI117" s="22" t="s">
        <v>443</v>
      </c>
      <c r="AJ117" s="22" t="s">
        <v>443</v>
      </c>
      <c r="AK117" s="22" t="s">
        <v>443</v>
      </c>
      <c r="AL117" s="40" t="s">
        <v>412</v>
      </c>
    </row>
    <row r="118" spans="1:38" ht="26.25" customHeight="1" thickBot="1" x14ac:dyDescent="0.25">
      <c r="A118" s="60" t="s">
        <v>263</v>
      </c>
      <c r="B118" s="60" t="s">
        <v>274</v>
      </c>
      <c r="C118" s="66" t="s">
        <v>410</v>
      </c>
      <c r="D118" s="62"/>
      <c r="E118" s="3" t="s">
        <v>441</v>
      </c>
      <c r="F118" s="3" t="s">
        <v>443</v>
      </c>
      <c r="G118" s="3" t="s">
        <v>441</v>
      </c>
      <c r="H118" s="3" t="s">
        <v>441</v>
      </c>
      <c r="I118" s="3" t="s">
        <v>441</v>
      </c>
      <c r="J118" s="3" t="s">
        <v>441</v>
      </c>
      <c r="K118" s="3" t="s">
        <v>441</v>
      </c>
      <c r="L118" s="3" t="s">
        <v>441</v>
      </c>
      <c r="M118" s="3" t="s">
        <v>441</v>
      </c>
      <c r="N118" s="3" t="s">
        <v>441</v>
      </c>
      <c r="O118" s="3" t="s">
        <v>441</v>
      </c>
      <c r="P118" s="3" t="s">
        <v>441</v>
      </c>
      <c r="Q118" s="3" t="s">
        <v>441</v>
      </c>
      <c r="R118" s="3" t="s">
        <v>441</v>
      </c>
      <c r="S118" s="3" t="s">
        <v>441</v>
      </c>
      <c r="T118" s="3" t="s">
        <v>441</v>
      </c>
      <c r="U118" s="3" t="s">
        <v>441</v>
      </c>
      <c r="V118" s="3" t="s">
        <v>441</v>
      </c>
      <c r="W118" s="3" t="s">
        <v>441</v>
      </c>
      <c r="X118" s="3" t="s">
        <v>441</v>
      </c>
      <c r="Y118" s="3" t="s">
        <v>441</v>
      </c>
      <c r="Z118" s="3" t="s">
        <v>441</v>
      </c>
      <c r="AA118" s="3" t="s">
        <v>441</v>
      </c>
      <c r="AB118" s="3" t="s">
        <v>441</v>
      </c>
      <c r="AC118" s="3" t="s">
        <v>441</v>
      </c>
      <c r="AD118" s="3" t="s">
        <v>441</v>
      </c>
      <c r="AE118" s="51"/>
      <c r="AF118" s="22" t="s">
        <v>443</v>
      </c>
      <c r="AG118" s="22" t="s">
        <v>443</v>
      </c>
      <c r="AH118" s="22" t="s">
        <v>443</v>
      </c>
      <c r="AI118" s="22" t="s">
        <v>443</v>
      </c>
      <c r="AJ118" s="22" t="s">
        <v>443</v>
      </c>
      <c r="AK118" s="22" t="s">
        <v>443</v>
      </c>
      <c r="AL118" s="40" t="s">
        <v>412</v>
      </c>
    </row>
    <row r="119" spans="1:38" ht="26.25" customHeight="1" thickBot="1" x14ac:dyDescent="0.25">
      <c r="A119" s="60" t="s">
        <v>263</v>
      </c>
      <c r="B119" s="60" t="s">
        <v>275</v>
      </c>
      <c r="C119" s="61" t="s">
        <v>276</v>
      </c>
      <c r="D119" s="62"/>
      <c r="E119" s="3" t="s">
        <v>441</v>
      </c>
      <c r="F119" s="3" t="s">
        <v>443</v>
      </c>
      <c r="G119" s="3" t="s">
        <v>441</v>
      </c>
      <c r="H119" s="3" t="s">
        <v>441</v>
      </c>
      <c r="I119" s="3" t="s">
        <v>441</v>
      </c>
      <c r="J119" s="3" t="s">
        <v>441</v>
      </c>
      <c r="K119" s="3" t="s">
        <v>441</v>
      </c>
      <c r="L119" s="3" t="s">
        <v>441</v>
      </c>
      <c r="M119" s="3" t="s">
        <v>441</v>
      </c>
      <c r="N119" s="3" t="s">
        <v>441</v>
      </c>
      <c r="O119" s="3" t="s">
        <v>441</v>
      </c>
      <c r="P119" s="3" t="s">
        <v>441</v>
      </c>
      <c r="Q119" s="3" t="s">
        <v>441</v>
      </c>
      <c r="R119" s="3" t="s">
        <v>441</v>
      </c>
      <c r="S119" s="3" t="s">
        <v>441</v>
      </c>
      <c r="T119" s="3" t="s">
        <v>441</v>
      </c>
      <c r="U119" s="3" t="s">
        <v>441</v>
      </c>
      <c r="V119" s="3" t="s">
        <v>441</v>
      </c>
      <c r="W119" s="3" t="s">
        <v>441</v>
      </c>
      <c r="X119" s="3" t="s">
        <v>441</v>
      </c>
      <c r="Y119" s="3" t="s">
        <v>441</v>
      </c>
      <c r="Z119" s="3" t="s">
        <v>441</v>
      </c>
      <c r="AA119" s="3" t="s">
        <v>441</v>
      </c>
      <c r="AB119" s="3" t="s">
        <v>441</v>
      </c>
      <c r="AC119" s="3" t="s">
        <v>441</v>
      </c>
      <c r="AD119" s="3" t="s">
        <v>441</v>
      </c>
      <c r="AE119" s="51"/>
      <c r="AF119" s="22" t="s">
        <v>443</v>
      </c>
      <c r="AG119" s="22" t="s">
        <v>443</v>
      </c>
      <c r="AH119" s="22" t="s">
        <v>443</v>
      </c>
      <c r="AI119" s="22" t="s">
        <v>443</v>
      </c>
      <c r="AJ119" s="22" t="s">
        <v>443</v>
      </c>
      <c r="AK119" s="22" t="s">
        <v>444</v>
      </c>
      <c r="AL119" s="40" t="s">
        <v>412</v>
      </c>
    </row>
    <row r="120" spans="1:38" ht="26.25" customHeight="1" thickBot="1" x14ac:dyDescent="0.25">
      <c r="A120" s="60" t="s">
        <v>263</v>
      </c>
      <c r="B120" s="60" t="s">
        <v>277</v>
      </c>
      <c r="C120" s="61" t="s">
        <v>278</v>
      </c>
      <c r="D120" s="62"/>
      <c r="E120" s="3" t="s">
        <v>441</v>
      </c>
      <c r="F120" s="3" t="s">
        <v>443</v>
      </c>
      <c r="G120" s="3" t="s">
        <v>441</v>
      </c>
      <c r="H120" s="3" t="s">
        <v>441</v>
      </c>
      <c r="I120" s="3" t="s">
        <v>441</v>
      </c>
      <c r="J120" s="3" t="s">
        <v>441</v>
      </c>
      <c r="K120" s="3" t="s">
        <v>441</v>
      </c>
      <c r="L120" s="3" t="s">
        <v>441</v>
      </c>
      <c r="M120" s="3" t="s">
        <v>441</v>
      </c>
      <c r="N120" s="3" t="s">
        <v>441</v>
      </c>
      <c r="O120" s="3" t="s">
        <v>441</v>
      </c>
      <c r="P120" s="3" t="s">
        <v>441</v>
      </c>
      <c r="Q120" s="3" t="s">
        <v>441</v>
      </c>
      <c r="R120" s="3" t="s">
        <v>441</v>
      </c>
      <c r="S120" s="3" t="s">
        <v>441</v>
      </c>
      <c r="T120" s="3" t="s">
        <v>441</v>
      </c>
      <c r="U120" s="3" t="s">
        <v>441</v>
      </c>
      <c r="V120" s="3" t="s">
        <v>441</v>
      </c>
      <c r="W120" s="3" t="s">
        <v>441</v>
      </c>
      <c r="X120" s="3" t="s">
        <v>441</v>
      </c>
      <c r="Y120" s="3" t="s">
        <v>441</v>
      </c>
      <c r="Z120" s="3" t="s">
        <v>441</v>
      </c>
      <c r="AA120" s="3" t="s">
        <v>441</v>
      </c>
      <c r="AB120" s="3" t="s">
        <v>441</v>
      </c>
      <c r="AC120" s="3" t="s">
        <v>441</v>
      </c>
      <c r="AD120" s="3" t="s">
        <v>441</v>
      </c>
      <c r="AE120" s="51"/>
      <c r="AF120" s="22" t="s">
        <v>443</v>
      </c>
      <c r="AG120" s="22" t="s">
        <v>443</v>
      </c>
      <c r="AH120" s="22" t="s">
        <v>443</v>
      </c>
      <c r="AI120" s="22" t="s">
        <v>443</v>
      </c>
      <c r="AJ120" s="22" t="s">
        <v>443</v>
      </c>
      <c r="AK120" s="22" t="s">
        <v>444</v>
      </c>
      <c r="AL120" s="40" t="s">
        <v>412</v>
      </c>
    </row>
    <row r="121" spans="1:38" ht="26.25" customHeight="1" thickBot="1" x14ac:dyDescent="0.25">
      <c r="A121" s="60" t="s">
        <v>263</v>
      </c>
      <c r="B121" s="60" t="s">
        <v>279</v>
      </c>
      <c r="C121" s="66" t="s">
        <v>280</v>
      </c>
      <c r="D121" s="63"/>
      <c r="E121" s="3" t="s">
        <v>441</v>
      </c>
      <c r="F121" s="3" t="s">
        <v>443</v>
      </c>
      <c r="G121" s="3" t="s">
        <v>441</v>
      </c>
      <c r="H121" s="3" t="s">
        <v>441</v>
      </c>
      <c r="I121" s="3" t="s">
        <v>441</v>
      </c>
      <c r="J121" s="3" t="s">
        <v>441</v>
      </c>
      <c r="K121" s="3" t="s">
        <v>441</v>
      </c>
      <c r="L121" s="3" t="s">
        <v>441</v>
      </c>
      <c r="M121" s="3" t="s">
        <v>441</v>
      </c>
      <c r="N121" s="3" t="s">
        <v>441</v>
      </c>
      <c r="O121" s="3" t="s">
        <v>441</v>
      </c>
      <c r="P121" s="3" t="s">
        <v>441</v>
      </c>
      <c r="Q121" s="3" t="s">
        <v>441</v>
      </c>
      <c r="R121" s="3" t="s">
        <v>441</v>
      </c>
      <c r="S121" s="3" t="s">
        <v>441</v>
      </c>
      <c r="T121" s="3" t="s">
        <v>441</v>
      </c>
      <c r="U121" s="3" t="s">
        <v>441</v>
      </c>
      <c r="V121" s="3" t="s">
        <v>441</v>
      </c>
      <c r="W121" s="3" t="s">
        <v>441</v>
      </c>
      <c r="X121" s="3" t="s">
        <v>441</v>
      </c>
      <c r="Y121" s="3" t="s">
        <v>441</v>
      </c>
      <c r="Z121" s="3" t="s">
        <v>441</v>
      </c>
      <c r="AA121" s="3" t="s">
        <v>441</v>
      </c>
      <c r="AB121" s="3" t="s">
        <v>441</v>
      </c>
      <c r="AC121" s="3" t="s">
        <v>441</v>
      </c>
      <c r="AD121" s="3" t="s">
        <v>441</v>
      </c>
      <c r="AE121" s="51"/>
      <c r="AF121" s="22" t="s">
        <v>443</v>
      </c>
      <c r="AG121" s="22" t="s">
        <v>443</v>
      </c>
      <c r="AH121" s="22" t="s">
        <v>443</v>
      </c>
      <c r="AI121" s="22" t="s">
        <v>443</v>
      </c>
      <c r="AJ121" s="22" t="s">
        <v>443</v>
      </c>
      <c r="AK121" s="22" t="s">
        <v>444</v>
      </c>
      <c r="AL121" s="40" t="s">
        <v>412</v>
      </c>
    </row>
    <row r="122" spans="1:38" ht="26.25" customHeight="1" thickBot="1" x14ac:dyDescent="0.25">
      <c r="A122" s="60" t="s">
        <v>263</v>
      </c>
      <c r="B122" s="75" t="s">
        <v>282</v>
      </c>
      <c r="C122" s="76" t="s">
        <v>283</v>
      </c>
      <c r="D122" s="62"/>
      <c r="E122" s="3" t="s">
        <v>441</v>
      </c>
      <c r="F122" s="3" t="s">
        <v>443</v>
      </c>
      <c r="G122" s="3" t="s">
        <v>441</v>
      </c>
      <c r="H122" s="3" t="s">
        <v>441</v>
      </c>
      <c r="I122" s="3" t="s">
        <v>441</v>
      </c>
      <c r="J122" s="3" t="s">
        <v>441</v>
      </c>
      <c r="K122" s="3" t="s">
        <v>441</v>
      </c>
      <c r="L122" s="3" t="s">
        <v>441</v>
      </c>
      <c r="M122" s="3" t="s">
        <v>441</v>
      </c>
      <c r="N122" s="3" t="s">
        <v>441</v>
      </c>
      <c r="O122" s="3" t="s">
        <v>441</v>
      </c>
      <c r="P122" s="3" t="s">
        <v>441</v>
      </c>
      <c r="Q122" s="3" t="s">
        <v>441</v>
      </c>
      <c r="R122" s="3" t="s">
        <v>441</v>
      </c>
      <c r="S122" s="3" t="s">
        <v>441</v>
      </c>
      <c r="T122" s="3" t="s">
        <v>441</v>
      </c>
      <c r="U122" s="3" t="s">
        <v>441</v>
      </c>
      <c r="V122" s="3" t="s">
        <v>441</v>
      </c>
      <c r="W122" s="3" t="s">
        <v>441</v>
      </c>
      <c r="X122" s="3" t="s">
        <v>441</v>
      </c>
      <c r="Y122" s="3" t="s">
        <v>441</v>
      </c>
      <c r="Z122" s="3" t="s">
        <v>441</v>
      </c>
      <c r="AA122" s="3" t="s">
        <v>441</v>
      </c>
      <c r="AB122" s="3" t="s">
        <v>441</v>
      </c>
      <c r="AC122" s="3" t="s">
        <v>441</v>
      </c>
      <c r="AD122" s="3" t="s">
        <v>441</v>
      </c>
      <c r="AE122" s="51"/>
      <c r="AF122" s="22" t="s">
        <v>443</v>
      </c>
      <c r="AG122" s="22" t="s">
        <v>443</v>
      </c>
      <c r="AH122" s="22" t="s">
        <v>443</v>
      </c>
      <c r="AI122" s="22" t="s">
        <v>443</v>
      </c>
      <c r="AJ122" s="22" t="s">
        <v>443</v>
      </c>
      <c r="AK122" s="22" t="s">
        <v>442</v>
      </c>
      <c r="AL122" s="40" t="s">
        <v>412</v>
      </c>
    </row>
    <row r="123" spans="1:38" ht="26.25" customHeight="1" thickBot="1" x14ac:dyDescent="0.25">
      <c r="A123" s="60" t="s">
        <v>263</v>
      </c>
      <c r="B123" s="60" t="s">
        <v>284</v>
      </c>
      <c r="C123" s="61" t="s">
        <v>285</v>
      </c>
      <c r="D123" s="62"/>
      <c r="E123" s="3" t="s">
        <v>441</v>
      </c>
      <c r="F123" s="3" t="s">
        <v>444</v>
      </c>
      <c r="G123" s="3" t="s">
        <v>441</v>
      </c>
      <c r="H123" s="3" t="s">
        <v>441</v>
      </c>
      <c r="I123" s="3" t="s">
        <v>441</v>
      </c>
      <c r="J123" s="3" t="s">
        <v>441</v>
      </c>
      <c r="K123" s="3" t="s">
        <v>441</v>
      </c>
      <c r="L123" s="3" t="s">
        <v>441</v>
      </c>
      <c r="M123" s="3" t="s">
        <v>441</v>
      </c>
      <c r="N123" s="3" t="s">
        <v>441</v>
      </c>
      <c r="O123" s="3" t="s">
        <v>441</v>
      </c>
      <c r="P123" s="3" t="s">
        <v>441</v>
      </c>
      <c r="Q123" s="3" t="s">
        <v>441</v>
      </c>
      <c r="R123" s="3" t="s">
        <v>441</v>
      </c>
      <c r="S123" s="3" t="s">
        <v>441</v>
      </c>
      <c r="T123" s="3" t="s">
        <v>441</v>
      </c>
      <c r="U123" s="3" t="s">
        <v>441</v>
      </c>
      <c r="V123" s="3" t="s">
        <v>441</v>
      </c>
      <c r="W123" s="3" t="s">
        <v>441</v>
      </c>
      <c r="X123" s="3" t="s">
        <v>441</v>
      </c>
      <c r="Y123" s="3" t="s">
        <v>441</v>
      </c>
      <c r="Z123" s="3" t="s">
        <v>441</v>
      </c>
      <c r="AA123" s="3" t="s">
        <v>441</v>
      </c>
      <c r="AB123" s="3" t="s">
        <v>441</v>
      </c>
      <c r="AC123" s="3" t="s">
        <v>441</v>
      </c>
      <c r="AD123" s="3" t="s">
        <v>441</v>
      </c>
      <c r="AE123" s="51"/>
      <c r="AF123" s="22" t="s">
        <v>443</v>
      </c>
      <c r="AG123" s="22" t="s">
        <v>443</v>
      </c>
      <c r="AH123" s="22" t="s">
        <v>443</v>
      </c>
      <c r="AI123" s="22" t="s">
        <v>443</v>
      </c>
      <c r="AJ123" s="22" t="s">
        <v>443</v>
      </c>
      <c r="AK123" s="22" t="s">
        <v>442</v>
      </c>
      <c r="AL123" s="40" t="s">
        <v>417</v>
      </c>
    </row>
    <row r="124" spans="1:38" ht="26.25" customHeight="1" thickBot="1" x14ac:dyDescent="0.25">
      <c r="A124" s="60" t="s">
        <v>263</v>
      </c>
      <c r="B124" s="77" t="s">
        <v>286</v>
      </c>
      <c r="C124" s="61" t="s">
        <v>287</v>
      </c>
      <c r="D124" s="62"/>
      <c r="E124" s="3" t="s">
        <v>441</v>
      </c>
      <c r="F124" s="3" t="s">
        <v>444</v>
      </c>
      <c r="G124" s="3" t="s">
        <v>441</v>
      </c>
      <c r="H124" s="3" t="s">
        <v>441</v>
      </c>
      <c r="I124" s="3" t="s">
        <v>441</v>
      </c>
      <c r="J124" s="3" t="s">
        <v>441</v>
      </c>
      <c r="K124" s="3" t="s">
        <v>441</v>
      </c>
      <c r="L124" s="3" t="s">
        <v>441</v>
      </c>
      <c r="M124" s="3" t="s">
        <v>441</v>
      </c>
      <c r="N124" s="3" t="s">
        <v>441</v>
      </c>
      <c r="O124" s="3" t="s">
        <v>441</v>
      </c>
      <c r="P124" s="3" t="s">
        <v>441</v>
      </c>
      <c r="Q124" s="3" t="s">
        <v>441</v>
      </c>
      <c r="R124" s="3" t="s">
        <v>441</v>
      </c>
      <c r="S124" s="3" t="s">
        <v>441</v>
      </c>
      <c r="T124" s="3" t="s">
        <v>441</v>
      </c>
      <c r="U124" s="3" t="s">
        <v>441</v>
      </c>
      <c r="V124" s="3" t="s">
        <v>441</v>
      </c>
      <c r="W124" s="3" t="s">
        <v>441</v>
      </c>
      <c r="X124" s="3" t="s">
        <v>441</v>
      </c>
      <c r="Y124" s="3" t="s">
        <v>441</v>
      </c>
      <c r="Z124" s="3" t="s">
        <v>441</v>
      </c>
      <c r="AA124" s="3" t="s">
        <v>441</v>
      </c>
      <c r="AB124" s="3" t="s">
        <v>441</v>
      </c>
      <c r="AC124" s="3" t="s">
        <v>441</v>
      </c>
      <c r="AD124" s="3" t="s">
        <v>441</v>
      </c>
      <c r="AE124" s="51"/>
      <c r="AF124" s="22" t="s">
        <v>443</v>
      </c>
      <c r="AG124" s="22" t="s">
        <v>443</v>
      </c>
      <c r="AH124" s="22" t="s">
        <v>443</v>
      </c>
      <c r="AI124" s="22" t="s">
        <v>443</v>
      </c>
      <c r="AJ124" s="22" t="s">
        <v>443</v>
      </c>
      <c r="AK124" s="22" t="s">
        <v>442</v>
      </c>
      <c r="AL124" s="40" t="s">
        <v>412</v>
      </c>
    </row>
    <row r="125" spans="1:38" ht="26.25" customHeight="1" thickBot="1" x14ac:dyDescent="0.25">
      <c r="A125" s="60" t="s">
        <v>288</v>
      </c>
      <c r="B125" s="60" t="s">
        <v>289</v>
      </c>
      <c r="C125" s="61" t="s">
        <v>290</v>
      </c>
      <c r="D125" s="62"/>
      <c r="E125" s="3" t="s">
        <v>441</v>
      </c>
      <c r="F125" s="3">
        <v>1.1215281006839737</v>
      </c>
      <c r="G125" s="3" t="s">
        <v>441</v>
      </c>
      <c r="H125" s="3" t="s">
        <v>441</v>
      </c>
      <c r="I125" s="3" t="s">
        <v>441</v>
      </c>
      <c r="J125" s="3" t="s">
        <v>441</v>
      </c>
      <c r="K125" s="3" t="s">
        <v>441</v>
      </c>
      <c r="L125" s="3" t="s">
        <v>441</v>
      </c>
      <c r="M125" s="3" t="s">
        <v>441</v>
      </c>
      <c r="N125" s="3" t="s">
        <v>441</v>
      </c>
      <c r="O125" s="3" t="s">
        <v>441</v>
      </c>
      <c r="P125" s="3" t="s">
        <v>441</v>
      </c>
      <c r="Q125" s="3" t="s">
        <v>441</v>
      </c>
      <c r="R125" s="3" t="s">
        <v>441</v>
      </c>
      <c r="S125" s="3" t="s">
        <v>441</v>
      </c>
      <c r="T125" s="3" t="s">
        <v>441</v>
      </c>
      <c r="U125" s="3" t="s">
        <v>441</v>
      </c>
      <c r="V125" s="3" t="s">
        <v>441</v>
      </c>
      <c r="W125" s="3" t="s">
        <v>441</v>
      </c>
      <c r="X125" s="3" t="s">
        <v>441</v>
      </c>
      <c r="Y125" s="3" t="s">
        <v>441</v>
      </c>
      <c r="Z125" s="3" t="s">
        <v>441</v>
      </c>
      <c r="AA125" s="3" t="s">
        <v>441</v>
      </c>
      <c r="AB125" s="3" t="s">
        <v>441</v>
      </c>
      <c r="AC125" s="3" t="s">
        <v>441</v>
      </c>
      <c r="AD125" s="3" t="s">
        <v>441</v>
      </c>
      <c r="AE125" s="51"/>
      <c r="AF125" s="22" t="s">
        <v>443</v>
      </c>
      <c r="AG125" s="22" t="s">
        <v>443</v>
      </c>
      <c r="AH125" s="22" t="s">
        <v>443</v>
      </c>
      <c r="AI125" s="22" t="s">
        <v>443</v>
      </c>
      <c r="AJ125" s="22" t="s">
        <v>443</v>
      </c>
      <c r="AK125" s="22">
        <v>718.928</v>
      </c>
      <c r="AL125" s="40" t="s">
        <v>425</v>
      </c>
    </row>
    <row r="126" spans="1:38" ht="26.25" customHeight="1" thickBot="1" x14ac:dyDescent="0.25">
      <c r="A126" s="60" t="s">
        <v>288</v>
      </c>
      <c r="B126" s="60" t="s">
        <v>291</v>
      </c>
      <c r="C126" s="61" t="s">
        <v>292</v>
      </c>
      <c r="D126" s="62"/>
      <c r="E126" s="3" t="s">
        <v>441</v>
      </c>
      <c r="F126" s="3" t="s">
        <v>442</v>
      </c>
      <c r="G126" s="3" t="s">
        <v>441</v>
      </c>
      <c r="H126" s="3" t="s">
        <v>441</v>
      </c>
      <c r="I126" s="3" t="s">
        <v>441</v>
      </c>
      <c r="J126" s="3" t="s">
        <v>441</v>
      </c>
      <c r="K126" s="3" t="s">
        <v>441</v>
      </c>
      <c r="L126" s="3" t="s">
        <v>441</v>
      </c>
      <c r="M126" s="3" t="s">
        <v>441</v>
      </c>
      <c r="N126" s="3" t="s">
        <v>441</v>
      </c>
      <c r="O126" s="3" t="s">
        <v>441</v>
      </c>
      <c r="P126" s="3" t="s">
        <v>441</v>
      </c>
      <c r="Q126" s="3" t="s">
        <v>441</v>
      </c>
      <c r="R126" s="3" t="s">
        <v>441</v>
      </c>
      <c r="S126" s="3" t="s">
        <v>441</v>
      </c>
      <c r="T126" s="3" t="s">
        <v>441</v>
      </c>
      <c r="U126" s="3" t="s">
        <v>441</v>
      </c>
      <c r="V126" s="3" t="s">
        <v>441</v>
      </c>
      <c r="W126" s="3" t="s">
        <v>441</v>
      </c>
      <c r="X126" s="3" t="s">
        <v>441</v>
      </c>
      <c r="Y126" s="3" t="s">
        <v>441</v>
      </c>
      <c r="Z126" s="3" t="s">
        <v>441</v>
      </c>
      <c r="AA126" s="3" t="s">
        <v>441</v>
      </c>
      <c r="AB126" s="3" t="s">
        <v>441</v>
      </c>
      <c r="AC126" s="3" t="s">
        <v>441</v>
      </c>
      <c r="AD126" s="3" t="s">
        <v>441</v>
      </c>
      <c r="AE126" s="51"/>
      <c r="AF126" s="22" t="s">
        <v>443</v>
      </c>
      <c r="AG126" s="22" t="s">
        <v>443</v>
      </c>
      <c r="AH126" s="22" t="s">
        <v>443</v>
      </c>
      <c r="AI126" s="22" t="s">
        <v>443</v>
      </c>
      <c r="AJ126" s="22" t="s">
        <v>443</v>
      </c>
      <c r="AK126" s="22" t="s">
        <v>443</v>
      </c>
      <c r="AL126" s="40" t="s">
        <v>424</v>
      </c>
    </row>
    <row r="127" spans="1:38" ht="26.25" customHeight="1" thickBot="1" x14ac:dyDescent="0.25">
      <c r="A127" s="60" t="s">
        <v>288</v>
      </c>
      <c r="B127" s="60" t="s">
        <v>293</v>
      </c>
      <c r="C127" s="61" t="s">
        <v>294</v>
      </c>
      <c r="D127" s="62"/>
      <c r="E127" s="3" t="s">
        <v>441</v>
      </c>
      <c r="F127" s="3" t="s">
        <v>443</v>
      </c>
      <c r="G127" s="3" t="s">
        <v>441</v>
      </c>
      <c r="H127" s="3" t="s">
        <v>441</v>
      </c>
      <c r="I127" s="3" t="s">
        <v>441</v>
      </c>
      <c r="J127" s="3" t="s">
        <v>441</v>
      </c>
      <c r="K127" s="3" t="s">
        <v>441</v>
      </c>
      <c r="L127" s="3" t="s">
        <v>441</v>
      </c>
      <c r="M127" s="3" t="s">
        <v>441</v>
      </c>
      <c r="N127" s="3" t="s">
        <v>441</v>
      </c>
      <c r="O127" s="3" t="s">
        <v>441</v>
      </c>
      <c r="P127" s="3" t="s">
        <v>441</v>
      </c>
      <c r="Q127" s="3" t="s">
        <v>441</v>
      </c>
      <c r="R127" s="3" t="s">
        <v>441</v>
      </c>
      <c r="S127" s="3" t="s">
        <v>441</v>
      </c>
      <c r="T127" s="3" t="s">
        <v>441</v>
      </c>
      <c r="U127" s="3" t="s">
        <v>441</v>
      </c>
      <c r="V127" s="3" t="s">
        <v>441</v>
      </c>
      <c r="W127" s="3" t="s">
        <v>441</v>
      </c>
      <c r="X127" s="3" t="s">
        <v>441</v>
      </c>
      <c r="Y127" s="3" t="s">
        <v>441</v>
      </c>
      <c r="Z127" s="3" t="s">
        <v>441</v>
      </c>
      <c r="AA127" s="3" t="s">
        <v>441</v>
      </c>
      <c r="AB127" s="3" t="s">
        <v>441</v>
      </c>
      <c r="AC127" s="3" t="s">
        <v>441</v>
      </c>
      <c r="AD127" s="3" t="s">
        <v>441</v>
      </c>
      <c r="AE127" s="51"/>
      <c r="AF127" s="22" t="s">
        <v>443</v>
      </c>
      <c r="AG127" s="22" t="s">
        <v>443</v>
      </c>
      <c r="AH127" s="22" t="s">
        <v>443</v>
      </c>
      <c r="AI127" s="22" t="s">
        <v>443</v>
      </c>
      <c r="AJ127" s="22" t="s">
        <v>443</v>
      </c>
      <c r="AK127" s="22" t="s">
        <v>443</v>
      </c>
      <c r="AL127" s="40" t="s">
        <v>426</v>
      </c>
    </row>
    <row r="128" spans="1:38" ht="26.25" customHeight="1" thickBot="1" x14ac:dyDescent="0.25">
      <c r="A128" s="60" t="s">
        <v>288</v>
      </c>
      <c r="B128" s="64" t="s">
        <v>295</v>
      </c>
      <c r="C128" s="66" t="s">
        <v>296</v>
      </c>
      <c r="D128" s="62"/>
      <c r="E128" s="3" t="s">
        <v>441</v>
      </c>
      <c r="F128" s="3" t="s">
        <v>444</v>
      </c>
      <c r="G128" s="3" t="s">
        <v>441</v>
      </c>
      <c r="H128" s="3" t="s">
        <v>441</v>
      </c>
      <c r="I128" s="3" t="s">
        <v>441</v>
      </c>
      <c r="J128" s="3" t="s">
        <v>441</v>
      </c>
      <c r="K128" s="3" t="s">
        <v>441</v>
      </c>
      <c r="L128" s="3" t="s">
        <v>441</v>
      </c>
      <c r="M128" s="3" t="s">
        <v>441</v>
      </c>
      <c r="N128" s="3" t="s">
        <v>441</v>
      </c>
      <c r="O128" s="3" t="s">
        <v>441</v>
      </c>
      <c r="P128" s="3" t="s">
        <v>441</v>
      </c>
      <c r="Q128" s="3" t="s">
        <v>441</v>
      </c>
      <c r="R128" s="3" t="s">
        <v>441</v>
      </c>
      <c r="S128" s="3" t="s">
        <v>441</v>
      </c>
      <c r="T128" s="3" t="s">
        <v>441</v>
      </c>
      <c r="U128" s="3" t="s">
        <v>441</v>
      </c>
      <c r="V128" s="3" t="s">
        <v>441</v>
      </c>
      <c r="W128" s="3" t="s">
        <v>441</v>
      </c>
      <c r="X128" s="3" t="s">
        <v>441</v>
      </c>
      <c r="Y128" s="3" t="s">
        <v>441</v>
      </c>
      <c r="Z128" s="3" t="s">
        <v>441</v>
      </c>
      <c r="AA128" s="3" t="s">
        <v>441</v>
      </c>
      <c r="AB128" s="3" t="s">
        <v>441</v>
      </c>
      <c r="AC128" s="3" t="s">
        <v>441</v>
      </c>
      <c r="AD128" s="3" t="s">
        <v>441</v>
      </c>
      <c r="AE128" s="51"/>
      <c r="AF128" s="22" t="s">
        <v>443</v>
      </c>
      <c r="AG128" s="22" t="s">
        <v>443</v>
      </c>
      <c r="AH128" s="22" t="s">
        <v>443</v>
      </c>
      <c r="AI128" s="22" t="s">
        <v>443</v>
      </c>
      <c r="AJ128" s="22" t="s">
        <v>443</v>
      </c>
      <c r="AK128" s="22" t="s">
        <v>443</v>
      </c>
      <c r="AL128" s="40" t="s">
        <v>300</v>
      </c>
    </row>
    <row r="129" spans="1:38" ht="26.25" customHeight="1" thickBot="1" x14ac:dyDescent="0.25">
      <c r="A129" s="60" t="s">
        <v>288</v>
      </c>
      <c r="B129" s="64" t="s">
        <v>298</v>
      </c>
      <c r="C129" s="72" t="s">
        <v>299</v>
      </c>
      <c r="D129" s="62"/>
      <c r="E129" s="3" t="s">
        <v>441</v>
      </c>
      <c r="F129" s="3" t="s">
        <v>444</v>
      </c>
      <c r="G129" s="3" t="s">
        <v>441</v>
      </c>
      <c r="H129" s="3" t="s">
        <v>441</v>
      </c>
      <c r="I129" s="3" t="s">
        <v>441</v>
      </c>
      <c r="J129" s="3" t="s">
        <v>441</v>
      </c>
      <c r="K129" s="3" t="s">
        <v>441</v>
      </c>
      <c r="L129" s="3" t="s">
        <v>441</v>
      </c>
      <c r="M129" s="3" t="s">
        <v>441</v>
      </c>
      <c r="N129" s="3" t="s">
        <v>441</v>
      </c>
      <c r="O129" s="3" t="s">
        <v>441</v>
      </c>
      <c r="P129" s="3" t="s">
        <v>441</v>
      </c>
      <c r="Q129" s="3" t="s">
        <v>441</v>
      </c>
      <c r="R129" s="3" t="s">
        <v>441</v>
      </c>
      <c r="S129" s="3" t="s">
        <v>441</v>
      </c>
      <c r="T129" s="3" t="s">
        <v>441</v>
      </c>
      <c r="U129" s="3" t="s">
        <v>441</v>
      </c>
      <c r="V129" s="3" t="s">
        <v>441</v>
      </c>
      <c r="W129" s="3" t="s">
        <v>441</v>
      </c>
      <c r="X129" s="3" t="s">
        <v>441</v>
      </c>
      <c r="Y129" s="3" t="s">
        <v>441</v>
      </c>
      <c r="Z129" s="3" t="s">
        <v>441</v>
      </c>
      <c r="AA129" s="3" t="s">
        <v>441</v>
      </c>
      <c r="AB129" s="3" t="s">
        <v>441</v>
      </c>
      <c r="AC129" s="3" t="s">
        <v>441</v>
      </c>
      <c r="AD129" s="3" t="s">
        <v>441</v>
      </c>
      <c r="AE129" s="51"/>
      <c r="AF129" s="22" t="s">
        <v>443</v>
      </c>
      <c r="AG129" s="22" t="s">
        <v>443</v>
      </c>
      <c r="AH129" s="22" t="s">
        <v>443</v>
      </c>
      <c r="AI129" s="22" t="s">
        <v>443</v>
      </c>
      <c r="AJ129" s="22" t="s">
        <v>443</v>
      </c>
      <c r="AK129" s="22" t="s">
        <v>443</v>
      </c>
      <c r="AL129" s="40" t="s">
        <v>300</v>
      </c>
    </row>
    <row r="130" spans="1:38" ht="26.25" customHeight="1" thickBot="1" x14ac:dyDescent="0.25">
      <c r="A130" s="60" t="s">
        <v>288</v>
      </c>
      <c r="B130" s="64" t="s">
        <v>301</v>
      </c>
      <c r="C130" s="78" t="s">
        <v>302</v>
      </c>
      <c r="D130" s="62"/>
      <c r="E130" s="3" t="s">
        <v>441</v>
      </c>
      <c r="F130" s="3" t="s">
        <v>443</v>
      </c>
      <c r="G130" s="3" t="s">
        <v>441</v>
      </c>
      <c r="H130" s="3" t="s">
        <v>441</v>
      </c>
      <c r="I130" s="3" t="s">
        <v>441</v>
      </c>
      <c r="J130" s="3" t="s">
        <v>441</v>
      </c>
      <c r="K130" s="3" t="s">
        <v>441</v>
      </c>
      <c r="L130" s="3" t="s">
        <v>441</v>
      </c>
      <c r="M130" s="3" t="s">
        <v>441</v>
      </c>
      <c r="N130" s="3" t="s">
        <v>441</v>
      </c>
      <c r="O130" s="3" t="s">
        <v>441</v>
      </c>
      <c r="P130" s="3" t="s">
        <v>441</v>
      </c>
      <c r="Q130" s="3" t="s">
        <v>441</v>
      </c>
      <c r="R130" s="3" t="s">
        <v>441</v>
      </c>
      <c r="S130" s="3" t="s">
        <v>441</v>
      </c>
      <c r="T130" s="3" t="s">
        <v>441</v>
      </c>
      <c r="U130" s="3" t="s">
        <v>441</v>
      </c>
      <c r="V130" s="3" t="s">
        <v>441</v>
      </c>
      <c r="W130" s="3" t="s">
        <v>441</v>
      </c>
      <c r="X130" s="3" t="s">
        <v>441</v>
      </c>
      <c r="Y130" s="3" t="s">
        <v>441</v>
      </c>
      <c r="Z130" s="3" t="s">
        <v>441</v>
      </c>
      <c r="AA130" s="3" t="s">
        <v>441</v>
      </c>
      <c r="AB130" s="3" t="s">
        <v>441</v>
      </c>
      <c r="AC130" s="3" t="s">
        <v>441</v>
      </c>
      <c r="AD130" s="3" t="s">
        <v>441</v>
      </c>
      <c r="AE130" s="51"/>
      <c r="AF130" s="22" t="s">
        <v>443</v>
      </c>
      <c r="AG130" s="22" t="s">
        <v>443</v>
      </c>
      <c r="AH130" s="22" t="s">
        <v>443</v>
      </c>
      <c r="AI130" s="22" t="s">
        <v>443</v>
      </c>
      <c r="AJ130" s="22" t="s">
        <v>443</v>
      </c>
      <c r="AK130" s="22" t="s">
        <v>443</v>
      </c>
      <c r="AL130" s="40" t="s">
        <v>300</v>
      </c>
    </row>
    <row r="131" spans="1:38" ht="26.25" customHeight="1" thickBot="1" x14ac:dyDescent="0.25">
      <c r="A131" s="60" t="s">
        <v>288</v>
      </c>
      <c r="B131" s="64" t="s">
        <v>303</v>
      </c>
      <c r="C131" s="72" t="s">
        <v>304</v>
      </c>
      <c r="D131" s="62"/>
      <c r="E131" s="3" t="s">
        <v>441</v>
      </c>
      <c r="F131" s="3" t="s">
        <v>442</v>
      </c>
      <c r="G131" s="3" t="s">
        <v>441</v>
      </c>
      <c r="H131" s="3" t="s">
        <v>441</v>
      </c>
      <c r="I131" s="3" t="s">
        <v>441</v>
      </c>
      <c r="J131" s="3" t="s">
        <v>441</v>
      </c>
      <c r="K131" s="3" t="s">
        <v>441</v>
      </c>
      <c r="L131" s="3" t="s">
        <v>441</v>
      </c>
      <c r="M131" s="3" t="s">
        <v>441</v>
      </c>
      <c r="N131" s="3" t="s">
        <v>441</v>
      </c>
      <c r="O131" s="3" t="s">
        <v>441</v>
      </c>
      <c r="P131" s="3" t="s">
        <v>441</v>
      </c>
      <c r="Q131" s="3" t="s">
        <v>441</v>
      </c>
      <c r="R131" s="3" t="s">
        <v>441</v>
      </c>
      <c r="S131" s="3" t="s">
        <v>441</v>
      </c>
      <c r="T131" s="3" t="s">
        <v>441</v>
      </c>
      <c r="U131" s="3" t="s">
        <v>441</v>
      </c>
      <c r="V131" s="3" t="s">
        <v>441</v>
      </c>
      <c r="W131" s="3" t="s">
        <v>441</v>
      </c>
      <c r="X131" s="3" t="s">
        <v>441</v>
      </c>
      <c r="Y131" s="3" t="s">
        <v>441</v>
      </c>
      <c r="Z131" s="3" t="s">
        <v>441</v>
      </c>
      <c r="AA131" s="3" t="s">
        <v>441</v>
      </c>
      <c r="AB131" s="3" t="s">
        <v>441</v>
      </c>
      <c r="AC131" s="3" t="s">
        <v>441</v>
      </c>
      <c r="AD131" s="3" t="s">
        <v>441</v>
      </c>
      <c r="AE131" s="51"/>
      <c r="AF131" s="22" t="s">
        <v>443</v>
      </c>
      <c r="AG131" s="22" t="s">
        <v>443</v>
      </c>
      <c r="AH131" s="22" t="s">
        <v>443</v>
      </c>
      <c r="AI131" s="22" t="s">
        <v>443</v>
      </c>
      <c r="AJ131" s="22" t="s">
        <v>443</v>
      </c>
      <c r="AK131" s="22" t="s">
        <v>443</v>
      </c>
      <c r="AL131" s="40" t="s">
        <v>300</v>
      </c>
    </row>
    <row r="132" spans="1:38" ht="26.25" customHeight="1" thickBot="1" x14ac:dyDescent="0.25">
      <c r="A132" s="60" t="s">
        <v>288</v>
      </c>
      <c r="B132" s="64" t="s">
        <v>305</v>
      </c>
      <c r="C132" s="72" t="s">
        <v>306</v>
      </c>
      <c r="D132" s="62"/>
      <c r="E132" s="3" t="s">
        <v>441</v>
      </c>
      <c r="F132" s="3" t="s">
        <v>443</v>
      </c>
      <c r="G132" s="3" t="s">
        <v>441</v>
      </c>
      <c r="H132" s="3" t="s">
        <v>441</v>
      </c>
      <c r="I132" s="3" t="s">
        <v>441</v>
      </c>
      <c r="J132" s="3" t="s">
        <v>441</v>
      </c>
      <c r="K132" s="3" t="s">
        <v>441</v>
      </c>
      <c r="L132" s="3" t="s">
        <v>441</v>
      </c>
      <c r="M132" s="3" t="s">
        <v>441</v>
      </c>
      <c r="N132" s="3" t="s">
        <v>441</v>
      </c>
      <c r="O132" s="3" t="s">
        <v>441</v>
      </c>
      <c r="P132" s="3" t="s">
        <v>441</v>
      </c>
      <c r="Q132" s="3" t="s">
        <v>441</v>
      </c>
      <c r="R132" s="3" t="s">
        <v>441</v>
      </c>
      <c r="S132" s="3" t="s">
        <v>441</v>
      </c>
      <c r="T132" s="3" t="s">
        <v>441</v>
      </c>
      <c r="U132" s="3" t="s">
        <v>441</v>
      </c>
      <c r="V132" s="3" t="s">
        <v>441</v>
      </c>
      <c r="W132" s="3" t="s">
        <v>441</v>
      </c>
      <c r="X132" s="3" t="s">
        <v>441</v>
      </c>
      <c r="Y132" s="3" t="s">
        <v>441</v>
      </c>
      <c r="Z132" s="3" t="s">
        <v>441</v>
      </c>
      <c r="AA132" s="3" t="s">
        <v>441</v>
      </c>
      <c r="AB132" s="3" t="s">
        <v>441</v>
      </c>
      <c r="AC132" s="3" t="s">
        <v>441</v>
      </c>
      <c r="AD132" s="3" t="s">
        <v>441</v>
      </c>
      <c r="AE132" s="51"/>
      <c r="AF132" s="22" t="s">
        <v>443</v>
      </c>
      <c r="AG132" s="22" t="s">
        <v>443</v>
      </c>
      <c r="AH132" s="22" t="s">
        <v>443</v>
      </c>
      <c r="AI132" s="22" t="s">
        <v>443</v>
      </c>
      <c r="AJ132" s="22" t="s">
        <v>443</v>
      </c>
      <c r="AK132" s="22" t="s">
        <v>443</v>
      </c>
      <c r="AL132" s="40" t="s">
        <v>414</v>
      </c>
    </row>
    <row r="133" spans="1:38" ht="26.25" customHeight="1" thickBot="1" x14ac:dyDescent="0.25">
      <c r="A133" s="60" t="s">
        <v>288</v>
      </c>
      <c r="B133" s="64" t="s">
        <v>307</v>
      </c>
      <c r="C133" s="72" t="s">
        <v>308</v>
      </c>
      <c r="D133" s="62"/>
      <c r="E133" s="3" t="s">
        <v>441</v>
      </c>
      <c r="F133" s="3" t="s">
        <v>444</v>
      </c>
      <c r="G133" s="3" t="s">
        <v>441</v>
      </c>
      <c r="H133" s="3" t="s">
        <v>441</v>
      </c>
      <c r="I133" s="3" t="s">
        <v>441</v>
      </c>
      <c r="J133" s="3" t="s">
        <v>441</v>
      </c>
      <c r="K133" s="3" t="s">
        <v>441</v>
      </c>
      <c r="L133" s="3" t="s">
        <v>441</v>
      </c>
      <c r="M133" s="3" t="s">
        <v>441</v>
      </c>
      <c r="N133" s="3" t="s">
        <v>441</v>
      </c>
      <c r="O133" s="3" t="s">
        <v>441</v>
      </c>
      <c r="P133" s="3" t="s">
        <v>441</v>
      </c>
      <c r="Q133" s="3" t="s">
        <v>441</v>
      </c>
      <c r="R133" s="3" t="s">
        <v>441</v>
      </c>
      <c r="S133" s="3" t="s">
        <v>441</v>
      </c>
      <c r="T133" s="3" t="s">
        <v>441</v>
      </c>
      <c r="U133" s="3" t="s">
        <v>441</v>
      </c>
      <c r="V133" s="3" t="s">
        <v>441</v>
      </c>
      <c r="W133" s="3" t="s">
        <v>441</v>
      </c>
      <c r="X133" s="3" t="s">
        <v>441</v>
      </c>
      <c r="Y133" s="3" t="s">
        <v>441</v>
      </c>
      <c r="Z133" s="3" t="s">
        <v>441</v>
      </c>
      <c r="AA133" s="3" t="s">
        <v>441</v>
      </c>
      <c r="AB133" s="3" t="s">
        <v>441</v>
      </c>
      <c r="AC133" s="3" t="s">
        <v>441</v>
      </c>
      <c r="AD133" s="3" t="s">
        <v>441</v>
      </c>
      <c r="AE133" s="51"/>
      <c r="AF133" s="22" t="s">
        <v>443</v>
      </c>
      <c r="AG133" s="22" t="s">
        <v>443</v>
      </c>
      <c r="AH133" s="22" t="s">
        <v>443</v>
      </c>
      <c r="AI133" s="22" t="s">
        <v>443</v>
      </c>
      <c r="AJ133" s="22" t="s">
        <v>443</v>
      </c>
      <c r="AK133" s="22" t="s">
        <v>443</v>
      </c>
      <c r="AL133" s="40" t="s">
        <v>415</v>
      </c>
    </row>
    <row r="134" spans="1:38" ht="26.25" customHeight="1" thickBot="1" x14ac:dyDescent="0.25">
      <c r="A134" s="60" t="s">
        <v>288</v>
      </c>
      <c r="B134" s="64" t="s">
        <v>309</v>
      </c>
      <c r="C134" s="61" t="s">
        <v>310</v>
      </c>
      <c r="D134" s="62"/>
      <c r="E134" s="3" t="s">
        <v>441</v>
      </c>
      <c r="F134" s="3" t="s">
        <v>443</v>
      </c>
      <c r="G134" s="3" t="s">
        <v>441</v>
      </c>
      <c r="H134" s="3" t="s">
        <v>441</v>
      </c>
      <c r="I134" s="3" t="s">
        <v>441</v>
      </c>
      <c r="J134" s="3" t="s">
        <v>441</v>
      </c>
      <c r="K134" s="3" t="s">
        <v>441</v>
      </c>
      <c r="L134" s="3" t="s">
        <v>441</v>
      </c>
      <c r="M134" s="3" t="s">
        <v>441</v>
      </c>
      <c r="N134" s="3" t="s">
        <v>441</v>
      </c>
      <c r="O134" s="3" t="s">
        <v>441</v>
      </c>
      <c r="P134" s="3" t="s">
        <v>441</v>
      </c>
      <c r="Q134" s="3" t="s">
        <v>441</v>
      </c>
      <c r="R134" s="3" t="s">
        <v>441</v>
      </c>
      <c r="S134" s="3" t="s">
        <v>441</v>
      </c>
      <c r="T134" s="3" t="s">
        <v>441</v>
      </c>
      <c r="U134" s="3" t="s">
        <v>441</v>
      </c>
      <c r="V134" s="3" t="s">
        <v>441</v>
      </c>
      <c r="W134" s="3" t="s">
        <v>441</v>
      </c>
      <c r="X134" s="3" t="s">
        <v>441</v>
      </c>
      <c r="Y134" s="3" t="s">
        <v>441</v>
      </c>
      <c r="Z134" s="3" t="s">
        <v>441</v>
      </c>
      <c r="AA134" s="3" t="s">
        <v>441</v>
      </c>
      <c r="AB134" s="3" t="s">
        <v>441</v>
      </c>
      <c r="AC134" s="3" t="s">
        <v>441</v>
      </c>
      <c r="AD134" s="3" t="s">
        <v>441</v>
      </c>
      <c r="AE134" s="51"/>
      <c r="AF134" s="22" t="s">
        <v>443</v>
      </c>
      <c r="AG134" s="22" t="s">
        <v>443</v>
      </c>
      <c r="AH134" s="22" t="s">
        <v>443</v>
      </c>
      <c r="AI134" s="22" t="s">
        <v>443</v>
      </c>
      <c r="AJ134" s="22" t="s">
        <v>443</v>
      </c>
      <c r="AK134" s="22" t="s">
        <v>443</v>
      </c>
      <c r="AL134" s="40" t="s">
        <v>412</v>
      </c>
    </row>
    <row r="135" spans="1:38" ht="26.25" customHeight="1" thickBot="1" x14ac:dyDescent="0.25">
      <c r="A135" s="60" t="s">
        <v>288</v>
      </c>
      <c r="B135" s="60" t="s">
        <v>311</v>
      </c>
      <c r="C135" s="61" t="s">
        <v>312</v>
      </c>
      <c r="D135" s="62"/>
      <c r="E135" s="3" t="s">
        <v>441</v>
      </c>
      <c r="F135" s="3">
        <v>2.0479500000000001E-2</v>
      </c>
      <c r="G135" s="3" t="s">
        <v>441</v>
      </c>
      <c r="H135" s="3" t="s">
        <v>441</v>
      </c>
      <c r="I135" s="3" t="s">
        <v>441</v>
      </c>
      <c r="J135" s="3" t="s">
        <v>441</v>
      </c>
      <c r="K135" s="3" t="s">
        <v>441</v>
      </c>
      <c r="L135" s="3" t="s">
        <v>441</v>
      </c>
      <c r="M135" s="3" t="s">
        <v>441</v>
      </c>
      <c r="N135" s="3" t="s">
        <v>441</v>
      </c>
      <c r="O135" s="3" t="s">
        <v>441</v>
      </c>
      <c r="P135" s="3" t="s">
        <v>441</v>
      </c>
      <c r="Q135" s="3" t="s">
        <v>441</v>
      </c>
      <c r="R135" s="3" t="s">
        <v>441</v>
      </c>
      <c r="S135" s="3" t="s">
        <v>441</v>
      </c>
      <c r="T135" s="3" t="s">
        <v>441</v>
      </c>
      <c r="U135" s="3" t="s">
        <v>441</v>
      </c>
      <c r="V135" s="3" t="s">
        <v>441</v>
      </c>
      <c r="W135" s="3" t="s">
        <v>441</v>
      </c>
      <c r="X135" s="3" t="s">
        <v>441</v>
      </c>
      <c r="Y135" s="3" t="s">
        <v>441</v>
      </c>
      <c r="Z135" s="3" t="s">
        <v>441</v>
      </c>
      <c r="AA135" s="3" t="s">
        <v>441</v>
      </c>
      <c r="AB135" s="3" t="s">
        <v>441</v>
      </c>
      <c r="AC135" s="3" t="s">
        <v>441</v>
      </c>
      <c r="AD135" s="3" t="s">
        <v>441</v>
      </c>
      <c r="AE135" s="51"/>
      <c r="AF135" s="22" t="s">
        <v>443</v>
      </c>
      <c r="AG135" s="22" t="s">
        <v>443</v>
      </c>
      <c r="AH135" s="22" t="s">
        <v>443</v>
      </c>
      <c r="AI135" s="22" t="s">
        <v>443</v>
      </c>
      <c r="AJ135" s="22" t="s">
        <v>443</v>
      </c>
      <c r="AK135" s="22">
        <v>16.649999999999999</v>
      </c>
      <c r="AL135" s="40" t="s">
        <v>412</v>
      </c>
    </row>
    <row r="136" spans="1:38" ht="26.25" customHeight="1" thickBot="1" x14ac:dyDescent="0.25">
      <c r="A136" s="60" t="s">
        <v>288</v>
      </c>
      <c r="B136" s="60" t="s">
        <v>313</v>
      </c>
      <c r="C136" s="61" t="s">
        <v>314</v>
      </c>
      <c r="D136" s="62"/>
      <c r="E136" s="3" t="s">
        <v>441</v>
      </c>
      <c r="F136" s="3">
        <v>1.4927999999999999</v>
      </c>
      <c r="G136" s="3" t="s">
        <v>441</v>
      </c>
      <c r="H136" s="3" t="s">
        <v>441</v>
      </c>
      <c r="I136" s="3" t="s">
        <v>441</v>
      </c>
      <c r="J136" s="3" t="s">
        <v>441</v>
      </c>
      <c r="K136" s="3" t="s">
        <v>441</v>
      </c>
      <c r="L136" s="3" t="s">
        <v>441</v>
      </c>
      <c r="M136" s="3" t="s">
        <v>441</v>
      </c>
      <c r="N136" s="3" t="s">
        <v>441</v>
      </c>
      <c r="O136" s="3" t="s">
        <v>441</v>
      </c>
      <c r="P136" s="3" t="s">
        <v>441</v>
      </c>
      <c r="Q136" s="3" t="s">
        <v>441</v>
      </c>
      <c r="R136" s="3" t="s">
        <v>441</v>
      </c>
      <c r="S136" s="3" t="s">
        <v>441</v>
      </c>
      <c r="T136" s="3" t="s">
        <v>441</v>
      </c>
      <c r="U136" s="3" t="s">
        <v>441</v>
      </c>
      <c r="V136" s="3" t="s">
        <v>441</v>
      </c>
      <c r="W136" s="3" t="s">
        <v>441</v>
      </c>
      <c r="X136" s="3" t="s">
        <v>441</v>
      </c>
      <c r="Y136" s="3" t="s">
        <v>441</v>
      </c>
      <c r="Z136" s="3" t="s">
        <v>441</v>
      </c>
      <c r="AA136" s="3" t="s">
        <v>441</v>
      </c>
      <c r="AB136" s="3" t="s">
        <v>441</v>
      </c>
      <c r="AC136" s="3" t="s">
        <v>441</v>
      </c>
      <c r="AD136" s="3" t="s">
        <v>441</v>
      </c>
      <c r="AE136" s="51"/>
      <c r="AF136" s="22" t="s">
        <v>443</v>
      </c>
      <c r="AG136" s="22" t="s">
        <v>443</v>
      </c>
      <c r="AH136" s="22" t="s">
        <v>443</v>
      </c>
      <c r="AI136" s="22" t="s">
        <v>443</v>
      </c>
      <c r="AJ136" s="22" t="s">
        <v>443</v>
      </c>
      <c r="AK136" s="22" t="s">
        <v>444</v>
      </c>
      <c r="AL136" s="40" t="s">
        <v>416</v>
      </c>
    </row>
    <row r="137" spans="1:38" ht="26.25" customHeight="1" thickBot="1" x14ac:dyDescent="0.25">
      <c r="A137" s="60" t="s">
        <v>288</v>
      </c>
      <c r="B137" s="60" t="s">
        <v>315</v>
      </c>
      <c r="C137" s="61" t="s">
        <v>316</v>
      </c>
      <c r="D137" s="62"/>
      <c r="E137" s="3" t="s">
        <v>441</v>
      </c>
      <c r="F137" s="3" t="s">
        <v>443</v>
      </c>
      <c r="G137" s="3" t="s">
        <v>441</v>
      </c>
      <c r="H137" s="3" t="s">
        <v>441</v>
      </c>
      <c r="I137" s="3" t="s">
        <v>441</v>
      </c>
      <c r="J137" s="3" t="s">
        <v>441</v>
      </c>
      <c r="K137" s="3" t="s">
        <v>441</v>
      </c>
      <c r="L137" s="3" t="s">
        <v>441</v>
      </c>
      <c r="M137" s="3" t="s">
        <v>441</v>
      </c>
      <c r="N137" s="3" t="s">
        <v>441</v>
      </c>
      <c r="O137" s="3" t="s">
        <v>441</v>
      </c>
      <c r="P137" s="3" t="s">
        <v>441</v>
      </c>
      <c r="Q137" s="3" t="s">
        <v>441</v>
      </c>
      <c r="R137" s="3" t="s">
        <v>441</v>
      </c>
      <c r="S137" s="3" t="s">
        <v>441</v>
      </c>
      <c r="T137" s="3" t="s">
        <v>441</v>
      </c>
      <c r="U137" s="3" t="s">
        <v>441</v>
      </c>
      <c r="V137" s="3" t="s">
        <v>441</v>
      </c>
      <c r="W137" s="3" t="s">
        <v>441</v>
      </c>
      <c r="X137" s="3" t="s">
        <v>441</v>
      </c>
      <c r="Y137" s="3" t="s">
        <v>441</v>
      </c>
      <c r="Z137" s="3" t="s">
        <v>441</v>
      </c>
      <c r="AA137" s="3" t="s">
        <v>441</v>
      </c>
      <c r="AB137" s="3" t="s">
        <v>441</v>
      </c>
      <c r="AC137" s="3" t="s">
        <v>441</v>
      </c>
      <c r="AD137" s="3" t="s">
        <v>441</v>
      </c>
      <c r="AE137" s="51"/>
      <c r="AF137" s="22" t="s">
        <v>443</v>
      </c>
      <c r="AG137" s="22" t="s">
        <v>443</v>
      </c>
      <c r="AH137" s="22" t="s">
        <v>443</v>
      </c>
      <c r="AI137" s="22" t="s">
        <v>443</v>
      </c>
      <c r="AJ137" s="22" t="s">
        <v>443</v>
      </c>
      <c r="AK137" s="22" t="s">
        <v>443</v>
      </c>
      <c r="AL137" s="40" t="s">
        <v>416</v>
      </c>
    </row>
    <row r="138" spans="1:38" ht="26.25" customHeight="1" thickBot="1" x14ac:dyDescent="0.25">
      <c r="A138" s="64" t="s">
        <v>288</v>
      </c>
      <c r="B138" s="64" t="s">
        <v>317</v>
      </c>
      <c r="C138" s="66" t="s">
        <v>318</v>
      </c>
      <c r="D138" s="63"/>
      <c r="E138" s="3" t="s">
        <v>441</v>
      </c>
      <c r="F138" s="3" t="s">
        <v>443</v>
      </c>
      <c r="G138" s="3" t="s">
        <v>441</v>
      </c>
      <c r="H138" s="3" t="s">
        <v>441</v>
      </c>
      <c r="I138" s="3" t="s">
        <v>441</v>
      </c>
      <c r="J138" s="3" t="s">
        <v>441</v>
      </c>
      <c r="K138" s="3" t="s">
        <v>441</v>
      </c>
      <c r="L138" s="3" t="s">
        <v>441</v>
      </c>
      <c r="M138" s="3" t="s">
        <v>441</v>
      </c>
      <c r="N138" s="3" t="s">
        <v>441</v>
      </c>
      <c r="O138" s="3" t="s">
        <v>441</v>
      </c>
      <c r="P138" s="3" t="s">
        <v>441</v>
      </c>
      <c r="Q138" s="3" t="s">
        <v>441</v>
      </c>
      <c r="R138" s="3" t="s">
        <v>441</v>
      </c>
      <c r="S138" s="3" t="s">
        <v>441</v>
      </c>
      <c r="T138" s="3" t="s">
        <v>441</v>
      </c>
      <c r="U138" s="3" t="s">
        <v>441</v>
      </c>
      <c r="V138" s="3" t="s">
        <v>441</v>
      </c>
      <c r="W138" s="3" t="s">
        <v>441</v>
      </c>
      <c r="X138" s="3" t="s">
        <v>441</v>
      </c>
      <c r="Y138" s="3" t="s">
        <v>441</v>
      </c>
      <c r="Z138" s="3" t="s">
        <v>441</v>
      </c>
      <c r="AA138" s="3" t="s">
        <v>441</v>
      </c>
      <c r="AB138" s="3" t="s">
        <v>441</v>
      </c>
      <c r="AC138" s="3" t="s">
        <v>441</v>
      </c>
      <c r="AD138" s="3" t="s">
        <v>441</v>
      </c>
      <c r="AE138" s="51"/>
      <c r="AF138" s="22" t="s">
        <v>443</v>
      </c>
      <c r="AG138" s="22" t="s">
        <v>443</v>
      </c>
      <c r="AH138" s="22" t="s">
        <v>443</v>
      </c>
      <c r="AI138" s="22" t="s">
        <v>443</v>
      </c>
      <c r="AJ138" s="22" t="s">
        <v>443</v>
      </c>
      <c r="AK138" s="22" t="s">
        <v>443</v>
      </c>
      <c r="AL138" s="40" t="s">
        <v>416</v>
      </c>
    </row>
    <row r="139" spans="1:38" ht="26.25" customHeight="1" thickBot="1" x14ac:dyDescent="0.25">
      <c r="A139" s="64" t="s">
        <v>288</v>
      </c>
      <c r="B139" s="64" t="s">
        <v>319</v>
      </c>
      <c r="C139" s="66" t="s">
        <v>377</v>
      </c>
      <c r="D139" s="63"/>
      <c r="E139" s="3" t="s">
        <v>441</v>
      </c>
      <c r="F139" s="3" t="s">
        <v>444</v>
      </c>
      <c r="G139" s="3" t="s">
        <v>441</v>
      </c>
      <c r="H139" s="3" t="s">
        <v>441</v>
      </c>
      <c r="I139" s="3" t="s">
        <v>441</v>
      </c>
      <c r="J139" s="3" t="s">
        <v>441</v>
      </c>
      <c r="K139" s="3" t="s">
        <v>441</v>
      </c>
      <c r="L139" s="3" t="s">
        <v>441</v>
      </c>
      <c r="M139" s="3" t="s">
        <v>441</v>
      </c>
      <c r="N139" s="3" t="s">
        <v>441</v>
      </c>
      <c r="O139" s="3" t="s">
        <v>441</v>
      </c>
      <c r="P139" s="3" t="s">
        <v>441</v>
      </c>
      <c r="Q139" s="3" t="s">
        <v>441</v>
      </c>
      <c r="R139" s="3" t="s">
        <v>441</v>
      </c>
      <c r="S139" s="3" t="s">
        <v>441</v>
      </c>
      <c r="T139" s="3" t="s">
        <v>441</v>
      </c>
      <c r="U139" s="3" t="s">
        <v>441</v>
      </c>
      <c r="V139" s="3" t="s">
        <v>441</v>
      </c>
      <c r="W139" s="3" t="s">
        <v>441</v>
      </c>
      <c r="X139" s="3" t="s">
        <v>441</v>
      </c>
      <c r="Y139" s="3" t="s">
        <v>441</v>
      </c>
      <c r="Z139" s="3" t="s">
        <v>441</v>
      </c>
      <c r="AA139" s="3" t="s">
        <v>441</v>
      </c>
      <c r="AB139" s="3" t="s">
        <v>441</v>
      </c>
      <c r="AC139" s="3" t="s">
        <v>441</v>
      </c>
      <c r="AD139" s="3" t="s">
        <v>441</v>
      </c>
      <c r="AE139" s="51"/>
      <c r="AF139" s="22" t="s">
        <v>443</v>
      </c>
      <c r="AG139" s="22" t="s">
        <v>443</v>
      </c>
      <c r="AH139" s="22" t="s">
        <v>443</v>
      </c>
      <c r="AI139" s="22" t="s">
        <v>443</v>
      </c>
      <c r="AJ139" s="22" t="s">
        <v>443</v>
      </c>
      <c r="AK139" s="22" t="s">
        <v>443</v>
      </c>
      <c r="AL139" s="40" t="s">
        <v>412</v>
      </c>
    </row>
    <row r="140" spans="1:38" ht="26.25" customHeight="1" thickBot="1" x14ac:dyDescent="0.25">
      <c r="A140" s="60" t="s">
        <v>321</v>
      </c>
      <c r="B140" s="64" t="s">
        <v>322</v>
      </c>
      <c r="C140" s="61" t="s">
        <v>378</v>
      </c>
      <c r="D140" s="62"/>
      <c r="E140" s="3" t="s">
        <v>441</v>
      </c>
      <c r="F140" s="3" t="s">
        <v>444</v>
      </c>
      <c r="G140" s="3" t="s">
        <v>441</v>
      </c>
      <c r="H140" s="3" t="s">
        <v>441</v>
      </c>
      <c r="I140" s="3" t="s">
        <v>441</v>
      </c>
      <c r="J140" s="3" t="s">
        <v>441</v>
      </c>
      <c r="K140" s="3" t="s">
        <v>441</v>
      </c>
      <c r="L140" s="3" t="s">
        <v>441</v>
      </c>
      <c r="M140" s="3" t="s">
        <v>441</v>
      </c>
      <c r="N140" s="3" t="s">
        <v>441</v>
      </c>
      <c r="O140" s="3" t="s">
        <v>441</v>
      </c>
      <c r="P140" s="3" t="s">
        <v>441</v>
      </c>
      <c r="Q140" s="3" t="s">
        <v>441</v>
      </c>
      <c r="R140" s="3" t="s">
        <v>441</v>
      </c>
      <c r="S140" s="3" t="s">
        <v>441</v>
      </c>
      <c r="T140" s="3" t="s">
        <v>441</v>
      </c>
      <c r="U140" s="3" t="s">
        <v>441</v>
      </c>
      <c r="V140" s="3" t="s">
        <v>441</v>
      </c>
      <c r="W140" s="3" t="s">
        <v>441</v>
      </c>
      <c r="X140" s="3" t="s">
        <v>441</v>
      </c>
      <c r="Y140" s="3" t="s">
        <v>441</v>
      </c>
      <c r="Z140" s="3" t="s">
        <v>441</v>
      </c>
      <c r="AA140" s="3" t="s">
        <v>441</v>
      </c>
      <c r="AB140" s="3" t="s">
        <v>441</v>
      </c>
      <c r="AC140" s="3" t="s">
        <v>441</v>
      </c>
      <c r="AD140" s="3" t="s">
        <v>441</v>
      </c>
      <c r="AE140" s="51"/>
      <c r="AF140" s="22" t="s">
        <v>443</v>
      </c>
      <c r="AG140" s="22" t="s">
        <v>443</v>
      </c>
      <c r="AH140" s="22" t="s">
        <v>443</v>
      </c>
      <c r="AI140" s="22" t="s">
        <v>443</v>
      </c>
      <c r="AJ140" s="22" t="s">
        <v>443</v>
      </c>
      <c r="AK140" s="22" t="s">
        <v>443</v>
      </c>
      <c r="AL140" s="40" t="s">
        <v>412</v>
      </c>
    </row>
    <row r="141" spans="1:38" s="6" customFormat="1" ht="37.5" customHeight="1" thickBot="1" x14ac:dyDescent="0.25">
      <c r="A141" s="79"/>
      <c r="B141" s="80" t="s">
        <v>323</v>
      </c>
      <c r="C141" s="81" t="s">
        <v>388</v>
      </c>
      <c r="D141" s="79" t="s">
        <v>142</v>
      </c>
      <c r="E141" s="16" t="s">
        <v>441</v>
      </c>
      <c r="F141" s="16">
        <v>45.157207216692832</v>
      </c>
      <c r="G141" s="16" t="s">
        <v>441</v>
      </c>
      <c r="H141" s="16" t="s">
        <v>441</v>
      </c>
      <c r="I141" s="16" t="s">
        <v>441</v>
      </c>
      <c r="J141" s="16" t="s">
        <v>441</v>
      </c>
      <c r="K141" s="16" t="s">
        <v>441</v>
      </c>
      <c r="L141" s="16" t="s">
        <v>441</v>
      </c>
      <c r="M141" s="16" t="s">
        <v>441</v>
      </c>
      <c r="N141" s="16" t="s">
        <v>441</v>
      </c>
      <c r="O141" s="16" t="s">
        <v>441</v>
      </c>
      <c r="P141" s="16" t="s">
        <v>441</v>
      </c>
      <c r="Q141" s="16" t="s">
        <v>441</v>
      </c>
      <c r="R141" s="16" t="s">
        <v>441</v>
      </c>
      <c r="S141" s="16" t="s">
        <v>441</v>
      </c>
      <c r="T141" s="16" t="s">
        <v>441</v>
      </c>
      <c r="U141" s="16" t="s">
        <v>441</v>
      </c>
      <c r="V141" s="16" t="s">
        <v>441</v>
      </c>
      <c r="W141" s="16" t="s">
        <v>441</v>
      </c>
      <c r="X141" s="16" t="s">
        <v>441</v>
      </c>
      <c r="Y141" s="16" t="s">
        <v>441</v>
      </c>
      <c r="Z141" s="16" t="s">
        <v>441</v>
      </c>
      <c r="AA141" s="16" t="s">
        <v>441</v>
      </c>
      <c r="AB141" s="16" t="s">
        <v>441</v>
      </c>
      <c r="AC141" s="16" t="s">
        <v>441</v>
      </c>
      <c r="AD141" s="16" t="s">
        <v>441</v>
      </c>
      <c r="AE141" s="52"/>
      <c r="AF141" s="16" t="s">
        <v>443</v>
      </c>
      <c r="AG141" s="16" t="s">
        <v>443</v>
      </c>
      <c r="AH141" s="16" t="s">
        <v>443</v>
      </c>
      <c r="AI141" s="16" t="s">
        <v>443</v>
      </c>
      <c r="AJ141" s="16" t="s">
        <v>443</v>
      </c>
      <c r="AK141" s="16" t="s">
        <v>443</v>
      </c>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367</v>
      </c>
      <c r="C152" s="92" t="s">
        <v>364</v>
      </c>
      <c r="D152" s="90" t="s">
        <v>297</v>
      </c>
      <c r="E152" s="11">
        <f>SUM(E$141, E$151, IF(AND(ISNUMBER(SEARCH($B$4,"AT|BE|CH|GB|IE|LT|LU|NL")),SUM(E$143:E$149)&gt;0),SUM(E$143:E$149)-SUM(E$27:E$33),0))</f>
        <v>0</v>
      </c>
      <c r="F152" s="11">
        <f t="shared" ref="F152:AD152" si="0">SUM(F$141, F$151, IF(AND(ISNUMBER(SEARCH($B$4,"AT|BE|CH|GB|IE|LT|LU|NL")),SUM(F$143:F$149)&gt;0),SUM(F$143:F$149)-SUM(F$27:F$33),0))</f>
        <v>45.157207216692832</v>
      </c>
      <c r="G152" s="11">
        <f t="shared" si="0"/>
        <v>0</v>
      </c>
      <c r="H152" s="11">
        <f t="shared" si="0"/>
        <v>0</v>
      </c>
      <c r="I152" s="11">
        <f t="shared" si="0"/>
        <v>0</v>
      </c>
      <c r="J152" s="11">
        <f t="shared" si="0"/>
        <v>0</v>
      </c>
      <c r="K152" s="11">
        <f t="shared" si="0"/>
        <v>0</v>
      </c>
      <c r="L152" s="11">
        <f t="shared" si="0"/>
        <v>0</v>
      </c>
      <c r="M152" s="11">
        <f t="shared" si="0"/>
        <v>0</v>
      </c>
      <c r="N152" s="11">
        <f t="shared" si="0"/>
        <v>0</v>
      </c>
      <c r="O152" s="11">
        <f t="shared" si="0"/>
        <v>0</v>
      </c>
      <c r="P152" s="11">
        <f t="shared" si="0"/>
        <v>0</v>
      </c>
      <c r="Q152" s="11">
        <f t="shared" si="0"/>
        <v>0</v>
      </c>
      <c r="R152" s="11">
        <f t="shared" si="0"/>
        <v>0</v>
      </c>
      <c r="S152" s="11">
        <f t="shared" si="0"/>
        <v>0</v>
      </c>
      <c r="T152" s="11">
        <f t="shared" si="0"/>
        <v>0</v>
      </c>
      <c r="U152" s="11">
        <f t="shared" si="0"/>
        <v>0</v>
      </c>
      <c r="V152" s="11">
        <f t="shared" si="0"/>
        <v>0</v>
      </c>
      <c r="W152" s="11">
        <f t="shared" si="0"/>
        <v>0</v>
      </c>
      <c r="X152" s="11">
        <f t="shared" si="0"/>
        <v>0</v>
      </c>
      <c r="Y152" s="11">
        <f t="shared" si="0"/>
        <v>0</v>
      </c>
      <c r="Z152" s="11">
        <f t="shared" si="0"/>
        <v>0</v>
      </c>
      <c r="AA152" s="11">
        <f t="shared" si="0"/>
        <v>0</v>
      </c>
      <c r="AB152" s="11">
        <f t="shared" si="0"/>
        <v>0</v>
      </c>
      <c r="AC152" s="11">
        <f t="shared" si="0"/>
        <v>0</v>
      </c>
      <c r="AD152" s="11">
        <f t="shared" si="0"/>
        <v>0</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0</v>
      </c>
      <c r="F154" s="11">
        <f>SUM(F$141, F$153, -1 * IF(OR($B$6=2005,$B$6&gt;=2020),SUM(F$99:F$122),0), IF(AND(ISNUMBER(SEARCH($B$4,"AT|BE|CH|GB|IE|LT|LU|NL")),SUM(F$143:F$149)&gt;0),SUM(F$143:F$149)-SUM(F$27:F$33),0))</f>
        <v>45.157207216692832</v>
      </c>
      <c r="G154" s="11">
        <f>SUM(G$141, G$153, IF(AND(ISNUMBER(SEARCH($B$4,"AT|BE|CH|GB|IE|LT|LU|NL")),SUM(G$143:G$149)&gt;0),SUM(G$143:G$149)-SUM(G$27:G$33),0))</f>
        <v>0</v>
      </c>
      <c r="H154" s="11">
        <f>SUM(H$141, H$153, IF(AND(ISNUMBER(SEARCH($B$4,"AT|BE|CH|GB|IE|LT|LU|NL")),SUM(H$143:H$149)&gt;0),SUM(H$143:H$149)-SUM(H$27:H$33),0))</f>
        <v>0</v>
      </c>
      <c r="I154" s="11">
        <f t="shared" ref="I154:AD154" si="1">SUM(I$141, I$153, IF(AND(ISNUMBER(SEARCH($B$4,"AT|BE|CH|GB|IE|LT|LU|NL")),SUM(I$143:I$149)&gt;0),SUM(I$143:I$149)-SUM(I$27:I$33),0))</f>
        <v>0</v>
      </c>
      <c r="J154" s="11">
        <f t="shared" si="1"/>
        <v>0</v>
      </c>
      <c r="K154" s="11">
        <f t="shared" si="1"/>
        <v>0</v>
      </c>
      <c r="L154" s="11">
        <f t="shared" si="1"/>
        <v>0</v>
      </c>
      <c r="M154" s="11">
        <f t="shared" si="1"/>
        <v>0</v>
      </c>
      <c r="N154" s="11">
        <f t="shared" si="1"/>
        <v>0</v>
      </c>
      <c r="O154" s="11">
        <f t="shared" si="1"/>
        <v>0</v>
      </c>
      <c r="P154" s="11">
        <f t="shared" si="1"/>
        <v>0</v>
      </c>
      <c r="Q154" s="11">
        <f t="shared" si="1"/>
        <v>0</v>
      </c>
      <c r="R154" s="11">
        <f t="shared" si="1"/>
        <v>0</v>
      </c>
      <c r="S154" s="11">
        <f t="shared" si="1"/>
        <v>0</v>
      </c>
      <c r="T154" s="11">
        <f t="shared" si="1"/>
        <v>0</v>
      </c>
      <c r="U154" s="11">
        <f t="shared" si="1"/>
        <v>0</v>
      </c>
      <c r="V154" s="11">
        <f t="shared" si="1"/>
        <v>0</v>
      </c>
      <c r="W154" s="11">
        <f t="shared" si="1"/>
        <v>0</v>
      </c>
      <c r="X154" s="11">
        <f t="shared" si="1"/>
        <v>0</v>
      </c>
      <c r="Y154" s="11">
        <f t="shared" si="1"/>
        <v>0</v>
      </c>
      <c r="Z154" s="11">
        <f t="shared" si="1"/>
        <v>0</v>
      </c>
      <c r="AA154" s="11">
        <f t="shared" si="1"/>
        <v>0</v>
      </c>
      <c r="AB154" s="11">
        <f t="shared" si="1"/>
        <v>0</v>
      </c>
      <c r="AC154" s="11">
        <f t="shared" si="1"/>
        <v>0</v>
      </c>
      <c r="AD154" s="11">
        <f t="shared" si="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19" t="s">
        <v>443</v>
      </c>
      <c r="F157" s="19" t="s">
        <v>443</v>
      </c>
      <c r="G157" s="19" t="s">
        <v>443</v>
      </c>
      <c r="H157" s="19" t="s">
        <v>443</v>
      </c>
      <c r="I157" s="19" t="s">
        <v>443</v>
      </c>
      <c r="J157" s="19" t="s">
        <v>443</v>
      </c>
      <c r="K157" s="19" t="s">
        <v>443</v>
      </c>
      <c r="L157" s="19" t="s">
        <v>443</v>
      </c>
      <c r="M157" s="19" t="s">
        <v>443</v>
      </c>
      <c r="N157" s="19" t="s">
        <v>443</v>
      </c>
      <c r="O157" s="19" t="s">
        <v>443</v>
      </c>
      <c r="P157" s="19" t="s">
        <v>443</v>
      </c>
      <c r="Q157" s="19" t="s">
        <v>443</v>
      </c>
      <c r="R157" s="19" t="s">
        <v>443</v>
      </c>
      <c r="S157" s="19" t="s">
        <v>443</v>
      </c>
      <c r="T157" s="19" t="s">
        <v>443</v>
      </c>
      <c r="U157" s="19" t="s">
        <v>443</v>
      </c>
      <c r="V157" s="19" t="s">
        <v>443</v>
      </c>
      <c r="W157" s="19" t="s">
        <v>443</v>
      </c>
      <c r="X157" s="19" t="s">
        <v>443</v>
      </c>
      <c r="Y157" s="19" t="s">
        <v>443</v>
      </c>
      <c r="Z157" s="19" t="s">
        <v>443</v>
      </c>
      <c r="AA157" s="19" t="s">
        <v>443</v>
      </c>
      <c r="AB157" s="19" t="s">
        <v>443</v>
      </c>
      <c r="AC157" s="19" t="s">
        <v>443</v>
      </c>
      <c r="AD157" s="19" t="s">
        <v>443</v>
      </c>
      <c r="AE157" s="54"/>
      <c r="AF157" s="98" t="s">
        <v>444</v>
      </c>
      <c r="AG157" s="98" t="s">
        <v>443</v>
      </c>
      <c r="AH157" s="98" t="s">
        <v>443</v>
      </c>
      <c r="AI157" s="98" t="s">
        <v>444</v>
      </c>
      <c r="AJ157" s="98" t="s">
        <v>443</v>
      </c>
      <c r="AK157" s="98" t="s">
        <v>443</v>
      </c>
      <c r="AL157" s="139" t="s">
        <v>446</v>
      </c>
    </row>
    <row r="158" spans="1:38" ht="26.25" customHeight="1" thickBot="1" x14ac:dyDescent="0.25">
      <c r="A158" s="48" t="s">
        <v>327</v>
      </c>
      <c r="B158" s="48" t="s">
        <v>330</v>
      </c>
      <c r="C158" s="97" t="s">
        <v>331</v>
      </c>
      <c r="D158" s="98"/>
      <c r="E158" s="19" t="s">
        <v>442</v>
      </c>
      <c r="F158" s="19" t="s">
        <v>442</v>
      </c>
      <c r="G158" s="19" t="s">
        <v>442</v>
      </c>
      <c r="H158" s="19" t="s">
        <v>442</v>
      </c>
      <c r="I158" s="19" t="s">
        <v>442</v>
      </c>
      <c r="J158" s="19" t="s">
        <v>442</v>
      </c>
      <c r="K158" s="19" t="s">
        <v>442</v>
      </c>
      <c r="L158" s="19" t="s">
        <v>442</v>
      </c>
      <c r="M158" s="19" t="s">
        <v>442</v>
      </c>
      <c r="N158" s="19" t="s">
        <v>442</v>
      </c>
      <c r="O158" s="19" t="s">
        <v>442</v>
      </c>
      <c r="P158" s="19" t="s">
        <v>442</v>
      </c>
      <c r="Q158" s="19" t="s">
        <v>442</v>
      </c>
      <c r="R158" s="19" t="s">
        <v>442</v>
      </c>
      <c r="S158" s="19" t="s">
        <v>442</v>
      </c>
      <c r="T158" s="19" t="s">
        <v>442</v>
      </c>
      <c r="U158" s="19" t="s">
        <v>442</v>
      </c>
      <c r="V158" s="19" t="s">
        <v>442</v>
      </c>
      <c r="W158" s="19" t="s">
        <v>442</v>
      </c>
      <c r="X158" s="19" t="s">
        <v>442</v>
      </c>
      <c r="Y158" s="19" t="s">
        <v>442</v>
      </c>
      <c r="Z158" s="19" t="s">
        <v>442</v>
      </c>
      <c r="AA158" s="19" t="s">
        <v>442</v>
      </c>
      <c r="AB158" s="19" t="s">
        <v>443</v>
      </c>
      <c r="AC158" s="19" t="s">
        <v>443</v>
      </c>
      <c r="AD158" s="19" t="s">
        <v>443</v>
      </c>
      <c r="AE158" s="54"/>
      <c r="AF158" s="98" t="s">
        <v>444</v>
      </c>
      <c r="AG158" s="98" t="s">
        <v>443</v>
      </c>
      <c r="AH158" s="98" t="s">
        <v>443</v>
      </c>
      <c r="AI158" s="98" t="s">
        <v>444</v>
      </c>
      <c r="AJ158" s="98" t="s">
        <v>442</v>
      </c>
      <c r="AK158" s="98" t="s">
        <v>442</v>
      </c>
      <c r="AL158" s="139" t="s">
        <v>446</v>
      </c>
    </row>
    <row r="159" spans="1:38" ht="26.25" customHeight="1" thickBot="1" x14ac:dyDescent="0.25">
      <c r="A159" s="48" t="s">
        <v>332</v>
      </c>
      <c r="B159" s="48" t="s">
        <v>333</v>
      </c>
      <c r="C159" s="97" t="s">
        <v>411</v>
      </c>
      <c r="D159" s="98"/>
      <c r="E159" s="19" t="s">
        <v>444</v>
      </c>
      <c r="F159" s="19" t="s">
        <v>444</v>
      </c>
      <c r="G159" s="19" t="s">
        <v>444</v>
      </c>
      <c r="H159" s="19" t="s">
        <v>444</v>
      </c>
      <c r="I159" s="19" t="s">
        <v>444</v>
      </c>
      <c r="J159" s="19" t="s">
        <v>444</v>
      </c>
      <c r="K159" s="19" t="s">
        <v>444</v>
      </c>
      <c r="L159" s="19" t="s">
        <v>444</v>
      </c>
      <c r="M159" s="19" t="s">
        <v>444</v>
      </c>
      <c r="N159" s="19" t="s">
        <v>444</v>
      </c>
      <c r="O159" s="19" t="s">
        <v>444</v>
      </c>
      <c r="P159" s="19" t="s">
        <v>444</v>
      </c>
      <c r="Q159" s="19" t="s">
        <v>444</v>
      </c>
      <c r="R159" s="19" t="s">
        <v>444</v>
      </c>
      <c r="S159" s="19" t="s">
        <v>444</v>
      </c>
      <c r="T159" s="19" t="s">
        <v>444</v>
      </c>
      <c r="U159" s="19" t="s">
        <v>444</v>
      </c>
      <c r="V159" s="19" t="s">
        <v>444</v>
      </c>
      <c r="W159" s="19" t="s">
        <v>444</v>
      </c>
      <c r="X159" s="19" t="s">
        <v>444</v>
      </c>
      <c r="Y159" s="19" t="s">
        <v>444</v>
      </c>
      <c r="Z159" s="19" t="s">
        <v>444</v>
      </c>
      <c r="AA159" s="19" t="s">
        <v>444</v>
      </c>
      <c r="AB159" s="19" t="s">
        <v>444</v>
      </c>
      <c r="AC159" s="19" t="s">
        <v>444</v>
      </c>
      <c r="AD159" s="19" t="s">
        <v>444</v>
      </c>
      <c r="AE159" s="54"/>
      <c r="AF159" s="98" t="s">
        <v>442</v>
      </c>
      <c r="AG159" s="98" t="s">
        <v>442</v>
      </c>
      <c r="AH159" s="98" t="s">
        <v>443</v>
      </c>
      <c r="AI159" s="98" t="s">
        <v>442</v>
      </c>
      <c r="AJ159" s="98" t="s">
        <v>443</v>
      </c>
      <c r="AK159" s="98" t="s">
        <v>443</v>
      </c>
      <c r="AL159" s="139" t="s">
        <v>446</v>
      </c>
    </row>
    <row r="160" spans="1:38" ht="26.25" customHeight="1" thickBot="1" x14ac:dyDescent="0.25">
      <c r="A160" s="48" t="s">
        <v>334</v>
      </c>
      <c r="B160" s="48" t="s">
        <v>335</v>
      </c>
      <c r="C160" s="97" t="s">
        <v>336</v>
      </c>
      <c r="D160" s="98"/>
      <c r="E160" s="19" t="s">
        <v>444</v>
      </c>
      <c r="F160" s="19" t="s">
        <v>444</v>
      </c>
      <c r="G160" s="19" t="s">
        <v>444</v>
      </c>
      <c r="H160" s="19" t="s">
        <v>444</v>
      </c>
      <c r="I160" s="19" t="s">
        <v>444</v>
      </c>
      <c r="J160" s="19" t="s">
        <v>444</v>
      </c>
      <c r="K160" s="19" t="s">
        <v>444</v>
      </c>
      <c r="L160" s="19" t="s">
        <v>444</v>
      </c>
      <c r="M160" s="19" t="s">
        <v>444</v>
      </c>
      <c r="N160" s="19" t="s">
        <v>444</v>
      </c>
      <c r="O160" s="19" t="s">
        <v>444</v>
      </c>
      <c r="P160" s="19" t="s">
        <v>444</v>
      </c>
      <c r="Q160" s="19" t="s">
        <v>444</v>
      </c>
      <c r="R160" s="19" t="s">
        <v>444</v>
      </c>
      <c r="S160" s="19" t="s">
        <v>444</v>
      </c>
      <c r="T160" s="19" t="s">
        <v>444</v>
      </c>
      <c r="U160" s="19" t="s">
        <v>444</v>
      </c>
      <c r="V160" s="19" t="s">
        <v>444</v>
      </c>
      <c r="W160" s="19" t="s">
        <v>444</v>
      </c>
      <c r="X160" s="19" t="s">
        <v>444</v>
      </c>
      <c r="Y160" s="19" t="s">
        <v>444</v>
      </c>
      <c r="Z160" s="19" t="s">
        <v>444</v>
      </c>
      <c r="AA160" s="19" t="s">
        <v>444</v>
      </c>
      <c r="AB160" s="19" t="s">
        <v>443</v>
      </c>
      <c r="AC160" s="19" t="s">
        <v>443</v>
      </c>
      <c r="AD160" s="19" t="s">
        <v>443</v>
      </c>
      <c r="AE160" s="54"/>
      <c r="AF160" s="98" t="s">
        <v>442</v>
      </c>
      <c r="AG160" s="98" t="s">
        <v>442</v>
      </c>
      <c r="AH160" s="98" t="s">
        <v>442</v>
      </c>
      <c r="AI160" s="98" t="s">
        <v>442</v>
      </c>
      <c r="AJ160" s="98" t="s">
        <v>442</v>
      </c>
      <c r="AK160" s="98" t="s">
        <v>443</v>
      </c>
      <c r="AL160" s="139" t="s">
        <v>446</v>
      </c>
    </row>
    <row r="161" spans="1:38" ht="26.25" customHeight="1" thickBot="1" x14ac:dyDescent="0.25">
      <c r="A161" s="49" t="s">
        <v>334</v>
      </c>
      <c r="B161" s="49" t="s">
        <v>337</v>
      </c>
      <c r="C161" s="99" t="s">
        <v>338</v>
      </c>
      <c r="D161" s="100"/>
      <c r="E161" s="20" t="s">
        <v>444</v>
      </c>
      <c r="F161" s="20" t="s">
        <v>444</v>
      </c>
      <c r="G161" s="20" t="s">
        <v>444</v>
      </c>
      <c r="H161" s="20" t="s">
        <v>444</v>
      </c>
      <c r="I161" s="20" t="s">
        <v>444</v>
      </c>
      <c r="J161" s="20" t="s">
        <v>444</v>
      </c>
      <c r="K161" s="20" t="s">
        <v>444</v>
      </c>
      <c r="L161" s="20" t="s">
        <v>444</v>
      </c>
      <c r="M161" s="20" t="s">
        <v>444</v>
      </c>
      <c r="N161" s="20" t="s">
        <v>444</v>
      </c>
      <c r="O161" s="20" t="s">
        <v>444</v>
      </c>
      <c r="P161" s="20" t="s">
        <v>444</v>
      </c>
      <c r="Q161" s="20" t="s">
        <v>444</v>
      </c>
      <c r="R161" s="20" t="s">
        <v>444</v>
      </c>
      <c r="S161" s="20" t="s">
        <v>444</v>
      </c>
      <c r="T161" s="20" t="s">
        <v>444</v>
      </c>
      <c r="U161" s="20" t="s">
        <v>444</v>
      </c>
      <c r="V161" s="20" t="s">
        <v>444</v>
      </c>
      <c r="W161" s="20" t="s">
        <v>444</v>
      </c>
      <c r="X161" s="20" t="s">
        <v>444</v>
      </c>
      <c r="Y161" s="20" t="s">
        <v>444</v>
      </c>
      <c r="Z161" s="20" t="s">
        <v>444</v>
      </c>
      <c r="AA161" s="20" t="s">
        <v>444</v>
      </c>
      <c r="AB161" s="20" t="s">
        <v>443</v>
      </c>
      <c r="AC161" s="20" t="s">
        <v>443</v>
      </c>
      <c r="AD161" s="20" t="s">
        <v>443</v>
      </c>
      <c r="AE161" s="55"/>
      <c r="AF161" s="20" t="s">
        <v>443</v>
      </c>
      <c r="AG161" s="20" t="s">
        <v>443</v>
      </c>
      <c r="AH161" s="20" t="s">
        <v>443</v>
      </c>
      <c r="AI161" s="20" t="s">
        <v>443</v>
      </c>
      <c r="AJ161" s="20" t="s">
        <v>443</v>
      </c>
      <c r="AK161" s="20" t="s">
        <v>443</v>
      </c>
      <c r="AL161" s="49" t="s">
        <v>412</v>
      </c>
    </row>
    <row r="162" spans="1:38" ht="26.25" customHeight="1" thickBot="1" x14ac:dyDescent="0.25">
      <c r="A162" s="50" t="s">
        <v>339</v>
      </c>
      <c r="B162" s="50" t="s">
        <v>340</v>
      </c>
      <c r="C162" s="101" t="s">
        <v>341</v>
      </c>
      <c r="D162" s="102"/>
      <c r="E162" s="21" t="s">
        <v>442</v>
      </c>
      <c r="F162" s="21" t="s">
        <v>442</v>
      </c>
      <c r="G162" s="21" t="s">
        <v>442</v>
      </c>
      <c r="H162" s="21" t="s">
        <v>442</v>
      </c>
      <c r="I162" s="21" t="s">
        <v>442</v>
      </c>
      <c r="J162" s="21" t="s">
        <v>442</v>
      </c>
      <c r="K162" s="21" t="s">
        <v>442</v>
      </c>
      <c r="L162" s="21" t="s">
        <v>442</v>
      </c>
      <c r="M162" s="21" t="s">
        <v>442</v>
      </c>
      <c r="N162" s="21" t="s">
        <v>442</v>
      </c>
      <c r="O162" s="21" t="s">
        <v>442</v>
      </c>
      <c r="P162" s="21" t="s">
        <v>442</v>
      </c>
      <c r="Q162" s="21" t="s">
        <v>442</v>
      </c>
      <c r="R162" s="21" t="s">
        <v>442</v>
      </c>
      <c r="S162" s="21" t="s">
        <v>442</v>
      </c>
      <c r="T162" s="21" t="s">
        <v>442</v>
      </c>
      <c r="U162" s="21" t="s">
        <v>442</v>
      </c>
      <c r="V162" s="21" t="s">
        <v>442</v>
      </c>
      <c r="W162" s="21" t="s">
        <v>442</v>
      </c>
      <c r="X162" s="21" t="s">
        <v>442</v>
      </c>
      <c r="Y162" s="21" t="s">
        <v>442</v>
      </c>
      <c r="Z162" s="21" t="s">
        <v>442</v>
      </c>
      <c r="AA162" s="21" t="s">
        <v>442</v>
      </c>
      <c r="AB162" s="21" t="s">
        <v>442</v>
      </c>
      <c r="AC162" s="21" t="s">
        <v>443</v>
      </c>
      <c r="AD162" s="21" t="s">
        <v>443</v>
      </c>
      <c r="AE162" s="55"/>
      <c r="AF162" s="21" t="s">
        <v>443</v>
      </c>
      <c r="AG162" s="21" t="s">
        <v>443</v>
      </c>
      <c r="AH162" s="21" t="s">
        <v>443</v>
      </c>
      <c r="AI162" s="21" t="s">
        <v>443</v>
      </c>
      <c r="AJ162" s="21" t="s">
        <v>443</v>
      </c>
      <c r="AK162" s="21" t="s">
        <v>442</v>
      </c>
      <c r="AL162" s="50" t="s">
        <v>412</v>
      </c>
    </row>
    <row r="163" spans="1:38" ht="26.25" customHeight="1" thickBot="1" x14ac:dyDescent="0.25">
      <c r="A163" s="50" t="s">
        <v>339</v>
      </c>
      <c r="B163" s="50" t="s">
        <v>342</v>
      </c>
      <c r="C163" s="101" t="s">
        <v>343</v>
      </c>
      <c r="D163" s="102"/>
      <c r="E163" s="21" t="s">
        <v>444</v>
      </c>
      <c r="F163" s="21" t="s">
        <v>444</v>
      </c>
      <c r="G163" s="21" t="s">
        <v>444</v>
      </c>
      <c r="H163" s="21" t="s">
        <v>444</v>
      </c>
      <c r="I163" s="21" t="s">
        <v>444</v>
      </c>
      <c r="J163" s="21" t="s">
        <v>444</v>
      </c>
      <c r="K163" s="21" t="s">
        <v>444</v>
      </c>
      <c r="L163" s="21" t="s">
        <v>444</v>
      </c>
      <c r="M163" s="21" t="s">
        <v>444</v>
      </c>
      <c r="N163" s="21" t="s">
        <v>444</v>
      </c>
      <c r="O163" s="21" t="s">
        <v>444</v>
      </c>
      <c r="P163" s="21" t="s">
        <v>444</v>
      </c>
      <c r="Q163" s="21" t="s">
        <v>444</v>
      </c>
      <c r="R163" s="21" t="s">
        <v>444</v>
      </c>
      <c r="S163" s="21" t="s">
        <v>444</v>
      </c>
      <c r="T163" s="21" t="s">
        <v>444</v>
      </c>
      <c r="U163" s="21" t="s">
        <v>444</v>
      </c>
      <c r="V163" s="21" t="s">
        <v>444</v>
      </c>
      <c r="W163" s="21" t="s">
        <v>444</v>
      </c>
      <c r="X163" s="21" t="s">
        <v>444</v>
      </c>
      <c r="Y163" s="21" t="s">
        <v>444</v>
      </c>
      <c r="Z163" s="21" t="s">
        <v>444</v>
      </c>
      <c r="AA163" s="21" t="s">
        <v>444</v>
      </c>
      <c r="AB163" s="21" t="s">
        <v>444</v>
      </c>
      <c r="AC163" s="21" t="s">
        <v>444</v>
      </c>
      <c r="AD163" s="21" t="s">
        <v>444</v>
      </c>
      <c r="AE163" s="55"/>
      <c r="AF163" s="21" t="s">
        <v>444</v>
      </c>
      <c r="AG163" s="21" t="s">
        <v>444</v>
      </c>
      <c r="AH163" s="21" t="s">
        <v>444</v>
      </c>
      <c r="AI163" s="21" t="s">
        <v>444</v>
      </c>
      <c r="AJ163" s="21" t="s">
        <v>443</v>
      </c>
      <c r="AK163" s="21" t="s">
        <v>444</v>
      </c>
      <c r="AL163" s="50" t="s">
        <v>344</v>
      </c>
    </row>
    <row r="164" spans="1:38" ht="26.25" customHeight="1" thickBot="1" x14ac:dyDescent="0.25">
      <c r="A164" s="50" t="s">
        <v>339</v>
      </c>
      <c r="B164" s="50" t="s">
        <v>345</v>
      </c>
      <c r="C164" s="101" t="s">
        <v>346</v>
      </c>
      <c r="D164" s="102"/>
      <c r="E164" s="21" t="s">
        <v>444</v>
      </c>
      <c r="F164" s="21" t="s">
        <v>444</v>
      </c>
      <c r="G164" s="21" t="s">
        <v>444</v>
      </c>
      <c r="H164" s="21" t="s">
        <v>444</v>
      </c>
      <c r="I164" s="21" t="s">
        <v>444</v>
      </c>
      <c r="J164" s="21" t="s">
        <v>444</v>
      </c>
      <c r="K164" s="21" t="s">
        <v>444</v>
      </c>
      <c r="L164" s="21" t="s">
        <v>444</v>
      </c>
      <c r="M164" s="21" t="s">
        <v>444</v>
      </c>
      <c r="N164" s="21" t="s">
        <v>444</v>
      </c>
      <c r="O164" s="21" t="s">
        <v>444</v>
      </c>
      <c r="P164" s="21" t="s">
        <v>444</v>
      </c>
      <c r="Q164" s="21" t="s">
        <v>444</v>
      </c>
      <c r="R164" s="21" t="s">
        <v>444</v>
      </c>
      <c r="S164" s="21" t="s">
        <v>444</v>
      </c>
      <c r="T164" s="21" t="s">
        <v>444</v>
      </c>
      <c r="U164" s="21" t="s">
        <v>444</v>
      </c>
      <c r="V164" s="21" t="s">
        <v>444</v>
      </c>
      <c r="W164" s="21" t="s">
        <v>444</v>
      </c>
      <c r="X164" s="21" t="s">
        <v>444</v>
      </c>
      <c r="Y164" s="21" t="s">
        <v>444</v>
      </c>
      <c r="Z164" s="21" t="s">
        <v>444</v>
      </c>
      <c r="AA164" s="21" t="s">
        <v>444</v>
      </c>
      <c r="AB164" s="21" t="s">
        <v>444</v>
      </c>
      <c r="AC164" s="21" t="s">
        <v>444</v>
      </c>
      <c r="AD164" s="21" t="s">
        <v>444</v>
      </c>
      <c r="AE164" s="59"/>
      <c r="AF164" s="21" t="s">
        <v>443</v>
      </c>
      <c r="AG164" s="21" t="s">
        <v>443</v>
      </c>
      <c r="AH164" s="21" t="s">
        <v>443</v>
      </c>
      <c r="AI164" s="21" t="s">
        <v>443</v>
      </c>
      <c r="AJ164" s="21" t="s">
        <v>443</v>
      </c>
      <c r="AK164" s="21"/>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L170"/>
  <sheetViews>
    <sheetView topLeftCell="R133" zoomScale="80" zoomScaleNormal="80" workbookViewId="0">
      <selection activeCell="AD141" sqref="E141:AD141"/>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2" width="12.42578125" style="1" bestFit="1" customWidth="1"/>
    <col min="33" max="36" width="8.5703125" style="1" customWidth="1"/>
    <col min="37" max="37" width="10.1406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3" t="s">
        <v>457</v>
      </c>
      <c r="C5" s="27" t="s">
        <v>3</v>
      </c>
      <c r="R5" s="2"/>
      <c r="S5" s="2"/>
      <c r="T5" s="2"/>
      <c r="U5" s="2"/>
      <c r="V5" s="2"/>
    </row>
    <row r="6" spans="1:38" x14ac:dyDescent="0.2">
      <c r="A6" s="26" t="s">
        <v>4</v>
      </c>
      <c r="B6" s="17">
        <v>1990</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34" t="str">
        <f>B4&amp;": "&amp;B5&amp;": "&amp;B6</f>
        <v>MK:  13/02/2026: 1990</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3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3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14.860977809185201</v>
      </c>
      <c r="F14" s="62">
        <v>9.0089931416379998E-2</v>
      </c>
      <c r="G14" s="62">
        <v>99.288935370047</v>
      </c>
      <c r="H14" s="62" t="s">
        <v>443</v>
      </c>
      <c r="I14" s="62">
        <v>2.0948387945540001</v>
      </c>
      <c r="J14" s="62">
        <v>4.9886856575900005</v>
      </c>
      <c r="K14" s="62">
        <v>7.3321392101200003</v>
      </c>
      <c r="L14" s="62">
        <v>3.1378934495024005E-2</v>
      </c>
      <c r="M14" s="62">
        <v>2.6566349351758003</v>
      </c>
      <c r="N14" s="62">
        <v>0.88686051359073592</v>
      </c>
      <c r="O14" s="62">
        <v>0.10806592726071998</v>
      </c>
      <c r="P14" s="62">
        <v>0.1701991347882546</v>
      </c>
      <c r="Q14" s="62">
        <v>0.844668299581388</v>
      </c>
      <c r="R14" s="62">
        <v>0.53748404917903003</v>
      </c>
      <c r="S14" s="62">
        <v>7.1720262878686006E-2</v>
      </c>
      <c r="T14" s="62">
        <v>1.2077217279029999</v>
      </c>
      <c r="U14" s="62">
        <v>2.6313496359642357</v>
      </c>
      <c r="V14" s="62">
        <v>0.73448578624268013</v>
      </c>
      <c r="W14" s="62">
        <v>0.58993057762650003</v>
      </c>
      <c r="X14" s="62">
        <v>7.7319962022962997E-5</v>
      </c>
      <c r="Y14" s="62">
        <v>2.1714460397277003E-3</v>
      </c>
      <c r="Z14" s="62">
        <v>1.7045740397277E-3</v>
      </c>
      <c r="AA14" s="62">
        <v>1.40806218870152E-4</v>
      </c>
      <c r="AB14" s="62">
        <v>4.0941462603485161E-3</v>
      </c>
      <c r="AC14" s="62">
        <v>3.9100529999999998E-4</v>
      </c>
      <c r="AD14" s="157">
        <v>1.9258469999999998E-4</v>
      </c>
      <c r="AE14" s="158"/>
      <c r="AF14" s="172">
        <v>2516.2310505999999</v>
      </c>
      <c r="AG14" s="62">
        <v>58359</v>
      </c>
      <c r="AH14" s="62">
        <v>1000</v>
      </c>
      <c r="AI14" s="62" t="s">
        <v>443</v>
      </c>
      <c r="AJ14" s="62" t="s">
        <v>443</v>
      </c>
      <c r="AK14" s="62" t="s">
        <v>443</v>
      </c>
      <c r="AL14" s="40" t="s">
        <v>49</v>
      </c>
    </row>
    <row r="15" spans="1:38" ht="26.25" customHeight="1" thickBot="1" x14ac:dyDescent="0.25">
      <c r="A15" s="60" t="s">
        <v>53</v>
      </c>
      <c r="B15" s="60" t="s">
        <v>54</v>
      </c>
      <c r="C15" s="61" t="s">
        <v>55</v>
      </c>
      <c r="D15" s="62"/>
      <c r="E15" s="62">
        <v>0.34632779246935308</v>
      </c>
      <c r="F15" s="62">
        <v>8.2784732772457643E-3</v>
      </c>
      <c r="G15" s="62">
        <v>0.81512558348727948</v>
      </c>
      <c r="H15" s="62" t="s">
        <v>444</v>
      </c>
      <c r="I15" s="62">
        <v>1.6640194412235097E-2</v>
      </c>
      <c r="J15" s="62">
        <v>2.6718273201301684E-2</v>
      </c>
      <c r="K15" s="62">
        <v>3.5116672192190515E-2</v>
      </c>
      <c r="L15" s="62" t="s">
        <v>444</v>
      </c>
      <c r="M15" s="62">
        <v>3.0785070212084632E-2</v>
      </c>
      <c r="N15" s="62">
        <v>1.0481754856002765E-2</v>
      </c>
      <c r="O15" s="62">
        <v>5.7634100732190628E-3</v>
      </c>
      <c r="P15" s="62">
        <v>1.1405155765907436E-3</v>
      </c>
      <c r="Q15" s="62">
        <v>7.2875108017807569E-3</v>
      </c>
      <c r="R15" s="62">
        <v>3.6308002551873129E-2</v>
      </c>
      <c r="S15" s="62">
        <v>2.5618437679450063E-2</v>
      </c>
      <c r="T15" s="62">
        <v>1.311004924221796</v>
      </c>
      <c r="U15" s="62">
        <v>1.6139767806557025E-2</v>
      </c>
      <c r="V15" s="62">
        <v>0.11190068133870155</v>
      </c>
      <c r="W15" s="62">
        <v>4.1991994954444127E-3</v>
      </c>
      <c r="X15" s="62">
        <v>1.1448741538842206E-6</v>
      </c>
      <c r="Y15" s="62">
        <v>8.165721883194967E-6</v>
      </c>
      <c r="Z15" s="62">
        <v>1.0798439328863128E-6</v>
      </c>
      <c r="AA15" s="62">
        <v>1.0798439328863128E-6</v>
      </c>
      <c r="AB15" s="62">
        <v>1.1470283902851813E-5</v>
      </c>
      <c r="AC15" s="62" t="s">
        <v>443</v>
      </c>
      <c r="AD15" s="157" t="s">
        <v>443</v>
      </c>
      <c r="AE15" s="158"/>
      <c r="AF15" s="62">
        <v>1679.679798177765</v>
      </c>
      <c r="AG15" s="62" t="s">
        <v>442</v>
      </c>
      <c r="AH15" s="62">
        <v>1711.3216052081027</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1.8339758033859999</v>
      </c>
      <c r="F17" s="62">
        <v>0.20156447056159998</v>
      </c>
      <c r="G17" s="62">
        <v>1.4022329013999999</v>
      </c>
      <c r="H17" s="62" t="s">
        <v>443</v>
      </c>
      <c r="I17" s="62">
        <v>0.21284498965600002</v>
      </c>
      <c r="J17" s="62">
        <v>0.225408320794</v>
      </c>
      <c r="K17" s="62">
        <v>0.235179800568</v>
      </c>
      <c r="L17" s="62">
        <v>4.4416247273984001E-2</v>
      </c>
      <c r="M17" s="62">
        <v>1.5044873627420001</v>
      </c>
      <c r="N17" s="62">
        <v>0.18730238145200004</v>
      </c>
      <c r="O17" s="62">
        <v>2.5312917324000002E-3</v>
      </c>
      <c r="P17" s="62">
        <v>1.1400322983800001E-2</v>
      </c>
      <c r="Q17" s="62">
        <v>5.6768302519999998E-3</v>
      </c>
      <c r="R17" s="62">
        <v>1.9465846867000001E-2</v>
      </c>
      <c r="S17" s="62">
        <v>2.5111634611000001E-2</v>
      </c>
      <c r="T17" s="62">
        <v>1.8171867872400001E-2</v>
      </c>
      <c r="U17" s="62">
        <v>2.8541338156000003E-3</v>
      </c>
      <c r="V17" s="62">
        <v>0.36920840960000001</v>
      </c>
      <c r="W17" s="62">
        <v>0.28771886456600004</v>
      </c>
      <c r="X17" s="62">
        <v>6.9412695051000006E-2</v>
      </c>
      <c r="Y17" s="62">
        <v>0.12878378466980001</v>
      </c>
      <c r="Z17" s="62">
        <v>3.8360665023399999E-2</v>
      </c>
      <c r="AA17" s="62">
        <v>3.0481001317E-2</v>
      </c>
      <c r="AB17" s="62">
        <v>0.26703814606120002</v>
      </c>
      <c r="AC17" s="62">
        <v>8.6547392284000001E-4</v>
      </c>
      <c r="AD17" s="157">
        <v>0.23730736594000001</v>
      </c>
      <c r="AE17" s="158"/>
      <c r="AF17" s="159">
        <v>3104.2507999999998</v>
      </c>
      <c r="AG17" s="62">
        <v>1395.9256820000001</v>
      </c>
      <c r="AH17" s="62" t="s">
        <v>443</v>
      </c>
      <c r="AI17" s="62" t="s">
        <v>443</v>
      </c>
      <c r="AJ17" s="62" t="s">
        <v>443</v>
      </c>
      <c r="AK17" s="62" t="s">
        <v>443</v>
      </c>
      <c r="AL17" s="40" t="s">
        <v>49</v>
      </c>
    </row>
    <row r="18" spans="1:38" ht="26.25" customHeight="1" thickBot="1" x14ac:dyDescent="0.25">
      <c r="A18" s="60" t="s">
        <v>53</v>
      </c>
      <c r="B18" s="60" t="s">
        <v>60</v>
      </c>
      <c r="C18" s="61" t="s">
        <v>61</v>
      </c>
      <c r="D18" s="62"/>
      <c r="E18" s="62">
        <v>0.72125700000000004</v>
      </c>
      <c r="F18" s="62">
        <v>0.21983740000000002</v>
      </c>
      <c r="G18" s="62">
        <v>2.0978569999999999</v>
      </c>
      <c r="H18" s="62" t="s">
        <v>443</v>
      </c>
      <c r="I18" s="62">
        <v>0.26080399999999998</v>
      </c>
      <c r="J18" s="62">
        <v>0.28148600000000001</v>
      </c>
      <c r="K18" s="62">
        <v>0.297572</v>
      </c>
      <c r="L18" s="62">
        <v>2.2950975999999998E-2</v>
      </c>
      <c r="M18" s="62">
        <v>2.1810840000000002</v>
      </c>
      <c r="N18" s="62">
        <v>0.30798248</v>
      </c>
      <c r="O18" s="62">
        <v>4.1401860000000006E-3</v>
      </c>
      <c r="P18" s="62">
        <v>1.8229920000000004E-2</v>
      </c>
      <c r="Q18" s="62">
        <v>9.2109300000000009E-3</v>
      </c>
      <c r="R18" s="62">
        <v>3.1149199999999998E-2</v>
      </c>
      <c r="S18" s="62">
        <v>4.0353819999999999E-2</v>
      </c>
      <c r="T18" s="62">
        <v>2.9879048000000002E-2</v>
      </c>
      <c r="U18" s="62">
        <v>4.2058099999999999E-3</v>
      </c>
      <c r="V18" s="62">
        <v>0.47789900000000002</v>
      </c>
      <c r="W18" s="62">
        <v>0.4673774</v>
      </c>
      <c r="X18" s="62">
        <v>0.1057579</v>
      </c>
      <c r="Y18" s="62">
        <v>0.14481719999999998</v>
      </c>
      <c r="Z18" s="62">
        <v>5.5535300000000003E-2</v>
      </c>
      <c r="AA18" s="62">
        <v>4.3459500000000005E-2</v>
      </c>
      <c r="AB18" s="62">
        <v>0.34956990000000004</v>
      </c>
      <c r="AC18" s="62">
        <v>1.42476E-3</v>
      </c>
      <c r="AD18" s="157">
        <v>0.39066000000000001</v>
      </c>
      <c r="AE18" s="158"/>
      <c r="AF18" s="159">
        <v>631</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8.6696999999999996E-2</v>
      </c>
      <c r="F19" s="62">
        <v>4.2249999999999996E-3</v>
      </c>
      <c r="G19" s="62">
        <v>7.9430000000000004E-3</v>
      </c>
      <c r="H19" s="62" t="s">
        <v>443</v>
      </c>
      <c r="I19" s="62">
        <v>3.3800000000000002E-3</v>
      </c>
      <c r="J19" s="62">
        <v>3.3800000000000002E-3</v>
      </c>
      <c r="K19" s="62">
        <v>3.3800000000000002E-3</v>
      </c>
      <c r="L19" s="62">
        <v>1.8928000000000003E-3</v>
      </c>
      <c r="M19" s="62">
        <v>1.1154000000000001E-2</v>
      </c>
      <c r="N19" s="62">
        <v>1.3519999999999999E-5</v>
      </c>
      <c r="O19" s="62">
        <v>1.0139999999999999E-6</v>
      </c>
      <c r="P19" s="62">
        <v>2.0279999999999999E-5</v>
      </c>
      <c r="Q19" s="62">
        <v>5.0699999999999997E-6</v>
      </c>
      <c r="R19" s="62">
        <v>3.3800000000000002E-5</v>
      </c>
      <c r="S19" s="62">
        <v>3.718E-5</v>
      </c>
      <c r="T19" s="62">
        <v>1.3520000000000001E-6</v>
      </c>
      <c r="U19" s="62">
        <v>1.859E-5</v>
      </c>
      <c r="V19" s="62">
        <v>4.901E-3</v>
      </c>
      <c r="W19" s="62">
        <v>2.366E-4</v>
      </c>
      <c r="X19" s="62">
        <v>3.2109999999999994E-4</v>
      </c>
      <c r="Y19" s="62">
        <v>2.5349999999999999E-3</v>
      </c>
      <c r="Z19" s="62">
        <v>2.8729999999999999E-4</v>
      </c>
      <c r="AA19" s="62">
        <v>2.5349999999999998E-4</v>
      </c>
      <c r="AB19" s="62">
        <v>3.3968999999999996E-3</v>
      </c>
      <c r="AC19" s="62" t="s">
        <v>443</v>
      </c>
      <c r="AD19" s="157" t="s">
        <v>443</v>
      </c>
      <c r="AE19" s="158"/>
      <c r="AF19" s="159">
        <v>169</v>
      </c>
      <c r="AG19" s="62" t="s">
        <v>443</v>
      </c>
      <c r="AH19" s="62" t="s">
        <v>443</v>
      </c>
      <c r="AI19" s="62" t="s">
        <v>443</v>
      </c>
      <c r="AJ19" s="62" t="s">
        <v>443</v>
      </c>
      <c r="AK19" s="62" t="s">
        <v>443</v>
      </c>
      <c r="AL19" s="40" t="s">
        <v>49</v>
      </c>
    </row>
    <row r="20" spans="1:38" ht="26.25" customHeight="1" thickBot="1" x14ac:dyDescent="0.25">
      <c r="A20" s="60" t="s">
        <v>53</v>
      </c>
      <c r="B20" s="60" t="s">
        <v>64</v>
      </c>
      <c r="C20" s="61" t="s">
        <v>65</v>
      </c>
      <c r="D20" s="62"/>
      <c r="E20" s="62">
        <v>6.4947029549999993E-2</v>
      </c>
      <c r="F20" s="62">
        <v>3.0264047499999999E-2</v>
      </c>
      <c r="G20" s="62">
        <v>0.30406914769999999</v>
      </c>
      <c r="H20" s="62" t="s">
        <v>443</v>
      </c>
      <c r="I20" s="62">
        <v>3.6673457E-2</v>
      </c>
      <c r="J20" s="62">
        <v>3.9708088249999995E-2</v>
      </c>
      <c r="K20" s="62">
        <v>4.2068357000000001E-2</v>
      </c>
      <c r="L20" s="62">
        <v>2.4750107200000003E-3</v>
      </c>
      <c r="M20" s="62">
        <v>0.31476675434999996</v>
      </c>
      <c r="N20" s="62">
        <v>4.5183319028000005E-2</v>
      </c>
      <c r="O20" s="62">
        <v>6.0700361459999996E-4</v>
      </c>
      <c r="P20" s="62">
        <v>2.6652791669999998E-3</v>
      </c>
      <c r="Q20" s="62">
        <v>1.3491118229999998E-3</v>
      </c>
      <c r="R20" s="62">
        <v>4.5545256949999996E-3</v>
      </c>
      <c r="S20" s="62">
        <v>5.9035085769999999E-3</v>
      </c>
      <c r="T20" s="62">
        <v>4.3834594027999992E-3</v>
      </c>
      <c r="U20" s="62">
        <v>6.0834460100000001E-4</v>
      </c>
      <c r="V20" s="62">
        <v>6.7810178900000004E-2</v>
      </c>
      <c r="W20" s="62">
        <v>6.8465845489999996E-2</v>
      </c>
      <c r="X20" s="62">
        <v>1.5366245665E-2</v>
      </c>
      <c r="Y20" s="62">
        <v>2.0053387124999999E-2</v>
      </c>
      <c r="Z20" s="62">
        <v>8.0131155949999984E-3</v>
      </c>
      <c r="AA20" s="62">
        <v>6.257194275E-3</v>
      </c>
      <c r="AB20" s="62">
        <v>4.9689942659999993E-2</v>
      </c>
      <c r="AC20" s="62">
        <v>2.0905237499999998E-4</v>
      </c>
      <c r="AD20" s="157">
        <v>5.7320812499999992E-2</v>
      </c>
      <c r="AE20" s="158"/>
      <c r="AF20" s="159">
        <v>12.894099999999998</v>
      </c>
      <c r="AG20" s="62">
        <v>337.18124999999998</v>
      </c>
      <c r="AH20" s="62" t="s">
        <v>443</v>
      </c>
      <c r="AI20" s="62" t="s">
        <v>443</v>
      </c>
      <c r="AJ20" s="62" t="s">
        <v>443</v>
      </c>
      <c r="AK20" s="62" t="s">
        <v>443</v>
      </c>
      <c r="AL20" s="40" t="s">
        <v>49</v>
      </c>
    </row>
    <row r="21" spans="1:38" ht="26.25" customHeight="1" thickBot="1" x14ac:dyDescent="0.25">
      <c r="A21" s="60" t="s">
        <v>53</v>
      </c>
      <c r="B21" s="60" t="s">
        <v>66</v>
      </c>
      <c r="C21" s="61" t="s">
        <v>67</v>
      </c>
      <c r="D21" s="62"/>
      <c r="E21" s="62">
        <v>0.85604672392500003</v>
      </c>
      <c r="F21" s="62">
        <v>5.5566409039999994E-2</v>
      </c>
      <c r="G21" s="62">
        <v>0.23078060560000002</v>
      </c>
      <c r="H21" s="62" t="s">
        <v>443</v>
      </c>
      <c r="I21" s="62">
        <v>5.08218499E-2</v>
      </c>
      <c r="J21" s="62">
        <v>5.2372675224999998E-2</v>
      </c>
      <c r="K21" s="62">
        <v>5.3578872700000002E-2</v>
      </c>
      <c r="L21" s="62">
        <v>1.92297236096E-2</v>
      </c>
      <c r="M21" s="62">
        <v>0.26672368597500001</v>
      </c>
      <c r="N21" s="62">
        <v>2.3218913734E-2</v>
      </c>
      <c r="O21" s="62">
        <v>3.1982864880000003E-4</v>
      </c>
      <c r="P21" s="62">
        <v>1.5545516835000002E-3</v>
      </c>
      <c r="Q21" s="62">
        <v>7.3757361900000007E-4</v>
      </c>
      <c r="R21" s="62">
        <v>2.6483574475000002E-3</v>
      </c>
      <c r="S21" s="62">
        <v>3.3698250935000002E-3</v>
      </c>
      <c r="T21" s="62">
        <v>2.2529658034000002E-3</v>
      </c>
      <c r="U21" s="62">
        <v>4.8733076799999998E-4</v>
      </c>
      <c r="V21" s="62">
        <v>8.1170106699999994E-2</v>
      </c>
      <c r="W21" s="62">
        <v>3.7234562995000005E-2</v>
      </c>
      <c r="X21" s="62">
        <v>1.0900418457500002E-2</v>
      </c>
      <c r="Y21" s="62">
        <v>3.43082496825E-2</v>
      </c>
      <c r="Z21" s="62">
        <v>6.8218554325000002E-3</v>
      </c>
      <c r="AA21" s="62">
        <v>5.6037035625000004E-3</v>
      </c>
      <c r="AB21" s="62">
        <v>5.7634227134999994E-2</v>
      </c>
      <c r="AC21" s="62">
        <v>1.068346335E-4</v>
      </c>
      <c r="AD21" s="157">
        <v>2.9293367250000004E-2</v>
      </c>
      <c r="AE21" s="158"/>
      <c r="AF21" s="62" t="s">
        <v>443</v>
      </c>
      <c r="AG21" s="62" t="s">
        <v>443</v>
      </c>
      <c r="AH21" s="62" t="s">
        <v>443</v>
      </c>
      <c r="AI21" s="62" t="s">
        <v>443</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3.8495246264991292</v>
      </c>
      <c r="F23" s="62">
        <v>0.79023938935537619</v>
      </c>
      <c r="G23" s="62">
        <v>1.1346999550157444</v>
      </c>
      <c r="H23" s="62">
        <v>8.2716318997140602E-4</v>
      </c>
      <c r="I23" s="62">
        <v>0.48926739064895097</v>
      </c>
      <c r="J23" s="62">
        <v>0.48926739064895097</v>
      </c>
      <c r="K23" s="62">
        <v>0.48926739064895097</v>
      </c>
      <c r="L23" s="62">
        <v>0.27212823662369756</v>
      </c>
      <c r="M23" s="62">
        <v>2.1438820116647261</v>
      </c>
      <c r="N23" s="62" t="s">
        <v>443</v>
      </c>
      <c r="O23" s="62">
        <v>1.1346999550157443E-3</v>
      </c>
      <c r="P23" s="62" t="s">
        <v>444</v>
      </c>
      <c r="Q23" s="62" t="s">
        <v>444</v>
      </c>
      <c r="R23" s="62">
        <v>5.6734997750787219E-3</v>
      </c>
      <c r="S23" s="62">
        <v>0.19289899235267655</v>
      </c>
      <c r="T23" s="62">
        <v>7.9428996851102114E-3</v>
      </c>
      <c r="U23" s="62">
        <v>1.1346999550157443E-3</v>
      </c>
      <c r="V23" s="62">
        <v>0.11346999550157442</v>
      </c>
      <c r="W23" s="62" t="s">
        <v>444</v>
      </c>
      <c r="X23" s="62">
        <v>3.4040998650472329E-3</v>
      </c>
      <c r="Y23" s="62">
        <v>5.6734997750787219E-3</v>
      </c>
      <c r="Z23" s="62" t="s">
        <v>444</v>
      </c>
      <c r="AA23" s="62" t="s">
        <v>444</v>
      </c>
      <c r="AB23" s="62">
        <v>9.0775996401259544E-3</v>
      </c>
      <c r="AC23" s="62" t="s">
        <v>444</v>
      </c>
      <c r="AD23" s="157" t="s">
        <v>444</v>
      </c>
      <c r="AE23" s="158"/>
      <c r="AF23" s="159">
        <v>4845.7770070931156</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1.3931310543500002</v>
      </c>
      <c r="F24" s="62">
        <v>9.6489620759999992E-2</v>
      </c>
      <c r="G24" s="62">
        <v>0.22585506662500002</v>
      </c>
      <c r="H24" s="184">
        <v>7.9926449999999971E-5</v>
      </c>
      <c r="I24" s="62">
        <v>7.4629591599999989E-2</v>
      </c>
      <c r="J24" s="62">
        <v>7.5827402649999986E-2</v>
      </c>
      <c r="K24" s="62">
        <v>7.7069858549999995E-2</v>
      </c>
      <c r="L24" s="62">
        <v>3.3241574802400004E-2</v>
      </c>
      <c r="M24" s="62">
        <v>0.317187464325</v>
      </c>
      <c r="N24" s="62">
        <v>1.6870696274999996E-2</v>
      </c>
      <c r="O24" s="62">
        <v>1.0814675299999999E-3</v>
      </c>
      <c r="P24" s="62">
        <v>1.2332901774999999E-3</v>
      </c>
      <c r="Q24" s="62">
        <v>5.3620167124999996E-4</v>
      </c>
      <c r="R24" s="62">
        <v>3.5622050124999994E-3</v>
      </c>
      <c r="S24" s="62">
        <v>2.9267958374999997E-3</v>
      </c>
      <c r="T24" s="62">
        <v>1.5960905349999999E-3</v>
      </c>
      <c r="U24" s="62">
        <v>5.2621062250000005E-4</v>
      </c>
      <c r="V24" s="62">
        <v>0.13360652200000001</v>
      </c>
      <c r="W24" s="62">
        <v>3.2903890475000003E-2</v>
      </c>
      <c r="X24" s="62">
        <v>1.0777718037499998E-2</v>
      </c>
      <c r="Y24" s="62">
        <v>4.7593683342499998E-2</v>
      </c>
      <c r="Z24" s="62">
        <v>7.4940366774999996E-3</v>
      </c>
      <c r="AA24" s="62">
        <v>6.3175230125000004E-3</v>
      </c>
      <c r="AB24" s="62">
        <v>7.2182961069999996E-2</v>
      </c>
      <c r="AC24" s="62">
        <v>4.0177763649999992E-4</v>
      </c>
      <c r="AD24" s="157">
        <v>1.8855011572500004E-2</v>
      </c>
      <c r="AE24" s="158"/>
      <c r="AF24" s="159">
        <v>2666.4450000000002</v>
      </c>
      <c r="AG24" s="62">
        <v>110.88832499999999</v>
      </c>
      <c r="AH24" s="62" t="s">
        <v>443</v>
      </c>
      <c r="AI24" s="62">
        <v>66.605374999999981</v>
      </c>
      <c r="AJ24" s="62" t="s">
        <v>443</v>
      </c>
      <c r="AK24" s="62" t="s">
        <v>443</v>
      </c>
      <c r="AL24" s="40" t="s">
        <v>49</v>
      </c>
    </row>
    <row r="25" spans="1:38" ht="26.25" customHeight="1" thickBot="1" x14ac:dyDescent="0.25">
      <c r="A25" s="60" t="s">
        <v>73</v>
      </c>
      <c r="B25" s="64" t="s">
        <v>74</v>
      </c>
      <c r="C25" s="66" t="s">
        <v>75</v>
      </c>
      <c r="D25" s="62"/>
      <c r="E25" s="62">
        <v>0.31163377033957107</v>
      </c>
      <c r="F25" s="62">
        <v>2.3971828487659315E-3</v>
      </c>
      <c r="G25" s="62">
        <v>1.9177462790127452E-2</v>
      </c>
      <c r="H25" s="62" t="s">
        <v>443</v>
      </c>
      <c r="I25" s="62">
        <v>1.7978871365744485E-3</v>
      </c>
      <c r="J25" s="62">
        <v>1.7978871365744485E-3</v>
      </c>
      <c r="K25" s="62" t="s">
        <v>443</v>
      </c>
      <c r="L25" s="62">
        <v>8.6298582555573524E-4</v>
      </c>
      <c r="M25" s="62">
        <v>7.3114076887360907E-2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11985.914243829657</v>
      </c>
      <c r="AL25" s="40" t="s">
        <v>49</v>
      </c>
    </row>
    <row r="26" spans="1:38" ht="26.25" customHeight="1" thickBot="1" x14ac:dyDescent="0.25">
      <c r="A26" s="60" t="s">
        <v>73</v>
      </c>
      <c r="B26" s="60" t="s">
        <v>76</v>
      </c>
      <c r="C26" s="61" t="s">
        <v>77</v>
      </c>
      <c r="D26" s="62"/>
      <c r="E26" s="62">
        <v>4.5000164347197549E-3</v>
      </c>
      <c r="F26" s="62">
        <v>1.7578189198124043E-4</v>
      </c>
      <c r="G26" s="62">
        <v>3.5156378396248086E-4</v>
      </c>
      <c r="H26" s="62" t="s">
        <v>443</v>
      </c>
      <c r="I26" s="62">
        <v>7.031275679249617E-5</v>
      </c>
      <c r="J26" s="62">
        <v>7.031275679249617E-5</v>
      </c>
      <c r="K26" s="62" t="s">
        <v>443</v>
      </c>
      <c r="L26" s="62">
        <v>3.3750123260398159E-5</v>
      </c>
      <c r="M26" s="62">
        <v>3.8672016235872896E-4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15.117242710386675</v>
      </c>
      <c r="AL26" s="40" t="s">
        <v>49</v>
      </c>
    </row>
    <row r="27" spans="1:38" ht="26.25" customHeight="1" thickBot="1" x14ac:dyDescent="0.25">
      <c r="A27" s="60" t="s">
        <v>78</v>
      </c>
      <c r="B27" s="60" t="s">
        <v>79</v>
      </c>
      <c r="C27" s="61" t="s">
        <v>80</v>
      </c>
      <c r="D27" s="62"/>
      <c r="E27" s="62">
        <v>6.423474034441961</v>
      </c>
      <c r="F27" s="62">
        <v>7.6535899053847425</v>
      </c>
      <c r="G27" s="62">
        <v>0.4724217165469265</v>
      </c>
      <c r="H27" s="62">
        <v>3.1761074702189585E-2</v>
      </c>
      <c r="I27" s="62">
        <v>0.1326493886137815</v>
      </c>
      <c r="J27" s="62">
        <v>0.1326493886137815</v>
      </c>
      <c r="K27" s="62">
        <v>0.1326493886137815</v>
      </c>
      <c r="L27" s="62">
        <v>5.7899339157514489E-2</v>
      </c>
      <c r="M27" s="62">
        <v>68.788584924211975</v>
      </c>
      <c r="N27" s="62">
        <v>102.1073216419236</v>
      </c>
      <c r="O27" s="62">
        <v>3.718241483711328E-5</v>
      </c>
      <c r="P27" s="62">
        <v>1.7092650589917852E-3</v>
      </c>
      <c r="Q27" s="62">
        <v>5.650826236428875E-5</v>
      </c>
      <c r="R27" s="62">
        <v>1.3747413774564954E-3</v>
      </c>
      <c r="S27" s="62">
        <v>9.7104347371230169E-4</v>
      </c>
      <c r="T27" s="62">
        <v>4.1657816899751945E-4</v>
      </c>
      <c r="U27" s="62">
        <v>3.8651695054351002E-5</v>
      </c>
      <c r="V27" s="62">
        <v>6.4216080904850479E-3</v>
      </c>
      <c r="W27" s="62">
        <v>0.10616020000000001</v>
      </c>
      <c r="X27" s="62">
        <v>1.9683773341000002E-3</v>
      </c>
      <c r="Y27" s="62">
        <v>3.0320818728000001E-3</v>
      </c>
      <c r="Z27" s="62">
        <v>1.4321873126000001E-3</v>
      </c>
      <c r="AA27" s="62">
        <v>3.2631978129000002E-3</v>
      </c>
      <c r="AB27" s="62">
        <v>9.6958443324000002E-3</v>
      </c>
      <c r="AC27" s="62">
        <v>1.061604E-4</v>
      </c>
      <c r="AD27" s="157">
        <v>2.2016300000000001E-5</v>
      </c>
      <c r="AE27" s="158"/>
      <c r="AF27" s="62">
        <f>'[1]NFR-90'!AF27</f>
        <v>11135.152151751499</v>
      </c>
      <c r="AG27" s="62" t="str">
        <f>'[1]NFR-90'!AG27</f>
        <v>NA</v>
      </c>
      <c r="AH27" s="62" t="str">
        <f>'[1]NFR-90'!AH27</f>
        <v>NA</v>
      </c>
      <c r="AI27" s="62" t="str">
        <f>'[1]NFR-90'!AI27</f>
        <v>NA</v>
      </c>
      <c r="AJ27" s="62" t="str">
        <f>'[1]NFR-90'!AJ27</f>
        <v>NA</v>
      </c>
      <c r="AK27" s="62" t="str">
        <f>'[1]NFR-90'!AK27</f>
        <v>NA</v>
      </c>
      <c r="AL27" s="40" t="s">
        <v>49</v>
      </c>
    </row>
    <row r="28" spans="1:38" ht="26.25" customHeight="1" thickBot="1" x14ac:dyDescent="0.25">
      <c r="A28" s="60" t="s">
        <v>78</v>
      </c>
      <c r="B28" s="60" t="s">
        <v>81</v>
      </c>
      <c r="C28" s="61" t="s">
        <v>82</v>
      </c>
      <c r="D28" s="62"/>
      <c r="E28" s="62">
        <v>0.49458404725765487</v>
      </c>
      <c r="F28" s="62">
        <v>0.18567585497879693</v>
      </c>
      <c r="G28" s="62">
        <v>0.23710123600782762</v>
      </c>
      <c r="H28" s="62">
        <v>4.5187724944474959E-3</v>
      </c>
      <c r="I28" s="62">
        <v>4.7174270301840154E-2</v>
      </c>
      <c r="J28" s="62">
        <v>4.7174270301840154E-2</v>
      </c>
      <c r="K28" s="62">
        <v>4.7174270301840154E-2</v>
      </c>
      <c r="L28" s="62">
        <v>2.625644450211299E-2</v>
      </c>
      <c r="M28" s="62">
        <v>2.1211109841159197</v>
      </c>
      <c r="N28" s="62">
        <v>6.0321782427841493</v>
      </c>
      <c r="O28" s="62">
        <v>3.2390122321340601E-6</v>
      </c>
      <c r="P28" s="62">
        <v>2.1170029326679222E-4</v>
      </c>
      <c r="Q28" s="62">
        <v>5.4249444375527742E-6</v>
      </c>
      <c r="R28" s="62">
        <v>2.5892891206263978E-4</v>
      </c>
      <c r="S28" s="62">
        <v>1.765337495743748E-4</v>
      </c>
      <c r="T28" s="62">
        <v>2.8752249329266399E-5</v>
      </c>
      <c r="U28" s="62">
        <v>4.37186441083743E-6</v>
      </c>
      <c r="V28" s="62">
        <v>7.5534319314927718E-4</v>
      </c>
      <c r="W28" s="62">
        <v>1.54717E-2</v>
      </c>
      <c r="X28" s="62">
        <v>5.0270504299999993E-4</v>
      </c>
      <c r="Y28" s="62">
        <v>5.787861933E-4</v>
      </c>
      <c r="Z28" s="62">
        <v>4.3533443760000002E-4</v>
      </c>
      <c r="AA28" s="62">
        <v>4.994593508E-4</v>
      </c>
      <c r="AB28" s="62">
        <v>2.0162850246999999E-3</v>
      </c>
      <c r="AC28" s="62">
        <v>1.5471499999999999E-5</v>
      </c>
      <c r="AD28" s="157">
        <v>4.1799000000000004E-6</v>
      </c>
      <c r="AE28" s="158"/>
      <c r="AF28" s="62">
        <f>'[1]NFR-90'!AF28</f>
        <v>1428.3177262894999</v>
      </c>
      <c r="AG28" s="62" t="str">
        <f>'[1]NFR-90'!AG28</f>
        <v>NA</v>
      </c>
      <c r="AH28" s="62" t="str">
        <f>'[1]NFR-90'!AH28</f>
        <v>NE</v>
      </c>
      <c r="AI28" s="62" t="str">
        <f>'[1]NFR-90'!AI28</f>
        <v>NA</v>
      </c>
      <c r="AJ28" s="62" t="str">
        <f>'[1]NFR-90'!AJ28</f>
        <v>NA</v>
      </c>
      <c r="AK28" s="62" t="str">
        <f>'[1]NFR-90'!AK28</f>
        <v>NA</v>
      </c>
      <c r="AL28" s="40" t="s">
        <v>49</v>
      </c>
    </row>
    <row r="29" spans="1:38" ht="26.25" customHeight="1" thickBot="1" x14ac:dyDescent="0.25">
      <c r="A29" s="60" t="s">
        <v>78</v>
      </c>
      <c r="B29" s="60" t="s">
        <v>83</v>
      </c>
      <c r="C29" s="61" t="s">
        <v>84</v>
      </c>
      <c r="D29" s="62"/>
      <c r="E29" s="62">
        <v>1.5561388412502708</v>
      </c>
      <c r="F29" s="62">
        <v>0.26608806358376941</v>
      </c>
      <c r="G29" s="62">
        <v>0.39649712104480056</v>
      </c>
      <c r="H29" s="62">
        <v>7.4834027933262637E-4</v>
      </c>
      <c r="I29" s="62">
        <v>7.2194403679898364E-2</v>
      </c>
      <c r="J29" s="62">
        <v>7.2194403679898364E-2</v>
      </c>
      <c r="K29" s="62">
        <v>7.2194403679898364E-2</v>
      </c>
      <c r="L29" s="62">
        <v>3.7116312640181608E-2</v>
      </c>
      <c r="M29" s="62">
        <v>0.5377093817639621</v>
      </c>
      <c r="N29" s="62">
        <v>1.5646679928071103</v>
      </c>
      <c r="O29" s="62">
        <v>2.5094248799931438E-6</v>
      </c>
      <c r="P29" s="62">
        <v>2.3222087864022573E-4</v>
      </c>
      <c r="Q29" s="62">
        <v>4.7486244908739045E-6</v>
      </c>
      <c r="R29" s="62">
        <v>3.517498300547052E-4</v>
      </c>
      <c r="S29" s="62">
        <v>2.3662321207165287E-4</v>
      </c>
      <c r="T29" s="62">
        <v>1.4091078556658272E-5</v>
      </c>
      <c r="U29" s="62">
        <v>4.4783992217615282E-6</v>
      </c>
      <c r="V29" s="62">
        <v>7.9800510184370335E-4</v>
      </c>
      <c r="W29" s="62">
        <v>1.65661E-2</v>
      </c>
      <c r="X29" s="62">
        <v>2.3665814239999999E-4</v>
      </c>
      <c r="Y29" s="62">
        <v>1.4330965304000002E-3</v>
      </c>
      <c r="Z29" s="62">
        <v>1.6013867648E-3</v>
      </c>
      <c r="AA29" s="62">
        <v>3.6813488849999997E-4</v>
      </c>
      <c r="AB29" s="62">
        <v>3.6392763261000006E-3</v>
      </c>
      <c r="AC29" s="62">
        <v>6.0699000000000001E-6</v>
      </c>
      <c r="AD29" s="157">
        <v>2.9706E-6</v>
      </c>
      <c r="AE29" s="158"/>
      <c r="AF29" s="62">
        <f>'[1]NFR-90'!AF29</f>
        <v>1799.5955997372</v>
      </c>
      <c r="AG29" s="62" t="str">
        <f>'[1]NFR-90'!AG29</f>
        <v>NA</v>
      </c>
      <c r="AH29" s="62" t="str">
        <f>'[1]NFR-90'!AH29</f>
        <v>NA</v>
      </c>
      <c r="AI29" s="62" t="str">
        <f>'[1]NFR-90'!AI29</f>
        <v>NA</v>
      </c>
      <c r="AJ29" s="62" t="str">
        <f>'[1]NFR-90'!AJ29</f>
        <v>NA</v>
      </c>
      <c r="AK29" s="62" t="str">
        <f>'[1]NFR-90'!AK29</f>
        <v>NA</v>
      </c>
      <c r="AL29" s="40" t="s">
        <v>49</v>
      </c>
    </row>
    <row r="30" spans="1:38" ht="26.25" customHeight="1" thickBot="1" x14ac:dyDescent="0.25">
      <c r="A30" s="60" t="s">
        <v>78</v>
      </c>
      <c r="B30" s="60" t="s">
        <v>85</v>
      </c>
      <c r="C30" s="61" t="s">
        <v>86</v>
      </c>
      <c r="D30" s="62"/>
      <c r="E30" s="62">
        <v>1.0177644482204399E-3</v>
      </c>
      <c r="F30" s="62">
        <v>9.7835542824031133E-2</v>
      </c>
      <c r="G30" s="62">
        <v>3.6040198454341234E-4</v>
      </c>
      <c r="H30" s="62">
        <v>1.7984553707188023E-5</v>
      </c>
      <c r="I30" s="62">
        <v>2.0647370475096985E-3</v>
      </c>
      <c r="J30" s="62">
        <v>2.0647370475096985E-3</v>
      </c>
      <c r="K30" s="62">
        <v>2.0647370475096985E-3</v>
      </c>
      <c r="L30" s="62">
        <v>3.3670866753053331E-4</v>
      </c>
      <c r="M30" s="62">
        <v>0.20881735650847691</v>
      </c>
      <c r="N30" s="62">
        <v>0.20605520312195211</v>
      </c>
      <c r="O30" s="62">
        <v>7.2080396908682468E-8</v>
      </c>
      <c r="P30" s="62">
        <v>3.1354972655276863E-6</v>
      </c>
      <c r="Q30" s="62">
        <v>1.0812059536302368E-7</v>
      </c>
      <c r="R30" s="62">
        <v>2.2705325026234972E-6</v>
      </c>
      <c r="S30" s="62">
        <v>1.6218089304453554E-6</v>
      </c>
      <c r="T30" s="62">
        <v>8.2892456444984816E-7</v>
      </c>
      <c r="U30" s="62">
        <v>7.2080396908682468E-8</v>
      </c>
      <c r="V30" s="62">
        <v>1.1893265489932606E-5</v>
      </c>
      <c r="W30" s="62">
        <v>1.5690000000000002E-4</v>
      </c>
      <c r="X30" s="62">
        <v>2.3886918E-6</v>
      </c>
      <c r="Y30" s="62">
        <v>4.3792685000000002E-6</v>
      </c>
      <c r="Z30" s="62">
        <v>1.4929324999999999E-6</v>
      </c>
      <c r="AA30" s="62">
        <v>5.1257348999999999E-6</v>
      </c>
      <c r="AB30" s="62">
        <v>1.33866277E-5</v>
      </c>
      <c r="AC30" s="62">
        <v>1.5660000000000001E-7</v>
      </c>
      <c r="AD30" s="157">
        <v>1.5660000000000001E-7</v>
      </c>
      <c r="AE30" s="158"/>
      <c r="AF30" s="178">
        <f>'[1]NFR-90'!AF30</f>
        <v>15.776236471300001</v>
      </c>
      <c r="AG30" s="178" t="str">
        <f>'[1]NFR-90'!AG30</f>
        <v>NA</v>
      </c>
      <c r="AH30" s="178" t="str">
        <f>'[1]NFR-90'!AH30</f>
        <v>NE</v>
      </c>
      <c r="AI30" s="178" t="str">
        <f>'[1]NFR-90'!AI30</f>
        <v>NA</v>
      </c>
      <c r="AJ30" s="178" t="str">
        <f>'[1]NFR-90'!AJ30</f>
        <v>NA</v>
      </c>
      <c r="AK30" s="178" t="str">
        <f>'[1]NFR-90'!AK30</f>
        <v>NA</v>
      </c>
      <c r="AL30" s="40" t="s">
        <v>49</v>
      </c>
    </row>
    <row r="31" spans="1:38" ht="26.25" customHeight="1" thickBot="1" x14ac:dyDescent="0.25">
      <c r="A31" s="60" t="s">
        <v>78</v>
      </c>
      <c r="B31" s="60" t="s">
        <v>87</v>
      </c>
      <c r="C31" s="61" t="s">
        <v>88</v>
      </c>
      <c r="D31" s="62"/>
      <c r="E31" s="62" t="s">
        <v>443</v>
      </c>
      <c r="F31" s="62">
        <v>0.8441181871964204</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f>'[1]NFR-90'!AF31</f>
        <v>39.167455297799997</v>
      </c>
      <c r="AG31" s="62" t="str">
        <f>'[1]NFR-90'!AG31</f>
        <v>NA</v>
      </c>
      <c r="AH31" s="62" t="str">
        <f>'[1]NFR-90'!AH31</f>
        <v>NA</v>
      </c>
      <c r="AI31" s="62" t="str">
        <f>'[1]NFR-90'!AI31</f>
        <v>NA</v>
      </c>
      <c r="AJ31" s="62" t="str">
        <f>'[1]NFR-90'!AJ31</f>
        <v>NA</v>
      </c>
      <c r="AK31" s="62" t="str">
        <f>'[1]NFR-90'!AK31</f>
        <v>NA</v>
      </c>
      <c r="AL31" s="40" t="s">
        <v>49</v>
      </c>
    </row>
    <row r="32" spans="1:38" ht="26.25" customHeight="1" thickBot="1" x14ac:dyDescent="0.25">
      <c r="A32" s="60" t="s">
        <v>78</v>
      </c>
      <c r="B32" s="60" t="s">
        <v>89</v>
      </c>
      <c r="C32" s="61" t="s">
        <v>90</v>
      </c>
      <c r="D32" s="62"/>
      <c r="E32" s="62" t="s">
        <v>443</v>
      </c>
      <c r="F32" s="62" t="s">
        <v>443</v>
      </c>
      <c r="G32" s="62" t="s">
        <v>443</v>
      </c>
      <c r="H32" s="62" t="s">
        <v>443</v>
      </c>
      <c r="I32" s="62">
        <v>5.2410058160172815E-2</v>
      </c>
      <c r="J32" s="62">
        <v>0.10379315936307636</v>
      </c>
      <c r="K32" s="62">
        <v>0.12967126622611461</v>
      </c>
      <c r="L32" s="62">
        <v>1.1160278172811247E-2</v>
      </c>
      <c r="M32" s="62" t="s">
        <v>443</v>
      </c>
      <c r="N32" s="62">
        <v>0.42608371181157334</v>
      </c>
      <c r="O32" s="62">
        <v>1.8200604075919867E-3</v>
      </c>
      <c r="P32" s="62">
        <v>0</v>
      </c>
      <c r="Q32" s="62">
        <v>4.8495625386746691E-3</v>
      </c>
      <c r="R32" s="62">
        <v>0.15952102357777817</v>
      </c>
      <c r="S32" s="62">
        <v>3.5065074745888407</v>
      </c>
      <c r="T32" s="62">
        <v>2.4197559621483983E-2</v>
      </c>
      <c r="U32" s="62">
        <v>2.5934253245222922E-3</v>
      </c>
      <c r="V32" s="62">
        <v>1.0489237624334624</v>
      </c>
      <c r="W32" s="62" t="s">
        <v>444</v>
      </c>
      <c r="X32" s="62" t="s">
        <v>444</v>
      </c>
      <c r="Y32" s="62" t="s">
        <v>444</v>
      </c>
      <c r="Z32" s="62" t="s">
        <v>444</v>
      </c>
      <c r="AA32" s="62" t="s">
        <v>444</v>
      </c>
      <c r="AB32" s="62" t="s">
        <v>444</v>
      </c>
      <c r="AC32" s="62" t="s">
        <v>444</v>
      </c>
      <c r="AD32" s="157" t="s">
        <v>444</v>
      </c>
      <c r="AE32" s="158"/>
      <c r="AF32" s="159" t="str">
        <f>'[1]NFR-90'!AF32</f>
        <v>NA</v>
      </c>
      <c r="AG32" s="62" t="str">
        <f>'[1]NFR-90'!AG32</f>
        <v>NA</v>
      </c>
      <c r="AH32" s="62" t="str">
        <f>'[1]NFR-90'!AH32</f>
        <v>NA</v>
      </c>
      <c r="AI32" s="62" t="str">
        <f>'[1]NFR-90'!AI32</f>
        <v>NA</v>
      </c>
      <c r="AJ32" s="62" t="str">
        <f>'[1]NFR-90'!AJ32</f>
        <v>NA</v>
      </c>
      <c r="AK32" s="62">
        <f>'[1]NFR-90'!AK32</f>
        <v>4382.6388842877304</v>
      </c>
      <c r="AL32" s="40" t="s">
        <v>413</v>
      </c>
    </row>
    <row r="33" spans="1:38" ht="26.25" customHeight="1" thickBot="1" x14ac:dyDescent="0.25">
      <c r="A33" s="60" t="s">
        <v>78</v>
      </c>
      <c r="B33" s="60" t="s">
        <v>91</v>
      </c>
      <c r="C33" s="61" t="s">
        <v>92</v>
      </c>
      <c r="D33" s="62"/>
      <c r="E33" s="62" t="s">
        <v>443</v>
      </c>
      <c r="F33" s="62" t="s">
        <v>443</v>
      </c>
      <c r="G33" s="62" t="s">
        <v>443</v>
      </c>
      <c r="H33" s="62" t="s">
        <v>443</v>
      </c>
      <c r="I33" s="62">
        <v>2.131886833067817E-2</v>
      </c>
      <c r="J33" s="62">
        <v>3.9479385797552169E-2</v>
      </c>
      <c r="K33" s="62">
        <v>7.8958771595104338E-2</v>
      </c>
      <c r="L33" s="62">
        <v>8.3696297890810606E-4</v>
      </c>
      <c r="M33" s="62" t="s">
        <v>443</v>
      </c>
      <c r="N33" s="62" t="s">
        <v>443</v>
      </c>
      <c r="O33" s="62" t="s">
        <v>443</v>
      </c>
      <c r="P33" s="62" t="s">
        <v>443</v>
      </c>
      <c r="Q33" s="62" t="s">
        <v>443</v>
      </c>
      <c r="R33" s="62" t="s">
        <v>443</v>
      </c>
      <c r="S33" s="62" t="s">
        <v>443</v>
      </c>
      <c r="T33" s="62" t="s">
        <v>443</v>
      </c>
      <c r="U33" s="62" t="s">
        <v>443</v>
      </c>
      <c r="V33" s="62" t="s">
        <v>443</v>
      </c>
      <c r="W33" s="62" t="s">
        <v>444</v>
      </c>
      <c r="X33" s="62" t="s">
        <v>444</v>
      </c>
      <c r="Y33" s="62" t="s">
        <v>444</v>
      </c>
      <c r="Z33" s="62" t="s">
        <v>444</v>
      </c>
      <c r="AA33" s="62" t="s">
        <v>444</v>
      </c>
      <c r="AB33" s="62" t="s">
        <v>444</v>
      </c>
      <c r="AC33" s="62" t="s">
        <v>444</v>
      </c>
      <c r="AD33" s="157" t="s">
        <v>444</v>
      </c>
      <c r="AE33" s="158"/>
      <c r="AF33" s="159" t="str">
        <f>'[1]NFR-90'!AF33</f>
        <v>NA</v>
      </c>
      <c r="AG33" s="62" t="str">
        <f>'[1]NFR-90'!AG33</f>
        <v>NA</v>
      </c>
      <c r="AH33" s="62" t="str">
        <f>'[1]NFR-90'!AH33</f>
        <v>NA</v>
      </c>
      <c r="AI33" s="62" t="str">
        <f>'[1]NFR-90'!AI33</f>
        <v>NA</v>
      </c>
      <c r="AJ33" s="62" t="str">
        <f>'[1]NFR-90'!AJ33</f>
        <v>NA</v>
      </c>
      <c r="AK33" s="62">
        <f>'[1]NFR-90'!AK33</f>
        <v>4382.6388842877304</v>
      </c>
      <c r="AL33" s="40" t="s">
        <v>413</v>
      </c>
    </row>
    <row r="34" spans="1:38" ht="26.25" customHeight="1" thickBot="1" x14ac:dyDescent="0.25">
      <c r="A34" s="60" t="s">
        <v>70</v>
      </c>
      <c r="B34" s="60" t="s">
        <v>93</v>
      </c>
      <c r="C34" s="61" t="s">
        <v>94</v>
      </c>
      <c r="D34" s="62"/>
      <c r="E34" s="62">
        <v>0.38252000000000003</v>
      </c>
      <c r="F34" s="62">
        <v>3.3945000000000003E-2</v>
      </c>
      <c r="G34" s="62">
        <v>5.8400000000000001E-2</v>
      </c>
      <c r="H34" s="62">
        <v>5.1100000000000002E-5</v>
      </c>
      <c r="I34" s="62">
        <v>1.0000999999999999E-2</v>
      </c>
      <c r="J34" s="62">
        <v>1.0512000000000001E-2</v>
      </c>
      <c r="K34" s="62">
        <v>1.1096E-2</v>
      </c>
      <c r="L34" s="62">
        <v>6.5006499999999988E-5</v>
      </c>
      <c r="M34" s="62">
        <v>7.8109999999999999E-2</v>
      </c>
      <c r="N34" s="62" t="s">
        <v>443</v>
      </c>
      <c r="O34" s="62">
        <v>7.2999999999999999E-5</v>
      </c>
      <c r="P34" s="62" t="s">
        <v>443</v>
      </c>
      <c r="Q34" s="62" t="s">
        <v>443</v>
      </c>
      <c r="R34" s="62">
        <v>3.6499999999999998E-4</v>
      </c>
      <c r="S34" s="62">
        <v>1.2409999999999999E-2</v>
      </c>
      <c r="T34" s="62">
        <v>5.1100000000000006E-4</v>
      </c>
      <c r="U34" s="62">
        <v>7.2999999999999999E-5</v>
      </c>
      <c r="V34" s="62">
        <v>7.3000000000000001E-3</v>
      </c>
      <c r="W34" s="62" t="s">
        <v>443</v>
      </c>
      <c r="X34" s="62">
        <v>2.1900000000000001E-4</v>
      </c>
      <c r="Y34" s="62">
        <v>3.6499999999999998E-4</v>
      </c>
      <c r="Z34" s="62" t="s">
        <v>443</v>
      </c>
      <c r="AA34" s="62" t="s">
        <v>443</v>
      </c>
      <c r="AB34" s="62">
        <v>5.8399999999999999E-4</v>
      </c>
      <c r="AC34" s="62" t="s">
        <v>443</v>
      </c>
      <c r="AD34" s="157" t="s">
        <v>443</v>
      </c>
      <c r="AE34" s="158"/>
      <c r="AF34" s="159">
        <v>313.89999999999998</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443</v>
      </c>
      <c r="AI35" s="130" t="s">
        <v>442</v>
      </c>
      <c r="AJ35" s="130" t="s">
        <v>442</v>
      </c>
      <c r="AK35" s="130" t="s">
        <v>442</v>
      </c>
      <c r="AL35" s="40" t="s">
        <v>49</v>
      </c>
    </row>
    <row r="36" spans="1:38" ht="26.25" customHeight="1" thickBot="1" x14ac:dyDescent="0.25">
      <c r="A36" s="60" t="s">
        <v>95</v>
      </c>
      <c r="B36" s="60" t="s">
        <v>98</v>
      </c>
      <c r="C36" s="61" t="s">
        <v>99</v>
      </c>
      <c r="D36" s="62"/>
      <c r="E36" s="62">
        <v>6.9021124999999999E-3</v>
      </c>
      <c r="F36" s="62">
        <v>2.4618999999999997E-4</v>
      </c>
      <c r="G36" s="62">
        <v>7.0339999999999997E-4</v>
      </c>
      <c r="H36" s="62" t="s">
        <v>443</v>
      </c>
      <c r="I36" s="62">
        <v>1.2309499999999999E-4</v>
      </c>
      <c r="J36" s="62">
        <v>1.2309499999999999E-4</v>
      </c>
      <c r="K36" s="62">
        <v>1.318875E-4</v>
      </c>
      <c r="L36" s="62" t="s">
        <v>443</v>
      </c>
      <c r="M36" s="62">
        <v>6.5064499999999993E-4</v>
      </c>
      <c r="N36" s="62">
        <v>1.1430250000000001E-5</v>
      </c>
      <c r="O36" s="62">
        <v>8.7924999999999999E-7</v>
      </c>
      <c r="P36" s="62">
        <v>2.6377499999999994E-6</v>
      </c>
      <c r="Q36" s="62">
        <v>3.517E-6</v>
      </c>
      <c r="R36" s="62">
        <v>4.3962500000000005E-6</v>
      </c>
      <c r="S36" s="62">
        <v>7.7373999999999995E-5</v>
      </c>
      <c r="T36" s="62">
        <v>8.7924999999999996E-5</v>
      </c>
      <c r="U36" s="62">
        <v>8.7925000000000009E-6</v>
      </c>
      <c r="V36" s="62">
        <v>4.3962499999999998E-5</v>
      </c>
      <c r="W36" s="62">
        <v>1.1430250000000001E-5</v>
      </c>
      <c r="X36" s="62" t="s">
        <v>443</v>
      </c>
      <c r="Y36" s="62" t="s">
        <v>443</v>
      </c>
      <c r="Z36" s="62" t="s">
        <v>443</v>
      </c>
      <c r="AA36" s="62" t="s">
        <v>443</v>
      </c>
      <c r="AB36" s="62" t="s">
        <v>443</v>
      </c>
      <c r="AC36" s="62">
        <v>7.0339999999999999E-6</v>
      </c>
      <c r="AD36" s="62">
        <v>3.3411499999999998E-6</v>
      </c>
      <c r="AE36" s="158"/>
      <c r="AF36" s="161">
        <v>3.7807750000000002</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0.14337032999999999</v>
      </c>
      <c r="F39" s="62">
        <v>2.0545847999999999E-2</v>
      </c>
      <c r="G39" s="62">
        <v>0.1575144</v>
      </c>
      <c r="H39" s="62" t="s">
        <v>443</v>
      </c>
      <c r="I39" s="62">
        <v>2.254068E-2</v>
      </c>
      <c r="J39" s="62">
        <v>2.4999569999999999E-2</v>
      </c>
      <c r="K39" s="62">
        <v>2.6009040000000004E-2</v>
      </c>
      <c r="L39" s="62">
        <v>4.8977395200000004E-3</v>
      </c>
      <c r="M39" s="62">
        <v>0.17025050999999999</v>
      </c>
      <c r="N39" s="62">
        <v>2.2420139999999998E-2</v>
      </c>
      <c r="O39" s="62">
        <v>3.1762800000000003E-4</v>
      </c>
      <c r="P39" s="62">
        <v>1.1779590000000001E-3</v>
      </c>
      <c r="Q39" s="62">
        <v>7.7034E-4</v>
      </c>
      <c r="R39" s="62">
        <v>5.8168350000000002E-3</v>
      </c>
      <c r="S39" s="62">
        <v>3.6846750000000001E-3</v>
      </c>
      <c r="T39" s="62">
        <v>5.0249729999999999E-2</v>
      </c>
      <c r="U39" s="62">
        <v>2.9827800000000007E-4</v>
      </c>
      <c r="V39" s="62">
        <v>3.5808E-2</v>
      </c>
      <c r="W39" s="62">
        <v>3.1596630000000001E-2</v>
      </c>
      <c r="X39" s="62">
        <v>6.5622902999999998E-3</v>
      </c>
      <c r="Y39" s="62">
        <v>8.4997739999999999E-3</v>
      </c>
      <c r="Z39" s="62">
        <v>3.4184349E-3</v>
      </c>
      <c r="AA39" s="62">
        <v>2.6684655000000002E-3</v>
      </c>
      <c r="AB39" s="62">
        <v>2.1148964700000002E-2</v>
      </c>
      <c r="AC39" s="62">
        <v>1.745502E-4</v>
      </c>
      <c r="AD39" s="157">
        <v>2.4515750310000001E-2</v>
      </c>
      <c r="AE39" s="158"/>
      <c r="AF39" s="163">
        <v>387</v>
      </c>
      <c r="AG39" s="164">
        <v>144.21</v>
      </c>
      <c r="AH39" s="164" t="s">
        <v>443</v>
      </c>
      <c r="AI39" s="164" t="s">
        <v>443</v>
      </c>
      <c r="AJ39" s="161" t="s">
        <v>442</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0.51787261097585857</v>
      </c>
      <c r="F41" s="62">
        <v>5.6298229065963969</v>
      </c>
      <c r="G41" s="62">
        <v>0.2984410385962693</v>
      </c>
      <c r="H41" s="62">
        <v>7.4784000000000003E-2</v>
      </c>
      <c r="I41" s="62">
        <v>6.9458776384795557</v>
      </c>
      <c r="J41" s="62">
        <v>7.1330186894804024</v>
      </c>
      <c r="K41" s="62">
        <v>7.5108436755667665</v>
      </c>
      <c r="L41" s="62">
        <v>0.69129209650440526</v>
      </c>
      <c r="M41" s="62">
        <v>38.32710992183484</v>
      </c>
      <c r="N41" s="62">
        <v>0.28037090189003899</v>
      </c>
      <c r="O41" s="62">
        <v>0.12189733219842959</v>
      </c>
      <c r="P41" s="62">
        <v>6.3080955033488068E-3</v>
      </c>
      <c r="Q41" s="62">
        <v>2.3829337093062793E-3</v>
      </c>
      <c r="R41" s="62">
        <v>0.2174142511169275</v>
      </c>
      <c r="S41" s="62">
        <v>6.0801303695942686E-2</v>
      </c>
      <c r="T41" s="62">
        <v>2.1494998909167111E-2</v>
      </c>
      <c r="U41" s="62">
        <v>5.0469351668076829E-3</v>
      </c>
      <c r="V41" s="62">
        <v>4.8329596491321576</v>
      </c>
      <c r="W41" s="62">
        <v>7.569179174122076</v>
      </c>
      <c r="X41" s="62">
        <v>1.1796213342147506</v>
      </c>
      <c r="Y41" s="62">
        <v>1.0982458458711244</v>
      </c>
      <c r="Z41" s="62">
        <v>0.415952240139013</v>
      </c>
      <c r="AA41" s="62">
        <v>0.68335062131690694</v>
      </c>
      <c r="AB41" s="62">
        <v>3.3771700415417945</v>
      </c>
      <c r="AC41" s="62">
        <v>4.6855609901710386E-2</v>
      </c>
      <c r="AD41" s="157">
        <v>3.2260369178653048E-2</v>
      </c>
      <c r="AE41" s="158"/>
      <c r="AF41" s="159">
        <v>397.03162189731387</v>
      </c>
      <c r="AG41" s="62">
        <v>186.46758340384145</v>
      </c>
      <c r="AH41" s="62" t="s">
        <v>443</v>
      </c>
      <c r="AI41" s="62">
        <v>9348</v>
      </c>
      <c r="AJ41" s="62" t="s">
        <v>443</v>
      </c>
      <c r="AK41" s="62" t="s">
        <v>443</v>
      </c>
      <c r="AL41" s="40" t="s">
        <v>49</v>
      </c>
    </row>
    <row r="42" spans="1:38" ht="26.25" customHeight="1" thickBot="1" x14ac:dyDescent="0.25">
      <c r="A42" s="60" t="s">
        <v>70</v>
      </c>
      <c r="B42" s="60" t="s">
        <v>107</v>
      </c>
      <c r="C42" s="61" t="s">
        <v>108</v>
      </c>
      <c r="D42" s="62"/>
      <c r="E42" s="62">
        <v>1.1540437749999998E-2</v>
      </c>
      <c r="F42" s="62">
        <v>0.20511600950000006</v>
      </c>
      <c r="G42" s="62">
        <v>2.441E-3</v>
      </c>
      <c r="H42" s="62">
        <v>8.902167814714992E-6</v>
      </c>
      <c r="I42" s="62">
        <v>3.189776750000001E-3</v>
      </c>
      <c r="J42" s="62">
        <v>3.189776750000001E-3</v>
      </c>
      <c r="K42" s="62">
        <v>3.189776750000001E-3</v>
      </c>
      <c r="L42" s="62">
        <v>1.5866500000000005E-4</v>
      </c>
      <c r="M42" s="62">
        <v>1.9591417180000001</v>
      </c>
      <c r="N42" s="62">
        <v>1.04535825</v>
      </c>
      <c r="O42" s="62">
        <v>2.4409999999999998E-5</v>
      </c>
      <c r="P42" s="62" t="s">
        <v>443</v>
      </c>
      <c r="Q42" s="62" t="s">
        <v>443</v>
      </c>
      <c r="R42" s="62">
        <v>1.2205000000000001E-4</v>
      </c>
      <c r="S42" s="62">
        <v>4.1497000000000001E-3</v>
      </c>
      <c r="T42" s="62">
        <v>1.7087000000000002E-4</v>
      </c>
      <c r="U42" s="62">
        <v>2.4409999999999998E-5</v>
      </c>
      <c r="V42" s="62">
        <v>2.441E-3</v>
      </c>
      <c r="W42" s="62" t="s">
        <v>443</v>
      </c>
      <c r="X42" s="62">
        <v>9.7639999999999994E-5</v>
      </c>
      <c r="Y42" s="62">
        <v>9.7639999999999994E-5</v>
      </c>
      <c r="Z42" s="62" t="s">
        <v>443</v>
      </c>
      <c r="AA42" s="62" t="s">
        <v>443</v>
      </c>
      <c r="AB42" s="62">
        <v>1.9527999999999999E-4</v>
      </c>
      <c r="AC42" s="62" t="s">
        <v>443</v>
      </c>
      <c r="AD42" s="157" t="s">
        <v>443</v>
      </c>
      <c r="AE42" s="158"/>
      <c r="AF42" s="159">
        <v>107.30977739999997</v>
      </c>
      <c r="AG42" s="62" t="s">
        <v>443</v>
      </c>
      <c r="AH42" s="62" t="s">
        <v>443</v>
      </c>
      <c r="AI42" s="62" t="s">
        <v>443</v>
      </c>
      <c r="AJ42" s="62" t="s">
        <v>443</v>
      </c>
      <c r="AK42" s="62" t="s">
        <v>443</v>
      </c>
      <c r="AL42" s="40" t="s">
        <v>49</v>
      </c>
    </row>
    <row r="43" spans="1:38" ht="26.25" customHeight="1" thickBot="1" x14ac:dyDescent="0.25">
      <c r="A43" s="60" t="s">
        <v>103</v>
      </c>
      <c r="B43" s="60" t="s">
        <v>109</v>
      </c>
      <c r="C43" s="61" t="s">
        <v>110</v>
      </c>
      <c r="D43" s="62"/>
      <c r="E43" s="62">
        <v>0.40403527386300359</v>
      </c>
      <c r="F43" s="62">
        <v>2.894790940782109E-2</v>
      </c>
      <c r="G43" s="62">
        <v>0.15187711516898639</v>
      </c>
      <c r="H43" s="62" t="s">
        <v>443</v>
      </c>
      <c r="I43" s="62">
        <v>2.6973639148993526E-2</v>
      </c>
      <c r="J43" s="62">
        <v>3.1174206993712143E-2</v>
      </c>
      <c r="K43" s="62">
        <v>3.1403681522689415E-2</v>
      </c>
      <c r="L43" s="62">
        <v>1.3349167699400012E-2</v>
      </c>
      <c r="M43" s="62">
        <v>0.15159151645673169</v>
      </c>
      <c r="N43" s="62">
        <v>1.4807542565082982E-2</v>
      </c>
      <c r="O43" s="62">
        <v>2.5428419425297635E-4</v>
      </c>
      <c r="P43" s="62">
        <v>3.8916270247546904E-4</v>
      </c>
      <c r="Q43" s="62">
        <v>7.8204982970689091E-4</v>
      </c>
      <c r="R43" s="62">
        <v>1.3460988568853728E-2</v>
      </c>
      <c r="S43" s="62">
        <v>4.4792154870481639E-3</v>
      </c>
      <c r="T43" s="62">
        <v>0.16315654884092728</v>
      </c>
      <c r="U43" s="62">
        <v>1.8919204150955998E-4</v>
      </c>
      <c r="V43" s="62">
        <v>2.9989590101266256E-2</v>
      </c>
      <c r="W43" s="62">
        <v>1.4465819669550871E-2</v>
      </c>
      <c r="X43" s="62">
        <v>1.4940579401565223E-3</v>
      </c>
      <c r="Y43" s="62">
        <v>1.9503918967889334E-3</v>
      </c>
      <c r="Z43" s="62">
        <v>7.7914832415918497E-4</v>
      </c>
      <c r="AA43" s="62">
        <v>6.084211625936659E-4</v>
      </c>
      <c r="AB43" s="62">
        <v>4.8320193236983059E-3</v>
      </c>
      <c r="AC43" s="62">
        <v>3.0673035892330472E-4</v>
      </c>
      <c r="AD43" s="157">
        <v>5.57312208618804E-3</v>
      </c>
      <c r="AE43" s="158"/>
      <c r="AF43" s="159">
        <v>1301.8430548683273</v>
      </c>
      <c r="AG43" s="62">
        <v>32.78207556818181</v>
      </c>
      <c r="AH43" s="62" t="s">
        <v>443</v>
      </c>
      <c r="AI43" s="62" t="s">
        <v>443</v>
      </c>
      <c r="AJ43" s="62" t="s">
        <v>444</v>
      </c>
      <c r="AK43" s="62" t="s">
        <v>443</v>
      </c>
      <c r="AL43" s="40" t="s">
        <v>49</v>
      </c>
    </row>
    <row r="44" spans="1:38" ht="26.25" customHeight="1" thickBot="1" x14ac:dyDescent="0.25">
      <c r="A44" s="60" t="s">
        <v>70</v>
      </c>
      <c r="B44" s="60" t="s">
        <v>111</v>
      </c>
      <c r="C44" s="61" t="s">
        <v>112</v>
      </c>
      <c r="D44" s="62"/>
      <c r="E44" s="62">
        <v>0.36156798558921133</v>
      </c>
      <c r="F44" s="62">
        <v>6.1872121629614342E-2</v>
      </c>
      <c r="G44" s="62">
        <v>9.5584953086951599E-2</v>
      </c>
      <c r="H44" s="62">
        <v>7.0158865511604161E-5</v>
      </c>
      <c r="I44" s="62">
        <v>4.0130554972626256E-2</v>
      </c>
      <c r="J44" s="62">
        <v>4.0130554972626256E-2</v>
      </c>
      <c r="K44" s="62">
        <v>4.0130554972626256E-2</v>
      </c>
      <c r="L44" s="62">
        <v>2.2037302104102863E-2</v>
      </c>
      <c r="M44" s="62">
        <v>0.16752411691721769</v>
      </c>
      <c r="N44" s="62" t="s">
        <v>443</v>
      </c>
      <c r="O44" s="62">
        <v>9.5584953086951603E-5</v>
      </c>
      <c r="P44" s="62" t="s">
        <v>444</v>
      </c>
      <c r="Q44" s="62" t="s">
        <v>444</v>
      </c>
      <c r="R44" s="62">
        <v>4.7792476543475802E-4</v>
      </c>
      <c r="S44" s="62">
        <v>1.624944202478177E-2</v>
      </c>
      <c r="T44" s="62">
        <v>6.6909467160866133E-4</v>
      </c>
      <c r="U44" s="62">
        <v>9.5584953086951603E-5</v>
      </c>
      <c r="V44" s="62">
        <v>9.5584953086951599E-3</v>
      </c>
      <c r="W44" s="62" t="s">
        <v>444</v>
      </c>
      <c r="X44" s="62">
        <v>2.8675485926085486E-4</v>
      </c>
      <c r="Y44" s="62">
        <v>4.7792476543475802E-4</v>
      </c>
      <c r="Z44" s="62" t="s">
        <v>444</v>
      </c>
      <c r="AA44" s="62" t="s">
        <v>444</v>
      </c>
      <c r="AB44" s="62">
        <v>7.6467962469561283E-4</v>
      </c>
      <c r="AC44" s="62" t="s">
        <v>444</v>
      </c>
      <c r="AD44" s="157" t="s">
        <v>444</v>
      </c>
      <c r="AE44" s="158"/>
      <c r="AF44" s="159">
        <v>408.19898321613783</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1.3286818</v>
      </c>
      <c r="G48" s="62" t="s">
        <v>443</v>
      </c>
      <c r="H48" s="62" t="s">
        <v>443</v>
      </c>
      <c r="I48" s="62">
        <v>3.9860453999999997E-2</v>
      </c>
      <c r="J48" s="62">
        <v>0.25909295100000002</v>
      </c>
      <c r="K48" s="62">
        <v>0.5447595380000001</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6.6434090000000001</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0.29195783999999997</v>
      </c>
      <c r="F52" s="62">
        <v>0.24329820000000002</v>
      </c>
      <c r="G52" s="62">
        <v>0.75422442000000001</v>
      </c>
      <c r="H52" s="62">
        <v>1.3381401000000001E-3</v>
      </c>
      <c r="I52" s="62">
        <v>5.2309113000000001E-3</v>
      </c>
      <c r="J52" s="62">
        <v>1.2043260900000002E-2</v>
      </c>
      <c r="K52" s="62">
        <v>1.9463855999999998E-2</v>
      </c>
      <c r="L52" s="62" t="s">
        <v>443</v>
      </c>
      <c r="M52" s="62">
        <v>0.10948419000000001</v>
      </c>
      <c r="N52" s="62">
        <v>6.2041041000000007E-3</v>
      </c>
      <c r="O52" s="62">
        <v>6.2041041000000007E-3</v>
      </c>
      <c r="P52" s="62">
        <v>6.2041041000000007E-3</v>
      </c>
      <c r="Q52" s="62">
        <v>6.2041041000000007E-3</v>
      </c>
      <c r="R52" s="62">
        <v>6.2041041000000007E-3</v>
      </c>
      <c r="S52" s="62">
        <v>6.2041041000000007E-3</v>
      </c>
      <c r="T52" s="62">
        <v>6.2041041000000007E-3</v>
      </c>
      <c r="U52" s="62">
        <v>6.2041041000000007E-3</v>
      </c>
      <c r="V52" s="62">
        <v>6.2041041000000007E-3</v>
      </c>
      <c r="W52" s="62">
        <v>6.9339987E-3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1216491</v>
      </c>
      <c r="AL52" s="40" t="s">
        <v>132</v>
      </c>
    </row>
    <row r="53" spans="1:38" ht="26.25" customHeight="1" thickBot="1" x14ac:dyDescent="0.25">
      <c r="A53" s="60" t="s">
        <v>119</v>
      </c>
      <c r="B53" s="64" t="s">
        <v>133</v>
      </c>
      <c r="C53" s="66" t="s">
        <v>134</v>
      </c>
      <c r="D53" s="63"/>
      <c r="E53" s="62" t="s">
        <v>443</v>
      </c>
      <c r="F53" s="62">
        <v>0.96900299999999995</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0.215334</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3.2511999999999999E-2</v>
      </c>
      <c r="F55" s="62">
        <v>1.6255999999999998E-3</v>
      </c>
      <c r="G55" s="62">
        <v>4.8768000000000006E-3</v>
      </c>
      <c r="H55" s="62" t="s">
        <v>443</v>
      </c>
      <c r="I55" s="62" t="s">
        <v>443</v>
      </c>
      <c r="J55" s="62" t="s">
        <v>443</v>
      </c>
      <c r="K55" s="62" t="s">
        <v>443</v>
      </c>
      <c r="L55" s="62" t="s">
        <v>443</v>
      </c>
      <c r="M55" s="62">
        <v>7.8028799999999999E-3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325.12</v>
      </c>
      <c r="AL55" s="40" t="s">
        <v>140</v>
      </c>
    </row>
    <row r="56" spans="1:38" ht="26.25" customHeight="1" thickBot="1" x14ac:dyDescent="0.25">
      <c r="A56" s="64" t="s">
        <v>119</v>
      </c>
      <c r="B56" s="64" t="s">
        <v>141</v>
      </c>
      <c r="C56" s="66" t="s">
        <v>401</v>
      </c>
      <c r="D56" s="63"/>
      <c r="E56" s="62" t="s">
        <v>443</v>
      </c>
      <c r="F56" s="62" t="s">
        <v>443</v>
      </c>
      <c r="G56" s="62" t="s">
        <v>443</v>
      </c>
      <c r="H56" s="62" t="s">
        <v>444</v>
      </c>
      <c r="I56" s="62" t="s">
        <v>443</v>
      </c>
      <c r="J56" s="62" t="s">
        <v>443</v>
      </c>
      <c r="K56" s="62" t="s">
        <v>443</v>
      </c>
      <c r="L56" s="62" t="s">
        <v>443</v>
      </c>
      <c r="M56" s="62" t="s">
        <v>443</v>
      </c>
      <c r="N56" s="62" t="s">
        <v>443</v>
      </c>
      <c r="O56" s="62" t="s">
        <v>443</v>
      </c>
      <c r="P56" s="62" t="s">
        <v>444</v>
      </c>
      <c r="Q56" s="62" t="s">
        <v>444</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t="s">
        <v>444</v>
      </c>
      <c r="AL56" s="40" t="s">
        <v>412</v>
      </c>
    </row>
    <row r="57" spans="1:38" ht="26.25" customHeight="1" thickBot="1" x14ac:dyDescent="0.25">
      <c r="A57" s="60" t="s">
        <v>53</v>
      </c>
      <c r="B57" s="60" t="s">
        <v>143</v>
      </c>
      <c r="C57" s="61" t="s">
        <v>144</v>
      </c>
      <c r="D57" s="62"/>
      <c r="E57" s="62" t="s">
        <v>443</v>
      </c>
      <c r="F57" s="62" t="s">
        <v>443</v>
      </c>
      <c r="G57" s="62" t="s">
        <v>443</v>
      </c>
      <c r="H57" s="62" t="s">
        <v>443</v>
      </c>
      <c r="I57" s="62">
        <v>6.3947259999999992E-2</v>
      </c>
      <c r="J57" s="62">
        <v>0.115105068</v>
      </c>
      <c r="K57" s="62">
        <v>0.12789451999999998</v>
      </c>
      <c r="L57" s="62">
        <v>1.9184177999999998E-3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491.90199999999999</v>
      </c>
      <c r="AL57" s="40" t="s">
        <v>145</v>
      </c>
    </row>
    <row r="58" spans="1:38" ht="26.25" customHeight="1" thickBot="1" x14ac:dyDescent="0.25">
      <c r="A58" s="60" t="s">
        <v>53</v>
      </c>
      <c r="B58" s="60" t="s">
        <v>146</v>
      </c>
      <c r="C58" s="61" t="s">
        <v>147</v>
      </c>
      <c r="D58" s="62"/>
      <c r="E58" s="62" t="s">
        <v>443</v>
      </c>
      <c r="F58" s="62" t="s">
        <v>443</v>
      </c>
      <c r="G58" s="62" t="s">
        <v>443</v>
      </c>
      <c r="H58" s="62" t="s">
        <v>443</v>
      </c>
      <c r="I58" s="62">
        <v>2.6216400000000001E-2</v>
      </c>
      <c r="J58" s="62">
        <v>0.131082</v>
      </c>
      <c r="K58" s="62">
        <v>0.33706799999999998</v>
      </c>
      <c r="L58" s="62">
        <v>1.2059544E-4</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37.451999999999998</v>
      </c>
      <c r="AL58" s="40" t="s">
        <v>148</v>
      </c>
    </row>
    <row r="59" spans="1:38" ht="26.25" customHeight="1" thickBot="1" x14ac:dyDescent="0.25">
      <c r="A59" s="60" t="s">
        <v>53</v>
      </c>
      <c r="B59" s="68" t="s">
        <v>149</v>
      </c>
      <c r="C59" s="61" t="s">
        <v>402</v>
      </c>
      <c r="D59" s="62"/>
      <c r="E59" s="62" t="s">
        <v>443</v>
      </c>
      <c r="F59" s="62">
        <v>1.3695000000000001E-3</v>
      </c>
      <c r="G59" s="62" t="s">
        <v>443</v>
      </c>
      <c r="H59" s="62">
        <v>3.8346000000000001E-3</v>
      </c>
      <c r="I59" s="62">
        <v>1.46908E-3</v>
      </c>
      <c r="J59" s="62">
        <v>1.6697699999999999E-3</v>
      </c>
      <c r="K59" s="62">
        <v>1.8933699999999999E-3</v>
      </c>
      <c r="L59" s="62">
        <v>2.8513376000000001E-5</v>
      </c>
      <c r="M59" s="62" t="s">
        <v>443</v>
      </c>
      <c r="N59" s="62">
        <v>1.7920000000000002E-4</v>
      </c>
      <c r="O59" s="62">
        <v>3.0464000000000002E-5</v>
      </c>
      <c r="P59" s="62">
        <v>1.3440000000000002E-6</v>
      </c>
      <c r="Q59" s="62">
        <v>3.5840000000000002E-5</v>
      </c>
      <c r="R59" s="62">
        <v>3.5840000000000002E-5</v>
      </c>
      <c r="S59" s="62">
        <v>3.1360000000000001E-6</v>
      </c>
      <c r="T59" s="62">
        <v>3.3151999999999997E-4</v>
      </c>
      <c r="U59" s="62">
        <v>6.7200000000000007E-5</v>
      </c>
      <c r="V59" s="62">
        <v>1.6575999999999999E-4</v>
      </c>
      <c r="W59" s="62" t="s">
        <v>443</v>
      </c>
      <c r="X59" s="62" t="s">
        <v>443</v>
      </c>
      <c r="Y59" s="62" t="s">
        <v>443</v>
      </c>
      <c r="Z59" s="62" t="s">
        <v>443</v>
      </c>
      <c r="AA59" s="62" t="s">
        <v>443</v>
      </c>
      <c r="AB59" s="62" t="s">
        <v>443</v>
      </c>
      <c r="AC59" s="62" t="s">
        <v>443</v>
      </c>
      <c r="AD59" s="157" t="s">
        <v>443</v>
      </c>
      <c r="AE59" s="158"/>
      <c r="AF59" s="159" t="s">
        <v>443</v>
      </c>
      <c r="AG59" s="62" t="s">
        <v>443</v>
      </c>
      <c r="AH59" s="62" t="s">
        <v>443</v>
      </c>
      <c r="AI59" s="62" t="s">
        <v>443</v>
      </c>
      <c r="AJ59" s="62" t="s">
        <v>443</v>
      </c>
      <c r="AK59" s="62">
        <v>3.1869999999999998</v>
      </c>
      <c r="AL59" s="40" t="s">
        <v>420</v>
      </c>
    </row>
    <row r="60" spans="1:38" ht="26.25" customHeight="1" thickBot="1" x14ac:dyDescent="0.25">
      <c r="A60" s="60" t="s">
        <v>53</v>
      </c>
      <c r="B60" s="68" t="s">
        <v>150</v>
      </c>
      <c r="C60" s="61" t="s">
        <v>151</v>
      </c>
      <c r="D60" s="103"/>
      <c r="E60" s="62" t="s">
        <v>443</v>
      </c>
      <c r="F60" s="62" t="s">
        <v>443</v>
      </c>
      <c r="G60" s="62" t="s">
        <v>443</v>
      </c>
      <c r="H60" s="62" t="s">
        <v>443</v>
      </c>
      <c r="I60" s="62">
        <v>3.0589055E-2</v>
      </c>
      <c r="J60" s="62">
        <v>0.30589054999999998</v>
      </c>
      <c r="K60" s="62">
        <v>0.62401672200000002</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6117.8109999999997</v>
      </c>
      <c r="AL60" s="40" t="s">
        <v>421</v>
      </c>
    </row>
    <row r="61" spans="1:38" ht="26.25" customHeight="1" thickBot="1" x14ac:dyDescent="0.25">
      <c r="A61" s="60" t="s">
        <v>53</v>
      </c>
      <c r="B61" s="68" t="s">
        <v>152</v>
      </c>
      <c r="C61" s="61" t="s">
        <v>153</v>
      </c>
      <c r="D61" s="62"/>
      <c r="E61" s="62" t="s">
        <v>443</v>
      </c>
      <c r="F61" s="62" t="s">
        <v>443</v>
      </c>
      <c r="G61" s="62" t="s">
        <v>443</v>
      </c>
      <c r="H61" s="62" t="s">
        <v>443</v>
      </c>
      <c r="I61" s="62">
        <v>3.7243769999999995E-2</v>
      </c>
      <c r="J61" s="62">
        <v>0.37243770000000004</v>
      </c>
      <c r="K61" s="62">
        <v>1.2414590000000001</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1241459</v>
      </c>
      <c r="AL61" s="40" t="s">
        <v>422</v>
      </c>
    </row>
    <row r="62" spans="1:38" ht="26.25" customHeight="1" thickBot="1" x14ac:dyDescent="0.25">
      <c r="A62" s="60" t="s">
        <v>53</v>
      </c>
      <c r="B62" s="68" t="s">
        <v>154</v>
      </c>
      <c r="C62" s="61" t="s">
        <v>155</v>
      </c>
      <c r="D62" s="62"/>
      <c r="E62" s="62" t="s">
        <v>443</v>
      </c>
      <c r="F62" s="62" t="s">
        <v>443</v>
      </c>
      <c r="G62" s="62" t="s">
        <v>443</v>
      </c>
      <c r="H62" s="62" t="s">
        <v>443</v>
      </c>
      <c r="I62" s="62">
        <v>1.4803010117760688E-4</v>
      </c>
      <c r="J62" s="62">
        <v>1.4803010117760687E-3</v>
      </c>
      <c r="K62" s="62">
        <v>2.9606020235521373E-3</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246.71683529601148</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4.2322560000000002E-3</v>
      </c>
      <c r="G70" s="62">
        <v>1.650717</v>
      </c>
      <c r="H70" s="62" t="s">
        <v>443</v>
      </c>
      <c r="I70" s="62">
        <v>7.3505E-4</v>
      </c>
      <c r="J70" s="62">
        <v>5.0947600000000003E-3</v>
      </c>
      <c r="K70" s="62">
        <v>1.2452317999999999E-2</v>
      </c>
      <c r="L70" s="62" t="s">
        <v>443</v>
      </c>
      <c r="M70" s="62" t="s">
        <v>443</v>
      </c>
      <c r="N70" s="62" t="s">
        <v>443</v>
      </c>
      <c r="O70" s="62" t="s">
        <v>443</v>
      </c>
      <c r="P70" s="62">
        <v>1.5201599999999999E-5</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0.13275224999999999</v>
      </c>
      <c r="G72" s="62" t="s">
        <v>444</v>
      </c>
      <c r="H72" s="62" t="s">
        <v>444</v>
      </c>
      <c r="I72" s="62">
        <v>0.1239021</v>
      </c>
      <c r="J72" s="62">
        <v>0.15930269999999999</v>
      </c>
      <c r="K72" s="62">
        <v>0.26550449999999998</v>
      </c>
      <c r="L72" s="62">
        <v>4.4604755999999996E-4</v>
      </c>
      <c r="M72" s="62" t="s">
        <v>444</v>
      </c>
      <c r="N72" s="62">
        <v>4.0710689999999996</v>
      </c>
      <c r="O72" s="62">
        <v>1.7700299999999999E-2</v>
      </c>
      <c r="P72" s="62">
        <v>8.8501499999999997E-2</v>
      </c>
      <c r="Q72" s="62">
        <v>0.35400599999999999</v>
      </c>
      <c r="R72" s="62">
        <v>3.9825675</v>
      </c>
      <c r="S72" s="62">
        <v>6.1951050000000001E-2</v>
      </c>
      <c r="T72" s="62">
        <v>0.1239021</v>
      </c>
      <c r="U72" s="62">
        <v>1.7700299999999999E-2</v>
      </c>
      <c r="V72" s="62">
        <v>3.54006</v>
      </c>
      <c r="W72" s="62">
        <v>2.6550449999999999</v>
      </c>
      <c r="X72" s="62" t="s">
        <v>444</v>
      </c>
      <c r="Y72" s="62" t="s">
        <v>444</v>
      </c>
      <c r="Z72" s="62" t="s">
        <v>444</v>
      </c>
      <c r="AA72" s="62" t="s">
        <v>444</v>
      </c>
      <c r="AB72" s="62">
        <v>0.4248072</v>
      </c>
      <c r="AC72" s="62">
        <v>2.6550449999999999E-5</v>
      </c>
      <c r="AD72" s="157">
        <v>2.2125374999999998</v>
      </c>
      <c r="AE72" s="158"/>
      <c r="AF72" s="159" t="s">
        <v>443</v>
      </c>
      <c r="AG72" s="62" t="s">
        <v>443</v>
      </c>
      <c r="AH72" s="62" t="s">
        <v>443</v>
      </c>
      <c r="AI72" s="62" t="s">
        <v>443</v>
      </c>
      <c r="AJ72" s="62" t="s">
        <v>443</v>
      </c>
      <c r="AK72" s="62">
        <v>885.01499999999999</v>
      </c>
      <c r="AL72" s="40" t="s">
        <v>181</v>
      </c>
    </row>
    <row r="73" spans="1:38" ht="26.25" customHeight="1" thickBot="1" x14ac:dyDescent="0.25">
      <c r="A73" s="60" t="s">
        <v>53</v>
      </c>
      <c r="B73" s="60" t="s">
        <v>182</v>
      </c>
      <c r="C73" s="61" t="s">
        <v>183</v>
      </c>
      <c r="D73" s="62"/>
      <c r="E73" s="62" t="s">
        <v>443</v>
      </c>
      <c r="F73" s="62" t="s">
        <v>443</v>
      </c>
      <c r="G73" s="62" t="s">
        <v>443</v>
      </c>
      <c r="H73" s="62" t="s">
        <v>443</v>
      </c>
      <c r="I73" s="62">
        <v>14.713574400000001</v>
      </c>
      <c r="J73" s="62">
        <v>20.844230400000001</v>
      </c>
      <c r="K73" s="62">
        <v>24.522624</v>
      </c>
      <c r="L73" s="62">
        <v>1.4713574400000002</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85.147999999999996</v>
      </c>
      <c r="AL73" s="40" t="s">
        <v>184</v>
      </c>
    </row>
    <row r="74" spans="1:38" ht="26.25" customHeight="1" thickBot="1" x14ac:dyDescent="0.25">
      <c r="A74" s="60" t="s">
        <v>53</v>
      </c>
      <c r="B74" s="60" t="s">
        <v>185</v>
      </c>
      <c r="C74" s="61" t="s">
        <v>186</v>
      </c>
      <c r="D74" s="62"/>
      <c r="E74" s="62" t="s">
        <v>443</v>
      </c>
      <c r="F74" s="62" t="s">
        <v>443</v>
      </c>
      <c r="G74" s="62" t="s">
        <v>443</v>
      </c>
      <c r="H74" s="62" t="s">
        <v>443</v>
      </c>
      <c r="I74" s="62">
        <v>4.8625500000000002E-3</v>
      </c>
      <c r="J74" s="62">
        <v>1.23774E-2</v>
      </c>
      <c r="K74" s="62">
        <v>1.7682E-2</v>
      </c>
      <c r="L74" s="62">
        <v>1.1183865E-4</v>
      </c>
      <c r="M74" s="62" t="s">
        <v>443</v>
      </c>
      <c r="N74" s="62" t="s">
        <v>443</v>
      </c>
      <c r="O74" s="62" t="s">
        <v>443</v>
      </c>
      <c r="P74" s="62" t="s">
        <v>443</v>
      </c>
      <c r="Q74" s="62" t="s">
        <v>443</v>
      </c>
      <c r="R74" s="62" t="s">
        <v>443</v>
      </c>
      <c r="S74" s="62" t="s">
        <v>443</v>
      </c>
      <c r="T74" s="62" t="s">
        <v>443</v>
      </c>
      <c r="U74" s="62" t="s">
        <v>443</v>
      </c>
      <c r="V74" s="62" t="s">
        <v>443</v>
      </c>
      <c r="W74" s="62">
        <v>0.30943500000000002</v>
      </c>
      <c r="X74" s="62" t="s">
        <v>443</v>
      </c>
      <c r="Y74" s="62" t="s">
        <v>443</v>
      </c>
      <c r="Z74" s="62" t="s">
        <v>443</v>
      </c>
      <c r="AA74" s="62" t="s">
        <v>443</v>
      </c>
      <c r="AB74" s="62" t="s">
        <v>443</v>
      </c>
      <c r="AC74" s="62">
        <v>44.204999999999998</v>
      </c>
      <c r="AD74" s="157" t="s">
        <v>443</v>
      </c>
      <c r="AE74" s="158"/>
      <c r="AF74" s="159" t="s">
        <v>443</v>
      </c>
      <c r="AG74" s="62" t="s">
        <v>443</v>
      </c>
      <c r="AH74" s="62" t="s">
        <v>443</v>
      </c>
      <c r="AI74" s="62" t="s">
        <v>443</v>
      </c>
      <c r="AJ74" s="62" t="s">
        <v>443</v>
      </c>
      <c r="AK74" s="62">
        <v>8.8409999999999993</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0.1995432</v>
      </c>
      <c r="J76" s="62">
        <v>0.27231</v>
      </c>
      <c r="K76" s="62">
        <v>0.34140048000000001</v>
      </c>
      <c r="L76" s="62" t="s">
        <v>443</v>
      </c>
      <c r="M76" s="62" t="s">
        <v>443</v>
      </c>
      <c r="N76" s="62">
        <v>131.57159999999999</v>
      </c>
      <c r="O76" s="62">
        <v>0.35344439999999999</v>
      </c>
      <c r="P76" s="62">
        <v>3.1968000000000003E-2</v>
      </c>
      <c r="Q76" s="62">
        <v>1.0330802399999999</v>
      </c>
      <c r="R76" s="62" t="s">
        <v>443</v>
      </c>
      <c r="S76" s="62" t="s">
        <v>443</v>
      </c>
      <c r="T76" s="62" t="s">
        <v>443</v>
      </c>
      <c r="U76" s="62" t="s">
        <v>443</v>
      </c>
      <c r="V76" s="62" t="s">
        <v>443</v>
      </c>
      <c r="W76" s="62">
        <v>0.334704</v>
      </c>
      <c r="X76" s="62" t="s">
        <v>443</v>
      </c>
      <c r="Y76" s="62" t="s">
        <v>443</v>
      </c>
      <c r="Z76" s="62" t="s">
        <v>443</v>
      </c>
      <c r="AA76" s="62" t="s">
        <v>443</v>
      </c>
      <c r="AB76" s="62" t="s">
        <v>443</v>
      </c>
      <c r="AC76" s="62" t="s">
        <v>443</v>
      </c>
      <c r="AD76" s="157">
        <v>130.6848</v>
      </c>
      <c r="AE76" s="158"/>
      <c r="AF76" s="159" t="s">
        <v>443</v>
      </c>
      <c r="AG76" s="62" t="s">
        <v>443</v>
      </c>
      <c r="AH76" s="62" t="s">
        <v>443</v>
      </c>
      <c r="AI76" s="62" t="s">
        <v>443</v>
      </c>
      <c r="AJ76" s="62" t="s">
        <v>443</v>
      </c>
      <c r="AK76" s="62">
        <v>53.826000000000001</v>
      </c>
      <c r="AL76" s="40" t="s">
        <v>193</v>
      </c>
    </row>
    <row r="77" spans="1:38" ht="26.25" customHeight="1" thickBot="1" x14ac:dyDescent="0.25">
      <c r="A77" s="60" t="s">
        <v>53</v>
      </c>
      <c r="B77" s="60" t="s">
        <v>194</v>
      </c>
      <c r="C77" s="61" t="s">
        <v>195</v>
      </c>
      <c r="D77" s="62"/>
      <c r="E77" s="62" t="s">
        <v>443</v>
      </c>
      <c r="F77" s="62" t="s">
        <v>443</v>
      </c>
      <c r="G77" s="62" t="s">
        <v>443</v>
      </c>
      <c r="H77" s="62" t="s">
        <v>443</v>
      </c>
      <c r="I77" s="62">
        <v>1.6248624999999999E-2</v>
      </c>
      <c r="J77" s="62">
        <v>2.136186E-2</v>
      </c>
      <c r="K77" s="62">
        <v>2.6475095000000001E-2</v>
      </c>
      <c r="L77" s="62" t="s">
        <v>443</v>
      </c>
      <c r="M77" s="62" t="s">
        <v>443</v>
      </c>
      <c r="N77" s="62">
        <v>4.311115</v>
      </c>
      <c r="O77" s="62">
        <v>1.0628649999999999</v>
      </c>
      <c r="P77" s="62">
        <v>0.45456429799999998</v>
      </c>
      <c r="Q77" s="62">
        <v>0.10255970000000002</v>
      </c>
      <c r="R77" s="62" t="s">
        <v>443</v>
      </c>
      <c r="S77" s="62" t="s">
        <v>443</v>
      </c>
      <c r="T77" s="62" t="s">
        <v>443</v>
      </c>
      <c r="U77" s="62" t="s">
        <v>443</v>
      </c>
      <c r="V77" s="62">
        <v>9.8788099999999996</v>
      </c>
      <c r="W77" s="62">
        <v>2.1927599999999998</v>
      </c>
      <c r="X77" s="62" t="s">
        <v>443</v>
      </c>
      <c r="Y77" s="62" t="s">
        <v>443</v>
      </c>
      <c r="Z77" s="62" t="s">
        <v>443</v>
      </c>
      <c r="AA77" s="62" t="s">
        <v>443</v>
      </c>
      <c r="AB77" s="62" t="s">
        <v>443</v>
      </c>
      <c r="AC77" s="62" t="s">
        <v>443</v>
      </c>
      <c r="AD77" s="157">
        <v>81.856687300000004</v>
      </c>
      <c r="AE77" s="158"/>
      <c r="AF77" s="159" t="s">
        <v>443</v>
      </c>
      <c r="AG77" s="62" t="s">
        <v>443</v>
      </c>
      <c r="AH77" s="62" t="s">
        <v>443</v>
      </c>
      <c r="AI77" s="62" t="s">
        <v>443</v>
      </c>
      <c r="AJ77" s="62" t="s">
        <v>443</v>
      </c>
      <c r="AK77" s="62">
        <v>108.27500000000001</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6" t="s">
        <v>443</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443</v>
      </c>
      <c r="F80" s="62" t="s">
        <v>443</v>
      </c>
      <c r="G80" s="62">
        <v>2.4792E-4</v>
      </c>
      <c r="H80" s="62" t="s">
        <v>443</v>
      </c>
      <c r="I80" s="62" t="s">
        <v>443</v>
      </c>
      <c r="J80" s="62" t="s">
        <v>443</v>
      </c>
      <c r="K80" s="62">
        <v>2.4792E-4</v>
      </c>
      <c r="L80" s="62" t="s">
        <v>443</v>
      </c>
      <c r="M80" s="62" t="s">
        <v>443</v>
      </c>
      <c r="N80" s="62" t="s">
        <v>443</v>
      </c>
      <c r="O80" s="62" t="s">
        <v>443</v>
      </c>
      <c r="P80" s="62" t="s">
        <v>443</v>
      </c>
      <c r="Q80" s="62" t="s">
        <v>443</v>
      </c>
      <c r="R80" s="62" t="s">
        <v>443</v>
      </c>
      <c r="S80" s="62" t="s">
        <v>443</v>
      </c>
      <c r="T80" s="62" t="s">
        <v>443</v>
      </c>
      <c r="U80" s="62" t="s">
        <v>443</v>
      </c>
      <c r="V80" s="62" t="s">
        <v>443</v>
      </c>
      <c r="W80" s="62" t="s">
        <v>443</v>
      </c>
      <c r="X80" s="62" t="s">
        <v>443</v>
      </c>
      <c r="Y80" s="62" t="s">
        <v>443</v>
      </c>
      <c r="Z80" s="62" t="s">
        <v>443</v>
      </c>
      <c r="AA80" s="62" t="s">
        <v>443</v>
      </c>
      <c r="AB80" s="62" t="s">
        <v>443</v>
      </c>
      <c r="AC80" s="62" t="s">
        <v>443</v>
      </c>
      <c r="AD80" s="157" t="s">
        <v>443</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2.4336000000000002</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1.38112E-3</v>
      </c>
      <c r="G83" s="62" t="s">
        <v>443</v>
      </c>
      <c r="H83" s="62" t="s">
        <v>443</v>
      </c>
      <c r="I83" s="62">
        <v>3.4528000000000003E-2</v>
      </c>
      <c r="J83" s="62">
        <v>0.25896000000000002</v>
      </c>
      <c r="K83" s="62">
        <v>1.20848</v>
      </c>
      <c r="L83" s="62">
        <v>1.9680960000000003E-3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86.32</v>
      </c>
      <c r="AL83" s="40" t="s">
        <v>412</v>
      </c>
    </row>
    <row r="84" spans="1:38" ht="26.25" customHeight="1" thickBot="1" x14ac:dyDescent="0.25">
      <c r="A84" s="60" t="s">
        <v>53</v>
      </c>
      <c r="B84" s="71" t="s">
        <v>213</v>
      </c>
      <c r="C84" s="72" t="s">
        <v>214</v>
      </c>
      <c r="D84" s="62"/>
      <c r="E84" s="62" t="s">
        <v>444</v>
      </c>
      <c r="F84" s="62">
        <v>1.6343600000000001E-3</v>
      </c>
      <c r="G84" s="62" t="s">
        <v>443</v>
      </c>
      <c r="H84" s="62" t="s">
        <v>443</v>
      </c>
      <c r="I84" s="62">
        <v>1.0057600000000001E-3</v>
      </c>
      <c r="J84" s="62">
        <v>5.0287999999999999E-3</v>
      </c>
      <c r="K84" s="62">
        <v>2.01152E-2</v>
      </c>
      <c r="L84" s="62">
        <v>1.3074879999999999E-7</v>
      </c>
      <c r="M84" s="62">
        <v>1.19434E-4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12.571999999999999</v>
      </c>
      <c r="AL84" s="40" t="s">
        <v>412</v>
      </c>
    </row>
    <row r="85" spans="1:38" ht="26.25" customHeight="1" thickBot="1" x14ac:dyDescent="0.25">
      <c r="A85" s="60" t="s">
        <v>208</v>
      </c>
      <c r="B85" s="66" t="s">
        <v>215</v>
      </c>
      <c r="C85" s="72" t="s">
        <v>403</v>
      </c>
      <c r="D85" s="62"/>
      <c r="E85" s="62" t="s">
        <v>443</v>
      </c>
      <c r="F85" s="62">
        <v>10.433913583584834</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1.9023835499514033E-5</v>
      </c>
      <c r="AL85" s="40" t="s">
        <v>216</v>
      </c>
    </row>
    <row r="86" spans="1:38" ht="26.25" customHeight="1" thickBot="1" x14ac:dyDescent="0.25">
      <c r="A86" s="60" t="s">
        <v>208</v>
      </c>
      <c r="B86" s="66" t="s">
        <v>217</v>
      </c>
      <c r="C86" s="70" t="s">
        <v>218</v>
      </c>
      <c r="D86" s="62"/>
      <c r="E86" s="62" t="s">
        <v>443</v>
      </c>
      <c r="F86" s="62">
        <v>7.551873459133579E-2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1.9023835499514033E-5</v>
      </c>
      <c r="AL86" s="40" t="s">
        <v>219</v>
      </c>
    </row>
    <row r="87" spans="1:38" ht="26.25" customHeight="1" thickBot="1" x14ac:dyDescent="0.25">
      <c r="A87" s="60" t="s">
        <v>208</v>
      </c>
      <c r="B87" s="66" t="s">
        <v>220</v>
      </c>
      <c r="C87" s="70" t="s">
        <v>221</v>
      </c>
      <c r="D87" s="62"/>
      <c r="E87" s="62" t="s">
        <v>443</v>
      </c>
      <c r="F87" s="62">
        <v>4.4474982795275626E-2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111.18745698818907</v>
      </c>
      <c r="AL87" s="40" t="s">
        <v>219</v>
      </c>
    </row>
    <row r="88" spans="1:38" ht="26.25" customHeight="1" thickBot="1" x14ac:dyDescent="0.25">
      <c r="A88" s="60" t="s">
        <v>208</v>
      </c>
      <c r="B88" s="66" t="s">
        <v>222</v>
      </c>
      <c r="C88" s="70" t="s">
        <v>223</v>
      </c>
      <c r="D88" s="62"/>
      <c r="E88" s="62" t="s">
        <v>443</v>
      </c>
      <c r="F88" s="62">
        <v>2.1375000000000002E-2</v>
      </c>
      <c r="G88" s="62" t="s">
        <v>443</v>
      </c>
      <c r="H88" s="62" t="s">
        <v>443</v>
      </c>
      <c r="I88" s="62" t="s">
        <v>443</v>
      </c>
      <c r="J88" s="62" t="s">
        <v>443</v>
      </c>
      <c r="K88" s="62">
        <v>0.15</v>
      </c>
      <c r="L88" s="62" t="s">
        <v>443</v>
      </c>
      <c r="M88" s="62" t="s">
        <v>443</v>
      </c>
      <c r="N88" s="62" t="s">
        <v>443</v>
      </c>
      <c r="O88" s="62">
        <v>1.2500000000000001E-6</v>
      </c>
      <c r="P88" s="62" t="s">
        <v>443</v>
      </c>
      <c r="Q88" s="62">
        <v>6.2500000000000003E-6</v>
      </c>
      <c r="R88" s="62">
        <v>7.4999999999999993E-5</v>
      </c>
      <c r="S88" s="62" t="s">
        <v>443</v>
      </c>
      <c r="T88" s="62">
        <v>6.2500000000000001E-4</v>
      </c>
      <c r="U88" s="62">
        <v>6.2500000000000003E-6</v>
      </c>
      <c r="V88" s="62" t="s">
        <v>443</v>
      </c>
      <c r="W88" s="62" t="s">
        <v>443</v>
      </c>
      <c r="X88" s="62" t="s">
        <v>443</v>
      </c>
      <c r="Y88" s="62" t="s">
        <v>443</v>
      </c>
      <c r="Z88" s="62" t="s">
        <v>443</v>
      </c>
      <c r="AA88" s="62" t="s">
        <v>443</v>
      </c>
      <c r="AB88" s="62">
        <v>3.1874999999999994E-2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0.10199999999999999</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2.7511376925000004E-2</v>
      </c>
      <c r="G90" s="62" t="s">
        <v>444</v>
      </c>
      <c r="H90" s="62" t="s">
        <v>444</v>
      </c>
      <c r="I90" s="62">
        <v>2.29815E-5</v>
      </c>
      <c r="J90" s="62">
        <v>3.4472250000000002E-5</v>
      </c>
      <c r="K90" s="62">
        <v>4.2132750000000001E-5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1.38563412E-4</v>
      </c>
      <c r="Y90" s="62">
        <v>1.38563412E-4</v>
      </c>
      <c r="Z90" s="62">
        <v>1.38563412E-4</v>
      </c>
      <c r="AA90" s="62">
        <v>6.9020265599999998E-4</v>
      </c>
      <c r="AB90" s="62">
        <v>1.1058928919999999E-3</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4.8799920000000004E-2</v>
      </c>
      <c r="F91" s="62">
        <v>0.52644804000000001</v>
      </c>
      <c r="G91" s="62" t="s">
        <v>444</v>
      </c>
      <c r="H91" s="62">
        <v>0.10989615000000001</v>
      </c>
      <c r="I91" s="62">
        <v>0.94154928000000004</v>
      </c>
      <c r="J91" s="62">
        <v>1.15083804</v>
      </c>
      <c r="K91" s="62">
        <v>1.19406546</v>
      </c>
      <c r="L91" s="62">
        <v>3.2174414999999999E-3</v>
      </c>
      <c r="M91" s="62">
        <v>1.4902914</v>
      </c>
      <c r="N91" s="62">
        <v>3.41980932405</v>
      </c>
      <c r="O91" s="62">
        <v>6.5987574000000004E-3</v>
      </c>
      <c r="P91" s="62">
        <v>2.512821E-4</v>
      </c>
      <c r="Q91" s="62">
        <v>5.8056969599999996E-3</v>
      </c>
      <c r="R91" s="62">
        <v>6.8056468349999996E-2</v>
      </c>
      <c r="S91" s="62">
        <v>2.0797254000000001</v>
      </c>
      <c r="T91" s="62" t="s">
        <v>444</v>
      </c>
      <c r="U91" s="62" t="s">
        <v>444</v>
      </c>
      <c r="V91" s="62" t="s">
        <v>444</v>
      </c>
      <c r="W91" s="62">
        <v>2.6481000000000005E-6</v>
      </c>
      <c r="X91" s="62">
        <v>2.939391E-3</v>
      </c>
      <c r="Y91" s="62">
        <v>1.1916450000000001E-3</v>
      </c>
      <c r="Z91" s="62">
        <v>1.1916450000000001E-3</v>
      </c>
      <c r="AA91" s="62">
        <v>1.1916450000000001E-3</v>
      </c>
      <c r="AB91" s="62">
        <v>6.514326E-3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1.1505536284393707</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6.6889346439999997E-2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66.889346439999997</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1.957265E-2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202.8</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6.8743560613357221E-2</v>
      </c>
      <c r="F99" s="62">
        <v>1.4518927699094264</v>
      </c>
      <c r="G99" s="62" t="s">
        <v>443</v>
      </c>
      <c r="H99" s="62">
        <v>1.2638035799987588</v>
      </c>
      <c r="I99" s="62">
        <v>3.3433604436983698E-2</v>
      </c>
      <c r="J99" s="62">
        <v>5.1373587305609106E-2</v>
      </c>
      <c r="K99" s="62">
        <v>0.1125326198122866</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122.318065013355</v>
      </c>
      <c r="AL99" s="40" t="s">
        <v>245</v>
      </c>
    </row>
    <row r="100" spans="1:38" ht="26.25" customHeight="1" thickBot="1" x14ac:dyDescent="0.25">
      <c r="A100" s="60" t="s">
        <v>243</v>
      </c>
      <c r="B100" s="60" t="s">
        <v>246</v>
      </c>
      <c r="C100" s="61" t="s">
        <v>408</v>
      </c>
      <c r="D100" s="74"/>
      <c r="E100" s="67">
        <v>6.9469948643460122E-2</v>
      </c>
      <c r="F100" s="62">
        <v>1.123978657561407</v>
      </c>
      <c r="G100" s="62" t="s">
        <v>443</v>
      </c>
      <c r="H100" s="62">
        <v>1.1045054196210977</v>
      </c>
      <c r="I100" s="62">
        <v>1.498121414879805E-2</v>
      </c>
      <c r="J100" s="62">
        <v>2.2471821223197075E-2</v>
      </c>
      <c r="K100" s="62">
        <v>4.9105090821060272E-2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166.457934986645</v>
      </c>
      <c r="AL100" s="40" t="s">
        <v>245</v>
      </c>
    </row>
    <row r="101" spans="1:38" ht="26.25" customHeight="1" thickBot="1" x14ac:dyDescent="0.25">
      <c r="A101" s="60" t="s">
        <v>243</v>
      </c>
      <c r="B101" s="60" t="s">
        <v>247</v>
      </c>
      <c r="C101" s="61" t="s">
        <v>248</v>
      </c>
      <c r="D101" s="74"/>
      <c r="E101" s="67">
        <v>3.5170854298928557E-2</v>
      </c>
      <c r="F101" s="62">
        <v>0.38821243500000002</v>
      </c>
      <c r="G101" s="62" t="s">
        <v>443</v>
      </c>
      <c r="H101" s="62">
        <v>1.4238666233635713</v>
      </c>
      <c r="I101" s="62">
        <v>2.2971150000000003E-2</v>
      </c>
      <c r="J101" s="62">
        <v>6.8913450000000001E-2</v>
      </c>
      <c r="K101" s="62">
        <v>0.16079805000000003</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2297.1149999999998</v>
      </c>
      <c r="AL101" s="40" t="s">
        <v>245</v>
      </c>
    </row>
    <row r="102" spans="1:38" ht="26.25" customHeight="1" thickBot="1" x14ac:dyDescent="0.25">
      <c r="A102" s="60" t="s">
        <v>243</v>
      </c>
      <c r="B102" s="60" t="s">
        <v>249</v>
      </c>
      <c r="C102" s="61" t="s">
        <v>386</v>
      </c>
      <c r="D102" s="74"/>
      <c r="E102" s="67">
        <v>6.1516390383607495E-4</v>
      </c>
      <c r="F102" s="62">
        <v>0.12625112099999999</v>
      </c>
      <c r="G102" s="62" t="s">
        <v>443</v>
      </c>
      <c r="H102" s="62">
        <v>1.1098971046143336</v>
      </c>
      <c r="I102" s="62">
        <v>1.167934E-3</v>
      </c>
      <c r="J102" s="62">
        <v>2.5720520000000004E-2</v>
      </c>
      <c r="K102" s="62">
        <v>0.17706731000000003</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178.53700000000001</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6.2379554398095246E-3</v>
      </c>
      <c r="F104" s="62">
        <v>0.13707396800000002</v>
      </c>
      <c r="G104" s="62" t="s">
        <v>443</v>
      </c>
      <c r="H104" s="62">
        <v>0.2001789835436191</v>
      </c>
      <c r="I104" s="62">
        <v>2.5290399999999998E-3</v>
      </c>
      <c r="J104" s="62">
        <v>7.5871200000000001E-3</v>
      </c>
      <c r="K104" s="62">
        <v>1.7703280000000002E-2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252.904</v>
      </c>
      <c r="AL104" s="40" t="s">
        <v>245</v>
      </c>
    </row>
    <row r="105" spans="1:38" ht="26.25" customHeight="1" thickBot="1" x14ac:dyDescent="0.25">
      <c r="A105" s="60" t="s">
        <v>243</v>
      </c>
      <c r="B105" s="60" t="s">
        <v>254</v>
      </c>
      <c r="C105" s="61" t="s">
        <v>255</v>
      </c>
      <c r="D105" s="74"/>
      <c r="E105" s="67">
        <v>2.0504276204523803E-2</v>
      </c>
      <c r="F105" s="67">
        <v>0.51574024200000002</v>
      </c>
      <c r="G105" s="67" t="s">
        <v>443</v>
      </c>
      <c r="H105" s="67">
        <v>0.55605193518273788</v>
      </c>
      <c r="I105" s="67">
        <v>4.6397400000000007E-3</v>
      </c>
      <c r="J105" s="67">
        <v>7.2910200000000005E-3</v>
      </c>
      <c r="K105" s="67">
        <v>1.590768E-2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66.281999999999996</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6.6004715198894157E-2</v>
      </c>
      <c r="F107" s="62">
        <v>0.9099981690889386</v>
      </c>
      <c r="G107" s="62" t="s">
        <v>443</v>
      </c>
      <c r="H107" s="62">
        <v>0.80497054840390492</v>
      </c>
      <c r="I107" s="62">
        <v>1.6545421256162516E-2</v>
      </c>
      <c r="J107" s="62">
        <v>0.22060561674883358</v>
      </c>
      <c r="K107" s="62">
        <v>1.0478766795569596</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5515.14041872084</v>
      </c>
      <c r="AL107" s="40" t="s">
        <v>245</v>
      </c>
    </row>
    <row r="108" spans="1:38" ht="26.25" customHeight="1" thickBot="1" x14ac:dyDescent="0.25">
      <c r="A108" s="60" t="s">
        <v>243</v>
      </c>
      <c r="B108" s="60" t="s">
        <v>259</v>
      </c>
      <c r="C108" s="61" t="s">
        <v>380</v>
      </c>
      <c r="D108" s="74"/>
      <c r="E108" s="67">
        <v>7.5506747912531765E-4</v>
      </c>
      <c r="F108" s="62">
        <v>1.0978517704816318E-2</v>
      </c>
      <c r="G108" s="62" t="s">
        <v>443</v>
      </c>
      <c r="H108" s="62">
        <v>1.5789096791065736E-2</v>
      </c>
      <c r="I108" s="62">
        <v>2.033058834225244E-4</v>
      </c>
      <c r="J108" s="62">
        <v>2.0330588342252439E-3</v>
      </c>
      <c r="K108" s="62">
        <v>4.0661176684504878E-3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101.6529417112622</v>
      </c>
      <c r="AL108" s="40" t="s">
        <v>245</v>
      </c>
    </row>
    <row r="109" spans="1:38" ht="26.25" customHeight="1" thickBot="1" x14ac:dyDescent="0.25">
      <c r="A109" s="60" t="s">
        <v>243</v>
      </c>
      <c r="B109" s="60" t="s">
        <v>260</v>
      </c>
      <c r="C109" s="61" t="s">
        <v>381</v>
      </c>
      <c r="D109" s="74"/>
      <c r="E109" s="67">
        <v>1.0444025628207152E-3</v>
      </c>
      <c r="F109" s="62">
        <v>1.8599535501104828E-2</v>
      </c>
      <c r="G109" s="62" t="s">
        <v>443</v>
      </c>
      <c r="H109" s="62">
        <v>3.0046658345765184E-2</v>
      </c>
      <c r="I109" s="62">
        <v>7.6071719840919549E-4</v>
      </c>
      <c r="J109" s="62">
        <v>4.1839445912505747E-3</v>
      </c>
      <c r="K109" s="62">
        <v>4.1839445912505747E-3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38.035859920459771</v>
      </c>
      <c r="AL109" s="40" t="s">
        <v>245</v>
      </c>
    </row>
    <row r="110" spans="1:38" ht="26.25" customHeight="1" thickBot="1" x14ac:dyDescent="0.25">
      <c r="A110" s="60" t="s">
        <v>243</v>
      </c>
      <c r="B110" s="60" t="s">
        <v>261</v>
      </c>
      <c r="C110" s="61" t="s">
        <v>382</v>
      </c>
      <c r="D110" s="74"/>
      <c r="E110" s="67">
        <v>7.8375596659855783E-4</v>
      </c>
      <c r="F110" s="62">
        <v>3.6260220247597293E-2</v>
      </c>
      <c r="G110" s="62" t="s">
        <v>443</v>
      </c>
      <c r="H110" s="62">
        <v>2.1598473758581836E-2</v>
      </c>
      <c r="I110" s="62">
        <v>1.63567183725883E-3</v>
      </c>
      <c r="J110" s="62">
        <v>1.1907611593742005E-2</v>
      </c>
      <c r="K110" s="62">
        <v>1.1907611593742005E-2</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74.151779647438232</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0.42159520000000006</v>
      </c>
      <c r="F112" s="62" t="s">
        <v>443</v>
      </c>
      <c r="G112" s="62" t="s">
        <v>443</v>
      </c>
      <c r="H112" s="62">
        <v>1.1692597199999999</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62">
        <v>10539880.000000002</v>
      </c>
      <c r="AL112" s="40" t="s">
        <v>418</v>
      </c>
    </row>
    <row r="113" spans="1:38" ht="26.25" customHeight="1" thickBot="1" x14ac:dyDescent="0.25">
      <c r="A113" s="60" t="s">
        <v>263</v>
      </c>
      <c r="B113" s="75" t="s">
        <v>266</v>
      </c>
      <c r="C113" s="76" t="s">
        <v>267</v>
      </c>
      <c r="D113" s="62"/>
      <c r="E113" s="62">
        <v>0.95716261677538084</v>
      </c>
      <c r="F113" s="62">
        <v>0.88571240565707288</v>
      </c>
      <c r="G113" s="62" t="s">
        <v>443</v>
      </c>
      <c r="H113" s="62">
        <v>3.2668930515760159</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v>23929.065419384522</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v>0.74672589156733449</v>
      </c>
      <c r="F116" s="62">
        <v>5.1851095249855643E-2</v>
      </c>
      <c r="G116" s="62" t="s">
        <v>443</v>
      </c>
      <c r="H116" s="62">
        <v>1.7763199210963458</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v>18668.147289183366</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7.9200000000000007E-2</v>
      </c>
      <c r="J119" s="167">
        <v>2.0592000000000001</v>
      </c>
      <c r="K119" s="167">
        <v>2.0592000000000001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1320000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0.19879224965288728</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1320000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5.5721950340029601E-2</v>
      </c>
      <c r="G125" s="62" t="s">
        <v>443</v>
      </c>
      <c r="H125" s="62" t="s">
        <v>443</v>
      </c>
      <c r="I125" s="62">
        <v>4.7894396481205075E-6</v>
      </c>
      <c r="J125" s="62">
        <v>3.1784463119345186E-5</v>
      </c>
      <c r="K125" s="62">
        <v>6.7197289608478638E-5</v>
      </c>
      <c r="L125" s="62" t="s">
        <v>443</v>
      </c>
      <c r="M125" s="62" t="s">
        <v>443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145.13453479153051</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t="s">
        <v>442</v>
      </c>
      <c r="F131" s="62" t="s">
        <v>442</v>
      </c>
      <c r="G131" s="62" t="s">
        <v>442</v>
      </c>
      <c r="H131" s="62" t="s">
        <v>442</v>
      </c>
      <c r="I131" s="62" t="s">
        <v>442</v>
      </c>
      <c r="J131" s="62" t="s">
        <v>442</v>
      </c>
      <c r="K131" s="62" t="s">
        <v>442</v>
      </c>
      <c r="L131" s="62" t="s">
        <v>442</v>
      </c>
      <c r="M131" s="62" t="s">
        <v>442</v>
      </c>
      <c r="N131" s="62" t="s">
        <v>442</v>
      </c>
      <c r="O131" s="62" t="s">
        <v>442</v>
      </c>
      <c r="P131" s="62" t="s">
        <v>442</v>
      </c>
      <c r="Q131" s="62" t="s">
        <v>442</v>
      </c>
      <c r="R131" s="62" t="s">
        <v>442</v>
      </c>
      <c r="S131" s="62" t="s">
        <v>442</v>
      </c>
      <c r="T131" s="62" t="s">
        <v>442</v>
      </c>
      <c r="U131" s="62" t="s">
        <v>442</v>
      </c>
      <c r="V131" s="62" t="s">
        <v>442</v>
      </c>
      <c r="W131" s="62" t="s">
        <v>442</v>
      </c>
      <c r="X131" s="62" t="s">
        <v>442</v>
      </c>
      <c r="Y131" s="62" t="s">
        <v>442</v>
      </c>
      <c r="Z131" s="62" t="s">
        <v>442</v>
      </c>
      <c r="AA131" s="62" t="s">
        <v>442</v>
      </c>
      <c r="AB131" s="62" t="s">
        <v>442</v>
      </c>
      <c r="AC131" s="62" t="s">
        <v>442</v>
      </c>
      <c r="AD131" s="157" t="s">
        <v>442</v>
      </c>
      <c r="AE131" s="158"/>
      <c r="AF131" s="159" t="s">
        <v>442</v>
      </c>
      <c r="AG131" s="62" t="s">
        <v>442</v>
      </c>
      <c r="AH131" s="62" t="s">
        <v>442</v>
      </c>
      <c r="AI131" s="62" t="s">
        <v>442</v>
      </c>
      <c r="AJ131" s="62" t="s">
        <v>442</v>
      </c>
      <c r="AK131" s="62" t="s">
        <v>442</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159"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5.3026499999999997E-2</v>
      </c>
      <c r="F135" s="62">
        <v>2.0510250000000001E-2</v>
      </c>
      <c r="G135" s="62">
        <v>1.8342499999999999E-3</v>
      </c>
      <c r="H135" s="62" t="s">
        <v>444</v>
      </c>
      <c r="I135" s="62">
        <v>6.9868250000000007E-2</v>
      </c>
      <c r="J135" s="62">
        <v>7.520425E-2</v>
      </c>
      <c r="K135" s="62">
        <v>7.7371999999999996E-2</v>
      </c>
      <c r="L135" s="62">
        <v>2.9344665000000002E-2</v>
      </c>
      <c r="M135" s="62">
        <v>0.93096524999999997</v>
      </c>
      <c r="N135" s="62">
        <v>8.1707499999999992E-3</v>
      </c>
      <c r="O135" s="62">
        <v>1.6674999999999999E-3</v>
      </c>
      <c r="P135" s="62" t="s">
        <v>444</v>
      </c>
      <c r="Q135" s="62">
        <v>6.8367499999999999E-3</v>
      </c>
      <c r="R135" s="62">
        <v>1.6674999999999999E-4</v>
      </c>
      <c r="S135" s="62">
        <v>3.3349999999999999E-3</v>
      </c>
      <c r="T135" s="62" t="s">
        <v>444</v>
      </c>
      <c r="U135" s="62">
        <v>1.1672500000000001E-3</v>
      </c>
      <c r="V135" s="62">
        <v>0.29231275000000001</v>
      </c>
      <c r="W135" s="62">
        <v>0.16675000000000001</v>
      </c>
      <c r="X135" s="62">
        <v>3.8852749999999998E-2</v>
      </c>
      <c r="Y135" s="62">
        <v>7.7205250000000003E-2</v>
      </c>
      <c r="Z135" s="62">
        <v>9.4714000000000007E-2</v>
      </c>
      <c r="AA135" s="62" t="s">
        <v>444</v>
      </c>
      <c r="AB135" s="62">
        <v>0.21077200000000001</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2.2035239999999999E-4</v>
      </c>
      <c r="G136" s="62" t="s">
        <v>443</v>
      </c>
      <c r="H136" s="62">
        <v>0.50655195207425208</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14690.16</v>
      </c>
      <c r="AL136" s="40" t="s">
        <v>416</v>
      </c>
    </row>
    <row r="137" spans="1:38" ht="26.25" customHeight="1" thickBot="1" x14ac:dyDescent="0.25">
      <c r="A137" s="60" t="s">
        <v>288</v>
      </c>
      <c r="B137" s="60" t="s">
        <v>315</v>
      </c>
      <c r="C137" s="61" t="s">
        <v>316</v>
      </c>
      <c r="D137" s="62"/>
      <c r="E137" s="62" t="s">
        <v>443</v>
      </c>
      <c r="F137" s="62">
        <v>1.0867349999999999E-3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72449</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37.45315173286923</v>
      </c>
      <c r="F141" s="16">
        <f t="shared" ref="F141:AD141" si="0">SUM(F14:F140)</f>
        <v>39.959185352401903</v>
      </c>
      <c r="G141" s="16">
        <f t="shared" si="0"/>
        <v>109.81027042888546</v>
      </c>
      <c r="H141" s="16">
        <f t="shared" si="0"/>
        <v>13.477669381173024</v>
      </c>
      <c r="I141" s="16">
        <f t="shared" si="0"/>
        <v>27.107034323251462</v>
      </c>
      <c r="J141" s="16">
        <f t="shared" si="0"/>
        <v>40.310089064174747</v>
      </c>
      <c r="K141" s="16">
        <f t="shared" si="0"/>
        <v>51.114171257102363</v>
      </c>
      <c r="L141" s="16">
        <f t="shared" si="0"/>
        <v>2.8025294489952897</v>
      </c>
      <c r="M141" s="16">
        <f t="shared" si="0"/>
        <v>124.54947031030343</v>
      </c>
      <c r="N141" s="16">
        <f t="shared" si="0"/>
        <v>256.56533601423922</v>
      </c>
      <c r="O141" s="16">
        <f t="shared" si="0"/>
        <v>1.6966827862504623</v>
      </c>
      <c r="P141" s="16">
        <f t="shared" si="0"/>
        <v>0.81755585086063398</v>
      </c>
      <c r="Q141" s="16">
        <f t="shared" si="0"/>
        <v>2.3868613018379947</v>
      </c>
      <c r="R141" s="16">
        <f>SUM(R14:R140)</f>
        <v>5.0971553089090529</v>
      </c>
      <c r="S141" s="16">
        <f t="shared" si="0"/>
        <v>6.1289041541707148</v>
      </c>
      <c r="T141" s="16">
        <f t="shared" si="0"/>
        <v>2.975015036988141</v>
      </c>
      <c r="U141" s="16">
        <f t="shared" si="0"/>
        <v>2.6908468196579185</v>
      </c>
      <c r="V141" s="16">
        <f t="shared" si="0"/>
        <v>21.787015603509506</v>
      </c>
      <c r="W141" s="16">
        <f t="shared" si="0"/>
        <v>14.907305541489572</v>
      </c>
      <c r="X141" s="16">
        <f t="shared" si="0"/>
        <v>1.4489405528496919</v>
      </c>
      <c r="Y141" s="16">
        <f t="shared" si="0"/>
        <v>1.5791647951668375</v>
      </c>
      <c r="Z141" s="16">
        <f t="shared" si="0"/>
        <v>0.63788235983473274</v>
      </c>
      <c r="AA141" s="16">
        <f t="shared" si="0"/>
        <v>0.78515958165240363</v>
      </c>
      <c r="AB141" s="16">
        <f t="shared" si="0"/>
        <v>4.9078294895036665</v>
      </c>
      <c r="AC141" s="16">
        <f t="shared" si="0"/>
        <v>44.255897237178473</v>
      </c>
      <c r="AD141" s="16">
        <f t="shared" si="0"/>
        <v>418.35003584808737</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37.45315173286923</v>
      </c>
      <c r="F152" s="11">
        <f t="shared" ref="F152:AD152" si="1">SUM(F$141, F$151, IF(AND(ISNUMBER(SEARCH($B$4,"AT|BE|CH|GB|IE|LT|LU|NL")),SUM(F$143:F$149)&gt;0),SUM(F$143:F$149)-SUM(F$27:F$33),0))</f>
        <v>39.959185352401903</v>
      </c>
      <c r="G152" s="11">
        <f t="shared" si="1"/>
        <v>109.81027042888546</v>
      </c>
      <c r="H152" s="11">
        <f t="shared" si="1"/>
        <v>13.477669381173024</v>
      </c>
      <c r="I152" s="11">
        <f t="shared" si="1"/>
        <v>27.107034323251462</v>
      </c>
      <c r="J152" s="11">
        <f t="shared" si="1"/>
        <v>40.310089064174747</v>
      </c>
      <c r="K152" s="11">
        <f t="shared" si="1"/>
        <v>51.114171257102363</v>
      </c>
      <c r="L152" s="11">
        <f t="shared" si="1"/>
        <v>2.8025294489952897</v>
      </c>
      <c r="M152" s="11">
        <f t="shared" si="1"/>
        <v>124.54947031030343</v>
      </c>
      <c r="N152" s="11">
        <f t="shared" si="1"/>
        <v>256.56533601423922</v>
      </c>
      <c r="O152" s="11">
        <f t="shared" si="1"/>
        <v>1.6966827862504623</v>
      </c>
      <c r="P152" s="11">
        <f t="shared" si="1"/>
        <v>0.81755585086063398</v>
      </c>
      <c r="Q152" s="11">
        <f t="shared" si="1"/>
        <v>2.3868613018379947</v>
      </c>
      <c r="R152" s="11">
        <f t="shared" si="1"/>
        <v>5.0971553089090529</v>
      </c>
      <c r="S152" s="11">
        <f t="shared" si="1"/>
        <v>6.1289041541707148</v>
      </c>
      <c r="T152" s="11">
        <f t="shared" si="1"/>
        <v>2.975015036988141</v>
      </c>
      <c r="U152" s="11">
        <f t="shared" si="1"/>
        <v>2.6908468196579185</v>
      </c>
      <c r="V152" s="11">
        <f t="shared" si="1"/>
        <v>21.787015603509506</v>
      </c>
      <c r="W152" s="11">
        <f t="shared" si="1"/>
        <v>14.907305541489572</v>
      </c>
      <c r="X152" s="11">
        <f t="shared" si="1"/>
        <v>1.4489405528496919</v>
      </c>
      <c r="Y152" s="11">
        <f t="shared" si="1"/>
        <v>1.5791647951668375</v>
      </c>
      <c r="Z152" s="11">
        <f t="shared" si="1"/>
        <v>0.63788235983473274</v>
      </c>
      <c r="AA152" s="11">
        <f t="shared" si="1"/>
        <v>0.78515958165240363</v>
      </c>
      <c r="AB152" s="11">
        <f t="shared" si="1"/>
        <v>4.9078294895036665</v>
      </c>
      <c r="AC152" s="11">
        <f t="shared" si="1"/>
        <v>44.255897237178473</v>
      </c>
      <c r="AD152" s="11">
        <f t="shared" si="1"/>
        <v>418.35003584808737</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37.45315173286923</v>
      </c>
      <c r="F154" s="11">
        <f>SUM(F$141, F$153, -1 * IF(OR($B$6=2005,$B$6&gt;=2020),SUM(F$99:F$122),0), IF(AND(ISNUMBER(SEARCH($B$4,"AT|BE|CH|GB|IE|LT|LU|NL")),SUM(F$143:F$149)&gt;0),SUM(F$143:F$149)-SUM(F$27:F$33),0))</f>
        <v>39.959185352401903</v>
      </c>
      <c r="G154" s="11">
        <f>SUM(G$141, G$153, IF(AND(ISNUMBER(SEARCH($B$4,"AT|BE|CH|GB|IE|LT|LU|NL")),SUM(G$143:G$149)&gt;0),SUM(G$143:G$149)-SUM(G$27:G$33),0))</f>
        <v>109.81027042888546</v>
      </c>
      <c r="H154" s="11">
        <f>SUM(H$141, H$153, IF(AND(ISNUMBER(SEARCH($B$4,"AT|BE|CH|GB|IE|LT|LU|NL")),SUM(H$143:H$149)&gt;0),SUM(H$143:H$149)-SUM(H$27:H$33),0))</f>
        <v>13.477669381173024</v>
      </c>
      <c r="I154" s="11">
        <f t="shared" ref="I154:AD154" si="2">SUM(I$141, I$153, IF(AND(ISNUMBER(SEARCH($B$4,"AT|BE|CH|GB|IE|LT|LU|NL")),SUM(I$143:I$149)&gt;0),SUM(I$143:I$149)-SUM(I$27:I$33),0))</f>
        <v>27.107034323251462</v>
      </c>
      <c r="J154" s="11">
        <f t="shared" si="2"/>
        <v>40.310089064174747</v>
      </c>
      <c r="K154" s="11">
        <f t="shared" si="2"/>
        <v>51.114171257102363</v>
      </c>
      <c r="L154" s="11">
        <f t="shared" si="2"/>
        <v>2.8025294489952897</v>
      </c>
      <c r="M154" s="11">
        <f t="shared" si="2"/>
        <v>124.54947031030343</v>
      </c>
      <c r="N154" s="11">
        <f t="shared" si="2"/>
        <v>256.56533601423922</v>
      </c>
      <c r="O154" s="11">
        <f t="shared" si="2"/>
        <v>1.6966827862504623</v>
      </c>
      <c r="P154" s="11">
        <f t="shared" si="2"/>
        <v>0.81755585086063398</v>
      </c>
      <c r="Q154" s="11">
        <f t="shared" si="2"/>
        <v>2.3868613018379947</v>
      </c>
      <c r="R154" s="11">
        <f t="shared" si="2"/>
        <v>5.0971553089090529</v>
      </c>
      <c r="S154" s="11">
        <f t="shared" si="2"/>
        <v>6.1289041541707148</v>
      </c>
      <c r="T154" s="11">
        <f t="shared" si="2"/>
        <v>2.975015036988141</v>
      </c>
      <c r="U154" s="11">
        <f t="shared" si="2"/>
        <v>2.6908468196579185</v>
      </c>
      <c r="V154" s="11">
        <f t="shared" si="2"/>
        <v>21.787015603509506</v>
      </c>
      <c r="W154" s="11">
        <f t="shared" si="2"/>
        <v>14.907305541489572</v>
      </c>
      <c r="X154" s="11">
        <f t="shared" si="2"/>
        <v>1.4489405528496919</v>
      </c>
      <c r="Y154" s="11">
        <f t="shared" si="2"/>
        <v>1.5791647951668375</v>
      </c>
      <c r="Z154" s="11">
        <f t="shared" si="2"/>
        <v>0.63788235983473274</v>
      </c>
      <c r="AA154" s="11">
        <f t="shared" si="2"/>
        <v>0.78515958165240363</v>
      </c>
      <c r="AB154" s="11">
        <f t="shared" si="2"/>
        <v>4.9078294895036665</v>
      </c>
      <c r="AC154" s="11">
        <f t="shared" si="2"/>
        <v>44.255897237178473</v>
      </c>
      <c r="AD154" s="11">
        <f t="shared" si="2"/>
        <v>418.35003584808737</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8.2591807736755951E-2</v>
      </c>
      <c r="F157" s="98">
        <v>0.39231108674959075</v>
      </c>
      <c r="G157" s="98">
        <v>2.0647951934188988E-2</v>
      </c>
      <c r="H157" s="98" t="s">
        <v>443</v>
      </c>
      <c r="I157" s="98" t="s">
        <v>443</v>
      </c>
      <c r="J157" s="98" t="s">
        <v>443</v>
      </c>
      <c r="K157" s="98" t="s">
        <v>443</v>
      </c>
      <c r="L157" s="98" t="s">
        <v>443</v>
      </c>
      <c r="M157" s="98">
        <v>24.777542321026782</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887.86193317012635</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t="s">
        <v>444</v>
      </c>
      <c r="F163" s="102" t="s">
        <v>444</v>
      </c>
      <c r="G163" s="102" t="s">
        <v>444</v>
      </c>
      <c r="H163" s="102" t="s">
        <v>444</v>
      </c>
      <c r="I163" s="102">
        <v>7.8378300000000005E-3</v>
      </c>
      <c r="J163" s="102">
        <v>9.5795700000000008E-3</v>
      </c>
      <c r="K163" s="102">
        <v>1.480479E-2</v>
      </c>
      <c r="L163" s="102">
        <v>7.0540469999999999E-4</v>
      </c>
      <c r="M163" s="102" t="s">
        <v>444</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t="s">
        <v>444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41:AD141 E152:AD152 E16 AF22:AK22 AK14 E154:AD154 AF88:AK90 AG15 AK15 AF16:AJ16 AK17 AK18 AK19 AK20 AK21 AF26:AJ26 AK23 AF37:AK38 AH34 AJ34:AK34 AF35:AI35 AH36 AJ36:AK36 AF45:AK46 AJ43:AK43 AG44 AJ44:AK44 AF49:AK51 AG47 AJ47:AK47 AF71:AK71 AK64 AK70 AF78:AJ78 AK75 AF80:AK81 AK79 AF94:AK94 AK92 AF97:AK98 AK96 AF114:AK115 AK111 AF120:AK120 AF127:AK127 AK122:AK124 AF133:AK135 E159:AD162 AJ24 E94 AF84:AJ84 AF82:AJ82 E71 E75 AF74:AJ74 AF72:AJ72 AF85:AJ85 AF25:AJ25 E49:E50 AF61:AJ61 AF58:AJ58 AF59:AJ59 AF60:AJ60 AF86:AJ86 E35 AF63:AK63 AF62:AJ62 AF76:AJ76 AF77:AJ77 AF83:AJ83 AF93:AJ93 E98 E103 AF103:AK103 AF102:AJ102 AG42:AH42 AJ41:AK41 AF87:AJ87 E45:E46 AF138:AK140 AF137:AJ137 E138:E140 E111 AF110:AJ110 AJ42:AK42 E22 E37:E38 AF40 AJ39:AK39 AH40:AK40 E164:AD164 AF48:AJ48 E54 AF54:AK54 AF52:AJ52 AF53:AJ53 E63 AF57:AJ57 AF55:AJ55 AF56:AJ56 E66:E69 AF73:AJ73 E79 E81 AF91:AJ91 E96 AF95:AJ95 AF101:AJ101 AF99:AJ99 AF100:AJ100 E106 AF106:AK106 AF104:AJ104 AF105:AJ105 AF109:AJ109 AF107:AJ107 AF108:AJ108 E114:E115 AF112:AJ112 AF113:AJ113 AF117:AK118 AF116:AJ116 E117:E118 E120 E122:E124 AF125:AJ125 E127:E130 AF126:AJ126 E132:E134 AF136:AJ136" unlocked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L170"/>
  <sheetViews>
    <sheetView zoomScale="80" zoomScaleNormal="80" workbookViewId="0">
      <selection activeCell="AK25" sqref="AK2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6" width="8.5703125" style="1" customWidth="1"/>
    <col min="37" max="37" width="11.42578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3" t="s">
        <v>457</v>
      </c>
      <c r="C5" s="27" t="s">
        <v>3</v>
      </c>
      <c r="R5" s="2"/>
      <c r="S5" s="2"/>
      <c r="T5" s="2"/>
      <c r="U5" s="2"/>
      <c r="V5" s="2"/>
    </row>
    <row r="6" spans="1:38" x14ac:dyDescent="0.2">
      <c r="A6" s="26" t="s">
        <v>4</v>
      </c>
      <c r="B6" s="17">
        <v>1991</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44" t="str">
        <f>B4&amp;": "&amp;B5&amp;": "&amp;B6</f>
        <v>MK:  13/02/2026: 1991</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4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4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11.7156204070332</v>
      </c>
      <c r="F14" s="62">
        <v>7.1023619727479989E-2</v>
      </c>
      <c r="G14" s="62">
        <v>78.230545503641991</v>
      </c>
      <c r="H14" s="62" t="s">
        <v>443</v>
      </c>
      <c r="I14" s="62">
        <v>1.7390339268119999</v>
      </c>
      <c r="J14" s="62">
        <v>4.070214154566</v>
      </c>
      <c r="K14" s="62">
        <v>5.9595996045180009</v>
      </c>
      <c r="L14" s="62">
        <v>3.0181016716704E-2</v>
      </c>
      <c r="M14" s="62">
        <v>2.0960361571127999</v>
      </c>
      <c r="N14" s="62">
        <v>0.69892065181713603</v>
      </c>
      <c r="O14" s="62">
        <v>8.5887327067919988E-2</v>
      </c>
      <c r="P14" s="62">
        <v>0.13345445639751957</v>
      </c>
      <c r="Q14" s="62">
        <v>0.665169877254288</v>
      </c>
      <c r="R14" s="62">
        <v>0.42334328659518</v>
      </c>
      <c r="S14" s="62">
        <v>6.2060925412835991E-2</v>
      </c>
      <c r="T14" s="62">
        <v>1.2306898475298</v>
      </c>
      <c r="U14" s="62">
        <v>2.0608615515981361</v>
      </c>
      <c r="V14" s="62">
        <v>0.67302955043687995</v>
      </c>
      <c r="W14" s="62">
        <v>0.46427875197899998</v>
      </c>
      <c r="X14" s="62">
        <v>6.0448923825737996E-5</v>
      </c>
      <c r="Y14" s="62">
        <v>1.7031560881482001E-3</v>
      </c>
      <c r="Z14" s="62">
        <v>1.3379121577962001E-3</v>
      </c>
      <c r="AA14" s="62">
        <v>1.1725611817735201E-4</v>
      </c>
      <c r="AB14" s="62">
        <v>3.2187732879474899E-3</v>
      </c>
      <c r="AC14" s="62">
        <v>3.058917916698E-4</v>
      </c>
      <c r="AD14" s="157">
        <v>1.5066312127019998E-4</v>
      </c>
      <c r="AE14" s="158"/>
      <c r="AF14" s="172">
        <v>3089.5356155999998</v>
      </c>
      <c r="AG14" s="62">
        <v>45655.491293999999</v>
      </c>
      <c r="AH14" s="62" t="s">
        <v>443</v>
      </c>
      <c r="AI14" s="62" t="s">
        <v>443</v>
      </c>
      <c r="AJ14" s="62" t="s">
        <v>443</v>
      </c>
      <c r="AK14" s="62" t="s">
        <v>443</v>
      </c>
      <c r="AL14" s="40" t="s">
        <v>49</v>
      </c>
    </row>
    <row r="15" spans="1:38" ht="26.25" customHeight="1" thickBot="1" x14ac:dyDescent="0.25">
      <c r="A15" s="60" t="s">
        <v>53</v>
      </c>
      <c r="B15" s="60" t="s">
        <v>54</v>
      </c>
      <c r="C15" s="61" t="s">
        <v>55</v>
      </c>
      <c r="D15" s="62"/>
      <c r="E15" s="62">
        <v>0.27445449309333803</v>
      </c>
      <c r="F15" s="62">
        <v>6.5604442851472525E-3</v>
      </c>
      <c r="G15" s="62">
        <v>0.64596282391402204</v>
      </c>
      <c r="H15" s="62" t="s">
        <v>444</v>
      </c>
      <c r="I15" s="62">
        <v>1.3186860025935446E-2</v>
      </c>
      <c r="J15" s="62">
        <v>2.1173438249087313E-2</v>
      </c>
      <c r="K15" s="62">
        <v>2.7828920101713863E-2</v>
      </c>
      <c r="L15" s="62" t="s">
        <v>444</v>
      </c>
      <c r="M15" s="62">
        <v>2.4396254137323319E-2</v>
      </c>
      <c r="N15" s="62">
        <v>8.3064795210954397E-3</v>
      </c>
      <c r="O15" s="62">
        <v>4.5673313679390915E-3</v>
      </c>
      <c r="P15" s="62">
        <v>9.038247326511289E-4</v>
      </c>
      <c r="Q15" s="62">
        <v>5.7751359449211784E-3</v>
      </c>
      <c r="R15" s="62">
        <v>2.8773014041279313E-2</v>
      </c>
      <c r="S15" s="62">
        <v>2.0301851252030045E-2</v>
      </c>
      <c r="T15" s="62">
        <v>1.0389324788365148</v>
      </c>
      <c r="U15" s="62">
        <v>1.2790286798553043E-2</v>
      </c>
      <c r="V15" s="62">
        <v>8.8677967640527128E-2</v>
      </c>
      <c r="W15" s="62">
        <v>3.3277409263132761E-3</v>
      </c>
      <c r="X15" s="62">
        <v>9.0727877575047157E-7</v>
      </c>
      <c r="Y15" s="62">
        <v>6.4710921529399678E-6</v>
      </c>
      <c r="Z15" s="62">
        <v>8.5574425635059429E-7</v>
      </c>
      <c r="AA15" s="62">
        <v>8.5574425635059429E-7</v>
      </c>
      <c r="AB15" s="62">
        <v>9.0898594413916271E-6</v>
      </c>
      <c r="AC15" s="62" t="s">
        <v>443</v>
      </c>
      <c r="AD15" s="157" t="s">
        <v>443</v>
      </c>
      <c r="AE15" s="158"/>
      <c r="AF15" s="62">
        <v>1331.0963705253105</v>
      </c>
      <c r="AG15" s="62" t="s">
        <v>442</v>
      </c>
      <c r="AH15" s="62">
        <v>1356.171563154666</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0.97660227796799992</v>
      </c>
      <c r="F17" s="62">
        <v>0.2190384057408</v>
      </c>
      <c r="G17" s="62">
        <v>1.9755666264</v>
      </c>
      <c r="H17" s="62" t="s">
        <v>443</v>
      </c>
      <c r="I17" s="62">
        <v>0.25407477292799996</v>
      </c>
      <c r="J17" s="62">
        <v>0.27327381067199996</v>
      </c>
      <c r="K17" s="62">
        <v>0.28820639558399996</v>
      </c>
      <c r="L17" s="62">
        <v>2.8009200187391999E-2</v>
      </c>
      <c r="M17" s="62">
        <v>2.0641986492959998</v>
      </c>
      <c r="N17" s="62">
        <v>0.28594708502399996</v>
      </c>
      <c r="O17" s="62">
        <v>3.8469134448000002E-3</v>
      </c>
      <c r="P17" s="62">
        <v>1.6994606606400002E-2</v>
      </c>
      <c r="Q17" s="62">
        <v>8.5684351439999987E-3</v>
      </c>
      <c r="R17" s="62">
        <v>2.9035419815999997E-2</v>
      </c>
      <c r="S17" s="62">
        <v>3.7592011799999998E-2</v>
      </c>
      <c r="T17" s="62">
        <v>2.7741417936000001E-2</v>
      </c>
      <c r="U17" s="62">
        <v>3.9700823088000001E-3</v>
      </c>
      <c r="V17" s="62">
        <v>0.46099044719999999</v>
      </c>
      <c r="W17" s="62">
        <v>0.43470300484800001</v>
      </c>
      <c r="X17" s="62">
        <v>9.9312002327999999E-2</v>
      </c>
      <c r="Y17" s="62">
        <v>0.14341177590239998</v>
      </c>
      <c r="Z17" s="62">
        <v>5.2570803259200001E-2</v>
      </c>
      <c r="AA17" s="62">
        <v>4.1241162695999999E-2</v>
      </c>
      <c r="AB17" s="62">
        <v>0.33653574418559995</v>
      </c>
      <c r="AC17" s="62">
        <v>1.3226003779199999E-3</v>
      </c>
      <c r="AD17" s="157">
        <v>0.36264849071999999</v>
      </c>
      <c r="AE17" s="158"/>
      <c r="AF17" s="159">
        <v>1184.316</v>
      </c>
      <c r="AG17" s="62">
        <v>2133.226416</v>
      </c>
      <c r="AH17" s="62" t="s">
        <v>443</v>
      </c>
      <c r="AI17" s="62" t="s">
        <v>443</v>
      </c>
      <c r="AJ17" s="62" t="s">
        <v>443</v>
      </c>
      <c r="AK17" s="62" t="s">
        <v>443</v>
      </c>
      <c r="AL17" s="40" t="s">
        <v>49</v>
      </c>
    </row>
    <row r="18" spans="1:38" ht="26.25" customHeight="1" thickBot="1" x14ac:dyDescent="0.25">
      <c r="A18" s="60" t="s">
        <v>53</v>
      </c>
      <c r="B18" s="60" t="s">
        <v>60</v>
      </c>
      <c r="C18" s="61" t="s">
        <v>61</v>
      </c>
      <c r="D18" s="62"/>
      <c r="E18" s="62">
        <v>0.45850076100000003</v>
      </c>
      <c r="F18" s="62">
        <v>0.16917572819999999</v>
      </c>
      <c r="G18" s="62">
        <v>1.6573172909999998</v>
      </c>
      <c r="H18" s="62" t="s">
        <v>443</v>
      </c>
      <c r="I18" s="62">
        <v>0.20286517199999998</v>
      </c>
      <c r="J18" s="62">
        <v>0.219307848</v>
      </c>
      <c r="K18" s="62">
        <v>0.23209659599999999</v>
      </c>
      <c r="L18" s="62">
        <v>1.5737688768E-2</v>
      </c>
      <c r="M18" s="62">
        <v>1.7192285819999999</v>
      </c>
      <c r="N18" s="62">
        <v>0.24483538823999998</v>
      </c>
      <c r="O18" s="62">
        <v>3.2902011179999995E-3</v>
      </c>
      <c r="P18" s="62">
        <v>1.4466333960000001E-2</v>
      </c>
      <c r="Q18" s="62">
        <v>7.3161855899999996E-3</v>
      </c>
      <c r="R18" s="62">
        <v>2.4719544599999997E-2</v>
      </c>
      <c r="S18" s="62">
        <v>3.2032953660000002E-2</v>
      </c>
      <c r="T18" s="62">
        <v>2.3752753223999997E-2</v>
      </c>
      <c r="U18" s="62">
        <v>3.3190770299999996E-3</v>
      </c>
      <c r="V18" s="62">
        <v>0.37344473699999997</v>
      </c>
      <c r="W18" s="62">
        <v>0.37126240619999995</v>
      </c>
      <c r="X18" s="62">
        <v>8.3654402699999991E-2</v>
      </c>
      <c r="Y18" s="62">
        <v>0.11177297459999999</v>
      </c>
      <c r="Z18" s="62">
        <v>4.3771056900000001E-2</v>
      </c>
      <c r="AA18" s="62">
        <v>3.4215313499999997E-2</v>
      </c>
      <c r="AB18" s="62">
        <v>0.27341374769999999</v>
      </c>
      <c r="AC18" s="62">
        <v>1.13271768E-3</v>
      </c>
      <c r="AD18" s="157">
        <v>0.31058387999999998</v>
      </c>
      <c r="AE18" s="158"/>
      <c r="AF18" s="159">
        <v>277.65300000000002</v>
      </c>
      <c r="AG18" s="62" t="s">
        <v>442</v>
      </c>
      <c r="AH18" s="62" t="s">
        <v>443</v>
      </c>
      <c r="AI18" s="62" t="s">
        <v>443</v>
      </c>
      <c r="AJ18" s="62" t="s">
        <v>443</v>
      </c>
      <c r="AK18" s="62" t="s">
        <v>443</v>
      </c>
      <c r="AL18" s="40" t="s">
        <v>49</v>
      </c>
    </row>
    <row r="19" spans="1:38" ht="26.25" customHeight="1" thickBot="1" x14ac:dyDescent="0.3">
      <c r="A19" s="60" t="s">
        <v>53</v>
      </c>
      <c r="B19" s="60" t="s">
        <v>62</v>
      </c>
      <c r="C19" s="61" t="s">
        <v>63</v>
      </c>
      <c r="D19" s="62"/>
      <c r="E19" s="62">
        <v>8.4938949E-2</v>
      </c>
      <c r="F19" s="62">
        <v>4.1393250000000001E-3</v>
      </c>
      <c r="G19" s="62">
        <v>7.7819309999999989E-3</v>
      </c>
      <c r="H19" s="62" t="s">
        <v>443</v>
      </c>
      <c r="I19" s="62">
        <v>3.3114599999999996E-3</v>
      </c>
      <c r="J19" s="62">
        <v>3.3114599999999996E-3</v>
      </c>
      <c r="K19" s="62">
        <v>3.3114599999999996E-3</v>
      </c>
      <c r="L19" s="62">
        <v>1.8544175999999999E-3</v>
      </c>
      <c r="M19" s="62">
        <v>1.0927817999999999E-2</v>
      </c>
      <c r="N19" s="62">
        <v>1.3245839999999999E-5</v>
      </c>
      <c r="O19" s="62">
        <v>9.9343799999999987E-7</v>
      </c>
      <c r="P19" s="62">
        <v>1.9868759999999999E-5</v>
      </c>
      <c r="Q19" s="62">
        <v>4.9671899999999998E-6</v>
      </c>
      <c r="R19" s="62">
        <v>3.3114599999999996E-5</v>
      </c>
      <c r="S19" s="62">
        <v>3.6426059999999991E-5</v>
      </c>
      <c r="T19" s="62">
        <v>1.3245839999999998E-6</v>
      </c>
      <c r="U19" s="62">
        <v>1.8213029999999995E-5</v>
      </c>
      <c r="V19" s="62">
        <v>4.8016169999999993E-3</v>
      </c>
      <c r="W19" s="62">
        <v>2.3180219999999993E-4</v>
      </c>
      <c r="X19" s="62">
        <v>3.1458869999999994E-4</v>
      </c>
      <c r="Y19" s="62">
        <v>2.4835949999999999E-3</v>
      </c>
      <c r="Z19" s="62">
        <v>2.8147409999999996E-4</v>
      </c>
      <c r="AA19" s="62">
        <v>2.4835949999999998E-4</v>
      </c>
      <c r="AB19" s="62">
        <v>3.3280172999999996E-3</v>
      </c>
      <c r="AC19" s="62" t="s">
        <v>443</v>
      </c>
      <c r="AD19" s="157" t="s">
        <v>443</v>
      </c>
      <c r="AE19" s="158"/>
      <c r="AF19" s="219">
        <v>165.57299999999998</v>
      </c>
      <c r="AG19" s="62" t="s">
        <v>443</v>
      </c>
      <c r="AH19" s="62" t="s">
        <v>443</v>
      </c>
      <c r="AI19" s="62" t="s">
        <v>443</v>
      </c>
      <c r="AJ19" s="62" t="s">
        <v>443</v>
      </c>
      <c r="AK19" s="62" t="s">
        <v>443</v>
      </c>
      <c r="AL19" s="40" t="s">
        <v>49</v>
      </c>
    </row>
    <row r="20" spans="1:38" ht="26.25" customHeight="1" thickBot="1" x14ac:dyDescent="0.25">
      <c r="A20" s="60" t="s">
        <v>53</v>
      </c>
      <c r="B20" s="60" t="s">
        <v>64</v>
      </c>
      <c r="C20" s="61" t="s">
        <v>65</v>
      </c>
      <c r="D20" s="62"/>
      <c r="E20" s="62">
        <v>8.7382624799999999E-3</v>
      </c>
      <c r="F20" s="62">
        <v>4.61505888E-4</v>
      </c>
      <c r="G20" s="62">
        <v>1.1929320000000001E-3</v>
      </c>
      <c r="H20" s="62" t="s">
        <v>443</v>
      </c>
      <c r="I20" s="62">
        <v>3.8560608000000004E-4</v>
      </c>
      <c r="J20" s="62">
        <v>3.8959992000000003E-4</v>
      </c>
      <c r="K20" s="62">
        <v>3.9270624000000006E-4</v>
      </c>
      <c r="L20" s="62">
        <v>1.9216806912000005E-4</v>
      </c>
      <c r="M20" s="62">
        <v>1.5274845599999999E-3</v>
      </c>
      <c r="N20" s="62">
        <v>6.0814560000000003E-5</v>
      </c>
      <c r="O20" s="62">
        <v>9.0007200000000004E-7</v>
      </c>
      <c r="P20" s="62">
        <v>5.5317839999999997E-6</v>
      </c>
      <c r="Q20" s="62">
        <v>2.2815600000000001E-6</v>
      </c>
      <c r="R20" s="62">
        <v>9.3675600000000005E-6</v>
      </c>
      <c r="S20" s="62">
        <v>1.1480279999999999E-5</v>
      </c>
      <c r="T20" s="62">
        <v>5.9039520000000001E-6</v>
      </c>
      <c r="U20" s="62">
        <v>2.6560079999999999E-6</v>
      </c>
      <c r="V20" s="62">
        <v>5.7838799999999999E-4</v>
      </c>
      <c r="W20" s="62">
        <v>1.1372088E-4</v>
      </c>
      <c r="X20" s="62">
        <v>5.2270679999999993E-5</v>
      </c>
      <c r="Y20" s="62">
        <v>2.7939746400000001E-4</v>
      </c>
      <c r="Z20" s="62">
        <v>3.9219912E-5</v>
      </c>
      <c r="AA20" s="62">
        <v>3.3535560000000002E-5</v>
      </c>
      <c r="AB20" s="62">
        <v>4.0442361599999998E-4</v>
      </c>
      <c r="AC20" s="62">
        <v>2.7513119999999996E-7</v>
      </c>
      <c r="AD20" s="157">
        <v>7.5439199999999994E-5</v>
      </c>
      <c r="AE20" s="158"/>
      <c r="AF20" s="159">
        <v>16.884</v>
      </c>
      <c r="AG20" s="62">
        <v>0.44375999999999999</v>
      </c>
      <c r="AH20" s="62" t="s">
        <v>443</v>
      </c>
      <c r="AI20" s="62" t="s">
        <v>443</v>
      </c>
      <c r="AJ20" s="62" t="s">
        <v>443</v>
      </c>
      <c r="AK20" s="62" t="s">
        <v>443</v>
      </c>
      <c r="AL20" s="40" t="s">
        <v>49</v>
      </c>
    </row>
    <row r="21" spans="1:38" ht="26.25" customHeight="1" thickBot="1" x14ac:dyDescent="0.25">
      <c r="A21" s="60" t="s">
        <v>53</v>
      </c>
      <c r="B21" s="60" t="s">
        <v>66</v>
      </c>
      <c r="C21" s="61" t="s">
        <v>67</v>
      </c>
      <c r="D21" s="62"/>
      <c r="E21" s="62">
        <v>0.120590302654</v>
      </c>
      <c r="F21" s="62">
        <v>8.6490558223999998E-3</v>
      </c>
      <c r="G21" s="62">
        <v>4.1546990199999995E-2</v>
      </c>
      <c r="H21" s="62" t="s">
        <v>443</v>
      </c>
      <c r="I21" s="62">
        <v>8.1941797839999997E-3</v>
      </c>
      <c r="J21" s="62">
        <v>8.5046347659999983E-3</v>
      </c>
      <c r="K21" s="62">
        <v>8.746099751999999E-3</v>
      </c>
      <c r="L21" s="62">
        <v>2.7409126261759998E-3</v>
      </c>
      <c r="M21" s="62">
        <v>4.6861619137999994E-2</v>
      </c>
      <c r="N21" s="62">
        <v>4.6402046119999995E-3</v>
      </c>
      <c r="O21" s="62">
        <v>6.3431612399999997E-5</v>
      </c>
      <c r="P21" s="62">
        <v>2.9932280419999992E-4</v>
      </c>
      <c r="Q21" s="62">
        <v>1.4468307199999998E-4</v>
      </c>
      <c r="R21" s="62">
        <v>5.1036967300000001E-4</v>
      </c>
      <c r="S21" s="62">
        <v>6.5281838499999987E-4</v>
      </c>
      <c r="T21" s="62">
        <v>4.5022246199999996E-4</v>
      </c>
      <c r="U21" s="62">
        <v>8.6668956399999999E-5</v>
      </c>
      <c r="V21" s="62">
        <v>1.33786436E-2</v>
      </c>
      <c r="W21" s="62">
        <v>7.3152949939999986E-3</v>
      </c>
      <c r="X21" s="62">
        <v>1.9940508089999996E-3</v>
      </c>
      <c r="Y21" s="62">
        <v>5.3832953821999988E-3</v>
      </c>
      <c r="Z21" s="62">
        <v>1.1973726525999998E-3</v>
      </c>
      <c r="AA21" s="62">
        <v>9.7331146299999981E-4</v>
      </c>
      <c r="AB21" s="62">
        <v>9.5480303067999976E-3</v>
      </c>
      <c r="AC21" s="62">
        <v>2.1386898759999998E-5</v>
      </c>
      <c r="AD21" s="157">
        <v>5.864149659999999E-3</v>
      </c>
      <c r="AE21" s="158"/>
      <c r="AF21" s="62" t="s">
        <v>443</v>
      </c>
      <c r="AG21" s="62" t="s">
        <v>443</v>
      </c>
      <c r="AH21" s="62" t="s">
        <v>443</v>
      </c>
      <c r="AI21" s="62" t="s">
        <v>443</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2.8461898503132304</v>
      </c>
      <c r="F23" s="62">
        <v>0.56206015490298611</v>
      </c>
      <c r="G23" s="62">
        <v>0.81854835807467397</v>
      </c>
      <c r="H23" s="62">
        <v>5.997076178919004E-4</v>
      </c>
      <c r="I23" s="62">
        <v>0.34815196808445081</v>
      </c>
      <c r="J23" s="62">
        <v>0.34815196808445081</v>
      </c>
      <c r="K23" s="62">
        <v>0.34815196808445081</v>
      </c>
      <c r="L23" s="62">
        <v>0.19346223459229878</v>
      </c>
      <c r="M23" s="62">
        <v>1.5275928738883853</v>
      </c>
      <c r="N23" s="62" t="s">
        <v>443</v>
      </c>
      <c r="O23" s="62">
        <v>8.1854835807467408E-4</v>
      </c>
      <c r="P23" s="62" t="s">
        <v>444</v>
      </c>
      <c r="Q23" s="62" t="s">
        <v>444</v>
      </c>
      <c r="R23" s="62">
        <v>4.0927417903733705E-3</v>
      </c>
      <c r="S23" s="62">
        <v>0.13915322087269458</v>
      </c>
      <c r="T23" s="62">
        <v>5.7298385065227189E-3</v>
      </c>
      <c r="U23" s="62">
        <v>8.1854835807467408E-4</v>
      </c>
      <c r="V23" s="62">
        <v>8.1854835807467399E-2</v>
      </c>
      <c r="W23" s="62" t="s">
        <v>444</v>
      </c>
      <c r="X23" s="62">
        <v>2.4556450742240226E-3</v>
      </c>
      <c r="Y23" s="62">
        <v>4.0927417903733705E-3</v>
      </c>
      <c r="Z23" s="62" t="s">
        <v>444</v>
      </c>
      <c r="AA23" s="62" t="s">
        <v>444</v>
      </c>
      <c r="AB23" s="62">
        <v>6.5483868645973935E-3</v>
      </c>
      <c r="AC23" s="62" t="s">
        <v>444</v>
      </c>
      <c r="AD23" s="157" t="s">
        <v>444</v>
      </c>
      <c r="AE23" s="158"/>
      <c r="AF23" s="159">
        <v>3495.6402308987854</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1.4243809146500002</v>
      </c>
      <c r="F24" s="62">
        <v>9.8039574439999999E-2</v>
      </c>
      <c r="G24" s="62">
        <v>0.22897717975000001</v>
      </c>
      <c r="H24" s="62">
        <v>7.9940699999999978E-5</v>
      </c>
      <c r="I24" s="62">
        <v>7.5879195399999988E-2</v>
      </c>
      <c r="J24" s="62">
        <v>7.707967885E-2</v>
      </c>
      <c r="K24" s="62">
        <v>7.8324268699999991E-2</v>
      </c>
      <c r="L24" s="62">
        <v>3.3925193345599999E-2</v>
      </c>
      <c r="M24" s="62">
        <v>0.32148078279999998</v>
      </c>
      <c r="N24" s="62">
        <v>1.6915140749999998E-2</v>
      </c>
      <c r="O24" s="62">
        <v>1.08251415E-3</v>
      </c>
      <c r="P24" s="62">
        <v>1.2429091300000001E-3</v>
      </c>
      <c r="Q24" s="62">
        <v>5.3920027749999996E-4</v>
      </c>
      <c r="R24" s="62">
        <v>3.5785962999999995E-3</v>
      </c>
      <c r="S24" s="62">
        <v>2.9453734500000002E-3</v>
      </c>
      <c r="T24" s="62">
        <v>1.6004094799999999E-3</v>
      </c>
      <c r="U24" s="62">
        <v>5.3343356499999995E-4</v>
      </c>
      <c r="V24" s="62">
        <v>0.135434832</v>
      </c>
      <c r="W24" s="62">
        <v>3.3049692899999997E-2</v>
      </c>
      <c r="X24" s="62">
        <v>1.0906715649999999E-2</v>
      </c>
      <c r="Y24" s="62">
        <v>4.8523354569999996E-2</v>
      </c>
      <c r="Z24" s="62">
        <v>7.6044250599999995E-3</v>
      </c>
      <c r="AA24" s="62">
        <v>6.4142130500000009E-3</v>
      </c>
      <c r="AB24" s="62">
        <v>7.3448708330000001E-2</v>
      </c>
      <c r="AC24" s="62">
        <v>4.0201865599999995E-4</v>
      </c>
      <c r="AD24" s="157">
        <v>1.8904818035E-2</v>
      </c>
      <c r="AE24" s="158"/>
      <c r="AF24" s="159">
        <v>2727.26</v>
      </c>
      <c r="AG24" s="62">
        <v>111.18129999999999</v>
      </c>
      <c r="AH24" s="62" t="s">
        <v>443</v>
      </c>
      <c r="AI24" s="62">
        <v>66.617249999999984</v>
      </c>
      <c r="AJ24" s="62" t="s">
        <v>443</v>
      </c>
      <c r="AK24" s="176" t="s">
        <v>443</v>
      </c>
      <c r="AL24" s="40" t="s">
        <v>49</v>
      </c>
    </row>
    <row r="25" spans="1:38" ht="26.25" customHeight="1" thickBot="1" x14ac:dyDescent="0.25">
      <c r="A25" s="60" t="s">
        <v>73</v>
      </c>
      <c r="B25" s="64" t="s">
        <v>74</v>
      </c>
      <c r="C25" s="66" t="s">
        <v>75</v>
      </c>
      <c r="D25" s="62"/>
      <c r="E25" s="62">
        <v>0.29372378353844625</v>
      </c>
      <c r="F25" s="62">
        <v>2.2594137195265096E-3</v>
      </c>
      <c r="G25" s="62">
        <v>1.8075309756212077E-2</v>
      </c>
      <c r="H25" s="62" t="s">
        <v>443</v>
      </c>
      <c r="I25" s="62">
        <v>1.694560289644882E-3</v>
      </c>
      <c r="J25" s="62">
        <v>1.694560289644882E-3</v>
      </c>
      <c r="K25" s="62" t="s">
        <v>443</v>
      </c>
      <c r="L25" s="62">
        <v>8.1338893902954332E-4</v>
      </c>
      <c r="M25" s="62">
        <v>6.8912118445558529E-2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11297.068597632548</v>
      </c>
      <c r="AL25" s="40" t="s">
        <v>49</v>
      </c>
    </row>
    <row r="26" spans="1:38" ht="26.25" customHeight="1" thickBot="1" x14ac:dyDescent="0.25">
      <c r="A26" s="60" t="s">
        <v>73</v>
      </c>
      <c r="B26" s="60" t="s">
        <v>76</v>
      </c>
      <c r="C26" s="61" t="s">
        <v>77</v>
      </c>
      <c r="D26" s="62"/>
      <c r="E26" s="62">
        <v>4.2413948005404559E-3</v>
      </c>
      <c r="F26" s="62">
        <v>1.6567948439611156E-4</v>
      </c>
      <c r="G26" s="62">
        <v>3.3135896879222311E-4</v>
      </c>
      <c r="H26" s="62" t="s">
        <v>443</v>
      </c>
      <c r="I26" s="62">
        <v>6.6271793758444623E-5</v>
      </c>
      <c r="J26" s="62">
        <v>6.6271793758444623E-5</v>
      </c>
      <c r="K26" s="62" t="s">
        <v>443</v>
      </c>
      <c r="L26" s="62">
        <v>3.1810461004053415E-5</v>
      </c>
      <c r="M26" s="62">
        <v>3.6449486567144543E-4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14.248435658065594</v>
      </c>
      <c r="AL26" s="40" t="s">
        <v>49</v>
      </c>
    </row>
    <row r="27" spans="1:38" ht="26.25" customHeight="1" thickBot="1" x14ac:dyDescent="0.25">
      <c r="A27" s="60" t="s">
        <v>78</v>
      </c>
      <c r="B27" s="60" t="s">
        <v>79</v>
      </c>
      <c r="C27" s="61" t="s">
        <v>80</v>
      </c>
      <c r="D27" s="62"/>
      <c r="E27" s="62">
        <v>3.1017293396957855</v>
      </c>
      <c r="F27" s="62">
        <v>4.2556055030408171</v>
      </c>
      <c r="G27" s="62">
        <v>0.27698122385458374</v>
      </c>
      <c r="H27" s="62">
        <v>6.6594196195330817E-3</v>
      </c>
      <c r="I27" s="62">
        <v>8.4748739587275732E-2</v>
      </c>
      <c r="J27" s="62">
        <v>8.4748739587275732E-2</v>
      </c>
      <c r="K27" s="62">
        <v>8.4748739587275732E-2</v>
      </c>
      <c r="L27" s="62">
        <v>3.5618445421009386E-2</v>
      </c>
      <c r="M27" s="62">
        <v>41.83968697120666</v>
      </c>
      <c r="N27" s="62">
        <v>59.494955925844032</v>
      </c>
      <c r="O27" s="62">
        <v>2.2738314891881492E-5</v>
      </c>
      <c r="P27" s="62">
        <v>1.0444605556518295E-3</v>
      </c>
      <c r="Q27" s="62">
        <v>3.4550223200662115E-5</v>
      </c>
      <c r="R27" s="62">
        <v>8.3889890810091264E-4</v>
      </c>
      <c r="S27" s="62">
        <v>5.926354929670309E-4</v>
      </c>
      <c r="T27" s="62">
        <v>2.5484935831403911E-4</v>
      </c>
      <c r="U27" s="62">
        <v>2.3623816617561245E-5</v>
      </c>
      <c r="V27" s="62">
        <v>3.9244947936679974E-3</v>
      </c>
      <c r="W27" s="62">
        <v>4.9590599999999999E-2</v>
      </c>
      <c r="X27" s="62">
        <v>1.1777016534000001E-3</v>
      </c>
      <c r="Y27" s="62">
        <v>1.8237723271999999E-3</v>
      </c>
      <c r="Z27" s="62">
        <v>8.5470931180000004E-4</v>
      </c>
      <c r="AA27" s="62">
        <v>1.9599067287999999E-3</v>
      </c>
      <c r="AB27" s="62">
        <v>5.8160900211999995E-3</v>
      </c>
      <c r="AC27" s="62">
        <v>4.9590599999999999E-5</v>
      </c>
      <c r="AD27" s="157">
        <v>1.03542E-5</v>
      </c>
      <c r="AE27" s="158"/>
      <c r="AF27" s="172">
        <f>'[1]NFR-91'!AF27</f>
        <v>5539.0551412448003</v>
      </c>
      <c r="AG27" s="22" t="str">
        <f>'[1]NFR-91'!AG27</f>
        <v>NA</v>
      </c>
      <c r="AH27" s="22" t="str">
        <f>'[1]NFR-91'!AH27</f>
        <v>NA</v>
      </c>
      <c r="AI27" s="22" t="str">
        <f>'[1]NFR-91'!AI27</f>
        <v>NA</v>
      </c>
      <c r="AJ27" s="22" t="str">
        <f>'[1]NFR-91'!AJ27</f>
        <v>NA</v>
      </c>
      <c r="AK27" s="22" t="str">
        <f>'[1]NFR-91'!AK27</f>
        <v>NA</v>
      </c>
      <c r="AL27" s="40" t="s">
        <v>49</v>
      </c>
    </row>
    <row r="28" spans="1:38" ht="26.25" customHeight="1" thickBot="1" x14ac:dyDescent="0.25">
      <c r="A28" s="60" t="s">
        <v>78</v>
      </c>
      <c r="B28" s="60" t="s">
        <v>81</v>
      </c>
      <c r="C28" s="61" t="s">
        <v>82</v>
      </c>
      <c r="D28" s="62"/>
      <c r="E28" s="62">
        <v>0.29320434840447934</v>
      </c>
      <c r="F28" s="62">
        <v>0.11842595118785604</v>
      </c>
      <c r="G28" s="62">
        <v>0.12823910514769749</v>
      </c>
      <c r="H28" s="62">
        <v>2.5795057376211271E-3</v>
      </c>
      <c r="I28" s="62">
        <v>2.9516669676130276E-2</v>
      </c>
      <c r="J28" s="62">
        <v>2.9516669676130276E-2</v>
      </c>
      <c r="K28" s="62">
        <v>2.9516669676130276E-2</v>
      </c>
      <c r="L28" s="62">
        <v>1.5712534506085972E-2</v>
      </c>
      <c r="M28" s="62">
        <v>1.3666836664223412</v>
      </c>
      <c r="N28" s="62">
        <v>3.4420826533533115</v>
      </c>
      <c r="O28" s="62">
        <v>1.9298890318304485E-6</v>
      </c>
      <c r="P28" s="62">
        <v>1.2569136320685008E-4</v>
      </c>
      <c r="Q28" s="62">
        <v>3.2287630703234772E-6</v>
      </c>
      <c r="R28" s="62">
        <v>1.5328998225671095E-4</v>
      </c>
      <c r="S28" s="62">
        <v>1.0453160584792334E-4</v>
      </c>
      <c r="T28" s="62">
        <v>1.7184781027383088E-5</v>
      </c>
      <c r="U28" s="62">
        <v>2.5977480769860578E-6</v>
      </c>
      <c r="V28" s="62">
        <v>4.4866420405736772E-4</v>
      </c>
      <c r="W28" s="62">
        <v>9.0449000000000015E-3</v>
      </c>
      <c r="X28" s="62">
        <v>2.9346383399999997E-4</v>
      </c>
      <c r="Y28" s="62">
        <v>3.3799346930000004E-4</v>
      </c>
      <c r="Z28" s="62">
        <v>2.5408510960000001E-4</v>
      </c>
      <c r="AA28" s="62">
        <v>2.9180300809999998E-4</v>
      </c>
      <c r="AB28" s="62">
        <v>1.177345421E-3</v>
      </c>
      <c r="AC28" s="62">
        <v>9.0450000000000006E-6</v>
      </c>
      <c r="AD28" s="157">
        <v>2.4503000000000001E-6</v>
      </c>
      <c r="AE28" s="158"/>
      <c r="AF28" s="172">
        <f>'[1]NFR-91'!AF28</f>
        <v>846.50534184169999</v>
      </c>
      <c r="AG28" s="174" t="str">
        <f>'[1]NFR-91'!AG28</f>
        <v>NA</v>
      </c>
      <c r="AH28" s="22" t="str">
        <f>'[1]NFR-91'!AH28</f>
        <v>NE</v>
      </c>
      <c r="AI28" s="22" t="str">
        <f>'[1]NFR-91'!AI28</f>
        <v>NA</v>
      </c>
      <c r="AJ28" s="22" t="str">
        <f>'[1]NFR-91'!AJ28</f>
        <v>NA</v>
      </c>
      <c r="AK28" s="22" t="str">
        <f>'[1]NFR-91'!AK28</f>
        <v>NA</v>
      </c>
      <c r="AL28" s="40" t="s">
        <v>49</v>
      </c>
    </row>
    <row r="29" spans="1:38" ht="26.25" customHeight="1" thickBot="1" x14ac:dyDescent="0.25">
      <c r="A29" s="60" t="s">
        <v>78</v>
      </c>
      <c r="B29" s="60" t="s">
        <v>83</v>
      </c>
      <c r="C29" s="61" t="s">
        <v>84</v>
      </c>
      <c r="D29" s="62"/>
      <c r="E29" s="62">
        <v>0.86751567859877043</v>
      </c>
      <c r="F29" s="62">
        <v>0.14784279719764909</v>
      </c>
      <c r="G29" s="62">
        <v>0.20121942733526549</v>
      </c>
      <c r="H29" s="62">
        <v>4.1488642341783795E-4</v>
      </c>
      <c r="I29" s="62">
        <v>4.0197223818806756E-2</v>
      </c>
      <c r="J29" s="62">
        <v>4.0197223818806756E-2</v>
      </c>
      <c r="K29" s="62">
        <v>4.0197223818806756E-2</v>
      </c>
      <c r="L29" s="62">
        <v>2.0661367404925038E-2</v>
      </c>
      <c r="M29" s="62">
        <v>0.29922187616108548</v>
      </c>
      <c r="N29" s="62">
        <v>0.83203544906249849</v>
      </c>
      <c r="O29" s="62">
        <v>1.3984448595922395E-6</v>
      </c>
      <c r="P29" s="62">
        <v>1.2938345127179923E-4</v>
      </c>
      <c r="Q29" s="62">
        <v>2.6460760884246537E-6</v>
      </c>
      <c r="R29" s="62">
        <v>1.9596025041020916E-4</v>
      </c>
      <c r="S29" s="62">
        <v>1.3182381956446736E-4</v>
      </c>
      <c r="T29" s="62">
        <v>7.8559838997663344E-6</v>
      </c>
      <c r="U29" s="62">
        <v>2.4952624576648287E-6</v>
      </c>
      <c r="V29" s="62">
        <v>4.4462283345687447E-4</v>
      </c>
      <c r="W29" s="62">
        <v>9.1848999999999993E-3</v>
      </c>
      <c r="X29" s="62">
        <v>1.312216629E-4</v>
      </c>
      <c r="Y29" s="62">
        <v>7.9462006979999999E-4</v>
      </c>
      <c r="Z29" s="62">
        <v>8.8793325200000001E-4</v>
      </c>
      <c r="AA29" s="62">
        <v>2.0412258620000002E-4</v>
      </c>
      <c r="AB29" s="62">
        <v>2.0178975709000003E-3</v>
      </c>
      <c r="AC29" s="62">
        <v>3.3558000000000001E-6</v>
      </c>
      <c r="AD29" s="157">
        <v>1.6466E-6</v>
      </c>
      <c r="AE29" s="158"/>
      <c r="AF29" s="172">
        <f>'[1]NFR-91'!AF29</f>
        <v>1002.589705723</v>
      </c>
      <c r="AG29" s="174" t="str">
        <f>'[1]NFR-91'!AG29</f>
        <v>NA</v>
      </c>
      <c r="AH29" s="22" t="str">
        <f>'[1]NFR-91'!AH29</f>
        <v>NA</v>
      </c>
      <c r="AI29" s="22" t="str">
        <f>'[1]NFR-91'!AI29</f>
        <v>NA</v>
      </c>
      <c r="AJ29" s="22" t="str">
        <f>'[1]NFR-91'!AJ29</f>
        <v>NA</v>
      </c>
      <c r="AK29" s="22" t="str">
        <f>'[1]NFR-91'!AK29</f>
        <v>NA</v>
      </c>
      <c r="AL29" s="40" t="s">
        <v>49</v>
      </c>
    </row>
    <row r="30" spans="1:38" ht="26.25" customHeight="1" thickBot="1" x14ac:dyDescent="0.25">
      <c r="A30" s="60" t="s">
        <v>78</v>
      </c>
      <c r="B30" s="60" t="s">
        <v>85</v>
      </c>
      <c r="C30" s="61" t="s">
        <v>86</v>
      </c>
      <c r="D30" s="62"/>
      <c r="E30" s="62">
        <v>5.5504614266864839E-4</v>
      </c>
      <c r="F30" s="62">
        <v>5.3416736648183409E-2</v>
      </c>
      <c r="G30" s="62">
        <v>2.0849501132311622E-4</v>
      </c>
      <c r="H30" s="62">
        <v>9.8154267143084362E-6</v>
      </c>
      <c r="I30" s="62">
        <v>1.1273827901679791E-3</v>
      </c>
      <c r="J30" s="62">
        <v>1.1273827901679791E-3</v>
      </c>
      <c r="K30" s="62">
        <v>1.1273827901679791E-3</v>
      </c>
      <c r="L30" s="62">
        <v>1.8386218890500055E-4</v>
      </c>
      <c r="M30" s="62">
        <v>0.11396814853490014</v>
      </c>
      <c r="N30" s="62">
        <v>0.10708482942155195</v>
      </c>
      <c r="O30" s="62">
        <v>3.9338681381720036E-8</v>
      </c>
      <c r="P30" s="62">
        <v>1.7112326401048212E-6</v>
      </c>
      <c r="Q30" s="62">
        <v>5.9008022072580038E-8</v>
      </c>
      <c r="R30" s="62">
        <v>1.239168463524181E-6</v>
      </c>
      <c r="S30" s="62">
        <v>8.8512033108870082E-7</v>
      </c>
      <c r="T30" s="62">
        <v>4.5239483588978038E-7</v>
      </c>
      <c r="U30" s="62">
        <v>3.9338681381720036E-8</v>
      </c>
      <c r="V30" s="62">
        <v>6.4908824279838066E-6</v>
      </c>
      <c r="W30" s="62">
        <v>8.5499999999999991E-5</v>
      </c>
      <c r="X30" s="62">
        <v>1.3031455999999999E-6</v>
      </c>
      <c r="Y30" s="62">
        <v>2.3891002999999999E-6</v>
      </c>
      <c r="Z30" s="62">
        <v>8.1446589999999996E-7</v>
      </c>
      <c r="AA30" s="62">
        <v>2.7963332999999999E-6</v>
      </c>
      <c r="AB30" s="62">
        <v>7.3030450999999999E-6</v>
      </c>
      <c r="AC30" s="62">
        <v>8.5500000000000005E-8</v>
      </c>
      <c r="AD30" s="157">
        <v>8.5500000000000005E-8</v>
      </c>
      <c r="AE30" s="158"/>
      <c r="AF30" s="201">
        <f>'[1]NFR-91'!AF30</f>
        <v>8.6100571938999995</v>
      </c>
      <c r="AG30" s="175" t="str">
        <f>'[1]NFR-91'!AG30</f>
        <v>NA</v>
      </c>
      <c r="AH30" s="200" t="str">
        <f>'[1]NFR-91'!AH30</f>
        <v>NE</v>
      </c>
      <c r="AI30" s="22" t="str">
        <f>'[1]NFR-91'!AI30</f>
        <v>NA</v>
      </c>
      <c r="AJ30" s="22" t="str">
        <f>'[1]NFR-91'!AJ30</f>
        <v>NA</v>
      </c>
      <c r="AK30" s="22" t="str">
        <f>'[1]NFR-91'!AK30</f>
        <v>NA</v>
      </c>
      <c r="AL30" s="40" t="s">
        <v>49</v>
      </c>
    </row>
    <row r="31" spans="1:38" ht="26.25" customHeight="1" thickBot="1" x14ac:dyDescent="0.25">
      <c r="A31" s="60" t="s">
        <v>78</v>
      </c>
      <c r="B31" s="60" t="s">
        <v>87</v>
      </c>
      <c r="C31" s="61" t="s">
        <v>88</v>
      </c>
      <c r="D31" s="62"/>
      <c r="E31" s="62" t="s">
        <v>443</v>
      </c>
      <c r="F31" s="62">
        <v>0.58883180816113845</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72">
        <f>'[1]NFR-91'!AF31</f>
        <v>27.322054984600001</v>
      </c>
      <c r="AG31" s="22" t="str">
        <f>'[1]NFR-91'!AG31</f>
        <v>NA</v>
      </c>
      <c r="AH31" s="22" t="str">
        <f>'[1]NFR-91'!AH31</f>
        <v>NA</v>
      </c>
      <c r="AI31" s="22" t="str">
        <f>'[1]NFR-91'!AI31</f>
        <v>NA</v>
      </c>
      <c r="AJ31" s="22" t="str">
        <f>'[1]NFR-91'!AJ31</f>
        <v>NA</v>
      </c>
      <c r="AK31" s="22" t="str">
        <f>'[1]NFR-91'!AK31</f>
        <v>NA</v>
      </c>
      <c r="AL31" s="40" t="s">
        <v>49</v>
      </c>
    </row>
    <row r="32" spans="1:38" ht="26.25" customHeight="1" thickBot="1" x14ac:dyDescent="0.25">
      <c r="A32" s="60" t="s">
        <v>78</v>
      </c>
      <c r="B32" s="60" t="s">
        <v>89</v>
      </c>
      <c r="C32" s="61" t="s">
        <v>90</v>
      </c>
      <c r="D32" s="62"/>
      <c r="E32" s="62" t="s">
        <v>443</v>
      </c>
      <c r="F32" s="62" t="s">
        <v>443</v>
      </c>
      <c r="G32" s="62" t="s">
        <v>443</v>
      </c>
      <c r="H32" s="62" t="s">
        <v>443</v>
      </c>
      <c r="I32" s="62">
        <v>2.6048008458051906E-2</v>
      </c>
      <c r="J32" s="62">
        <v>5.1549046931600631E-2</v>
      </c>
      <c r="K32" s="62">
        <v>6.4440960709503087E-2</v>
      </c>
      <c r="L32" s="62">
        <v>5.556731969610383E-3</v>
      </c>
      <c r="M32" s="62" t="s">
        <v>443</v>
      </c>
      <c r="N32" s="62">
        <v>0.21125434093429216</v>
      </c>
      <c r="O32" s="62">
        <v>9.030175888988999E-4</v>
      </c>
      <c r="P32" s="62">
        <v>0</v>
      </c>
      <c r="Q32" s="62">
        <v>2.4047197855007309E-3</v>
      </c>
      <c r="R32" s="62">
        <v>7.9084644709864552E-2</v>
      </c>
      <c r="S32" s="62">
        <v>1.7383420919778594</v>
      </c>
      <c r="T32" s="62">
        <v>1.2000406270747131E-2</v>
      </c>
      <c r="U32" s="62">
        <v>1.2888192141900607E-3</v>
      </c>
      <c r="V32" s="62">
        <v>0.52116597656793595</v>
      </c>
      <c r="W32" s="62" t="s">
        <v>444</v>
      </c>
      <c r="X32" s="62" t="s">
        <v>444</v>
      </c>
      <c r="Y32" s="62" t="s">
        <v>444</v>
      </c>
      <c r="Z32" s="62" t="s">
        <v>444</v>
      </c>
      <c r="AA32" s="62" t="s">
        <v>444</v>
      </c>
      <c r="AB32" s="62" t="s">
        <v>444</v>
      </c>
      <c r="AC32" s="62" t="s">
        <v>444</v>
      </c>
      <c r="AD32" s="157" t="s">
        <v>444</v>
      </c>
      <c r="AE32" s="158"/>
      <c r="AF32" s="172" t="str">
        <f>'[1]NFR-91'!AF32</f>
        <v>NA</v>
      </c>
      <c r="AG32" s="22" t="str">
        <f>'[1]NFR-91'!AG32</f>
        <v>NA</v>
      </c>
      <c r="AH32" s="22" t="str">
        <f>'[1]NFR-91'!AH32</f>
        <v>NA</v>
      </c>
      <c r="AI32" s="22" t="str">
        <f>'[1]NFR-91'!AI32</f>
        <v>NA</v>
      </c>
      <c r="AJ32" s="22" t="str">
        <f>'[1]NFR-91'!AJ32</f>
        <v>NA</v>
      </c>
      <c r="AK32" s="22">
        <f>'[1]NFR-91'!AK32</f>
        <v>2164.2527805598911</v>
      </c>
      <c r="AL32" s="40" t="s">
        <v>413</v>
      </c>
    </row>
    <row r="33" spans="1:38" ht="26.25" customHeight="1" thickBot="1" x14ac:dyDescent="0.25">
      <c r="A33" s="60" t="s">
        <v>78</v>
      </c>
      <c r="B33" s="60" t="s">
        <v>91</v>
      </c>
      <c r="C33" s="61" t="s">
        <v>92</v>
      </c>
      <c r="D33" s="62"/>
      <c r="E33" s="62" t="s">
        <v>443</v>
      </c>
      <c r="F33" s="62" t="s">
        <v>443</v>
      </c>
      <c r="G33" s="62" t="s">
        <v>443</v>
      </c>
      <c r="H33" s="62" t="s">
        <v>443</v>
      </c>
      <c r="I33" s="62">
        <v>1.076428114341167E-2</v>
      </c>
      <c r="J33" s="62">
        <v>1.9933853969280865E-2</v>
      </c>
      <c r="K33" s="62">
        <v>3.9867707938561731E-2</v>
      </c>
      <c r="L33" s="62">
        <v>4.2259770414875458E-4</v>
      </c>
      <c r="M33" s="62" t="s">
        <v>443</v>
      </c>
      <c r="N33" s="62" t="s">
        <v>443</v>
      </c>
      <c r="O33" s="62" t="s">
        <v>443</v>
      </c>
      <c r="P33" s="62" t="s">
        <v>443</v>
      </c>
      <c r="Q33" s="62" t="s">
        <v>443</v>
      </c>
      <c r="R33" s="62" t="s">
        <v>443</v>
      </c>
      <c r="S33" s="62" t="s">
        <v>443</v>
      </c>
      <c r="T33" s="62" t="s">
        <v>443</v>
      </c>
      <c r="U33" s="62" t="s">
        <v>443</v>
      </c>
      <c r="V33" s="62" t="s">
        <v>443</v>
      </c>
      <c r="W33" s="62" t="s">
        <v>444</v>
      </c>
      <c r="X33" s="62" t="s">
        <v>444</v>
      </c>
      <c r="Y33" s="62" t="s">
        <v>444</v>
      </c>
      <c r="Z33" s="62" t="s">
        <v>444</v>
      </c>
      <c r="AA33" s="62" t="s">
        <v>444</v>
      </c>
      <c r="AB33" s="62" t="s">
        <v>444</v>
      </c>
      <c r="AC33" s="62" t="s">
        <v>444</v>
      </c>
      <c r="AD33" s="157" t="s">
        <v>444</v>
      </c>
      <c r="AE33" s="158"/>
      <c r="AF33" s="172" t="str">
        <f>'[1]NFR-91'!AF33</f>
        <v>NA</v>
      </c>
      <c r="AG33" s="22" t="str">
        <f>'[1]NFR-91'!AG33</f>
        <v>NA</v>
      </c>
      <c r="AH33" s="22" t="str">
        <f>'[1]NFR-91'!AH33</f>
        <v>NA</v>
      </c>
      <c r="AI33" s="22" t="str">
        <f>'[1]NFR-91'!AI33</f>
        <v>NA</v>
      </c>
      <c r="AJ33" s="22" t="str">
        <f>'[1]NFR-91'!AJ33</f>
        <v>NA</v>
      </c>
      <c r="AK33" s="22">
        <f>'[1]NFR-91'!AK33</f>
        <v>2164.2527805598911</v>
      </c>
      <c r="AL33" s="40" t="s">
        <v>413</v>
      </c>
    </row>
    <row r="34" spans="1:38" ht="26.25" customHeight="1" thickBot="1" x14ac:dyDescent="0.25">
      <c r="A34" s="60" t="s">
        <v>70</v>
      </c>
      <c r="B34" s="60" t="s">
        <v>93</v>
      </c>
      <c r="C34" s="61" t="s">
        <v>94</v>
      </c>
      <c r="D34" s="62"/>
      <c r="E34" s="62">
        <v>0.31083081161074383</v>
      </c>
      <c r="F34" s="62">
        <v>2.7583268587594637E-2</v>
      </c>
      <c r="G34" s="62">
        <v>4.7455085742098294E-2</v>
      </c>
      <c r="H34" s="62">
        <v>4.1523200024336004E-5</v>
      </c>
      <c r="I34" s="62">
        <v>8.1266834333343328E-3</v>
      </c>
      <c r="J34" s="62">
        <v>8.5419154335776935E-3</v>
      </c>
      <c r="K34" s="62">
        <v>9.0164662909986756E-3</v>
      </c>
      <c r="L34" s="62">
        <v>5.2823442316673162E-5</v>
      </c>
      <c r="M34" s="62">
        <v>6.3471177180056459E-2</v>
      </c>
      <c r="N34" s="62" t="s">
        <v>443</v>
      </c>
      <c r="O34" s="62">
        <v>5.9318857177622865E-5</v>
      </c>
      <c r="P34" s="62" t="s">
        <v>443</v>
      </c>
      <c r="Q34" s="62" t="s">
        <v>443</v>
      </c>
      <c r="R34" s="62">
        <v>2.9659428588811436E-4</v>
      </c>
      <c r="S34" s="62">
        <v>1.0084205720195886E-2</v>
      </c>
      <c r="T34" s="62">
        <v>4.152320002433601E-4</v>
      </c>
      <c r="U34" s="62">
        <v>5.9318857177622865E-5</v>
      </c>
      <c r="V34" s="62">
        <v>5.9318857177622867E-3</v>
      </c>
      <c r="W34" s="62" t="s">
        <v>443</v>
      </c>
      <c r="X34" s="62">
        <v>1.7795657153286859E-4</v>
      </c>
      <c r="Y34" s="62">
        <v>2.9659428588811436E-4</v>
      </c>
      <c r="Z34" s="62" t="s">
        <v>443</v>
      </c>
      <c r="AA34" s="62" t="s">
        <v>443</v>
      </c>
      <c r="AB34" s="62">
        <v>4.7455085742098297E-4</v>
      </c>
      <c r="AC34" s="62" t="s">
        <v>443</v>
      </c>
      <c r="AD34" s="157" t="s">
        <v>443</v>
      </c>
      <c r="AE34" s="158"/>
      <c r="AF34" s="159">
        <v>255.07108586377834</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60" t="s">
        <v>442</v>
      </c>
      <c r="AI35" s="130" t="s">
        <v>442</v>
      </c>
      <c r="AJ35" s="160" t="s">
        <v>442</v>
      </c>
      <c r="AK35" s="130" t="s">
        <v>442</v>
      </c>
      <c r="AL35" s="40" t="s">
        <v>49</v>
      </c>
    </row>
    <row r="36" spans="1:38" ht="26.25" customHeight="1" thickBot="1" x14ac:dyDescent="0.25">
      <c r="A36" s="60" t="s">
        <v>95</v>
      </c>
      <c r="B36" s="60" t="s">
        <v>98</v>
      </c>
      <c r="C36" s="61" t="s">
        <v>99</v>
      </c>
      <c r="D36" s="62"/>
      <c r="E36" s="62">
        <v>1.2287108107384909E-3</v>
      </c>
      <c r="F36" s="62">
        <v>4.3826627644175467E-5</v>
      </c>
      <c r="G36" s="62">
        <v>1.2521893612621563E-4</v>
      </c>
      <c r="H36" s="62" t="s">
        <v>443</v>
      </c>
      <c r="I36" s="62">
        <v>2.1913313822087733E-5</v>
      </c>
      <c r="J36" s="62">
        <v>2.1913313822087733E-5</v>
      </c>
      <c r="K36" s="62">
        <v>2.347855052366543E-5</v>
      </c>
      <c r="L36" s="62" t="s">
        <v>443</v>
      </c>
      <c r="M36" s="62">
        <v>1.1582751591674947E-4</v>
      </c>
      <c r="N36" s="62">
        <v>2.0348077120510037E-6</v>
      </c>
      <c r="O36" s="62">
        <v>1.5652367015776952E-7</v>
      </c>
      <c r="P36" s="62">
        <v>4.6957101047330856E-7</v>
      </c>
      <c r="Q36" s="62">
        <v>6.2609468063107809E-7</v>
      </c>
      <c r="R36" s="62">
        <v>7.8261835078884771E-7</v>
      </c>
      <c r="S36" s="62">
        <v>1.3774082973883719E-5</v>
      </c>
      <c r="T36" s="62">
        <v>1.5652367015776953E-5</v>
      </c>
      <c r="U36" s="62">
        <v>1.5652367015776954E-6</v>
      </c>
      <c r="V36" s="62">
        <v>7.8261835078884767E-6</v>
      </c>
      <c r="W36" s="62">
        <v>2.0348077120510037E-6</v>
      </c>
      <c r="X36" s="62" t="s">
        <v>443</v>
      </c>
      <c r="Y36" s="62" t="s">
        <v>443</v>
      </c>
      <c r="Z36" s="62" t="s">
        <v>443</v>
      </c>
      <c r="AA36" s="62" t="s">
        <v>443</v>
      </c>
      <c r="AB36" s="62" t="s">
        <v>443</v>
      </c>
      <c r="AC36" s="62">
        <v>1.2521893612621562E-6</v>
      </c>
      <c r="AD36" s="62">
        <v>5.9478994659952427E-7</v>
      </c>
      <c r="AE36" s="158"/>
      <c r="AF36" s="161">
        <v>0.67305178167840896</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2.4948330000000001E-2</v>
      </c>
      <c r="F39" s="62">
        <v>1.2805848E-2</v>
      </c>
      <c r="G39" s="62">
        <v>0.12113640000000001</v>
      </c>
      <c r="H39" s="62" t="s">
        <v>443</v>
      </c>
      <c r="I39" s="62">
        <v>1.557468E-2</v>
      </c>
      <c r="J39" s="62">
        <v>1.687257E-2</v>
      </c>
      <c r="K39" s="62">
        <v>1.7882040000000002E-2</v>
      </c>
      <c r="L39" s="62">
        <v>9.9677952000000003E-4</v>
      </c>
      <c r="M39" s="62">
        <v>0.13425951</v>
      </c>
      <c r="N39" s="62">
        <v>1.932414E-2</v>
      </c>
      <c r="O39" s="62">
        <v>2.5957800000000005E-4</v>
      </c>
      <c r="P39" s="62">
        <v>1.1392590000000001E-3</v>
      </c>
      <c r="Q39" s="62">
        <v>5.7684000000000001E-4</v>
      </c>
      <c r="R39" s="62">
        <v>1.9468350000000001E-3</v>
      </c>
      <c r="S39" s="62">
        <v>2.5236750000000004E-3</v>
      </c>
      <c r="T39" s="62">
        <v>1.87473E-3</v>
      </c>
      <c r="U39" s="62">
        <v>2.5957800000000005E-4</v>
      </c>
      <c r="V39" s="62">
        <v>2.8842E-2</v>
      </c>
      <c r="W39" s="62">
        <v>2.9274629999999999E-2</v>
      </c>
      <c r="X39" s="62">
        <v>6.5615550000000002E-3</v>
      </c>
      <c r="Y39" s="62">
        <v>8.4939690000000005E-3</v>
      </c>
      <c r="Z39" s="62">
        <v>3.4177769999999999E-3</v>
      </c>
      <c r="AA39" s="62">
        <v>2.667885E-3</v>
      </c>
      <c r="AB39" s="62">
        <v>2.1141185999999999E-2</v>
      </c>
      <c r="AC39" s="62">
        <v>8.94102E-5</v>
      </c>
      <c r="AD39" s="157">
        <v>2.4515700000000001E-2</v>
      </c>
      <c r="AE39" s="158"/>
      <c r="AF39" s="163" t="s">
        <v>443</v>
      </c>
      <c r="AG39" s="164">
        <v>144.21</v>
      </c>
      <c r="AH39" s="164" t="s">
        <v>443</v>
      </c>
      <c r="AI39" s="164" t="s">
        <v>443</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0.49684468520542857</v>
      </c>
      <c r="F41" s="62">
        <v>4.9398167666577839</v>
      </c>
      <c r="G41" s="62">
        <v>0.44886893724505417</v>
      </c>
      <c r="H41" s="62">
        <v>6.4732719999999994E-2</v>
      </c>
      <c r="I41" s="62">
        <v>6.0690791874339665</v>
      </c>
      <c r="J41" s="62">
        <v>6.2331237431842084</v>
      </c>
      <c r="K41" s="62">
        <v>6.5675349551392417</v>
      </c>
      <c r="L41" s="62">
        <v>0.60203268669483079</v>
      </c>
      <c r="M41" s="62">
        <v>34.043811198685439</v>
      </c>
      <c r="N41" s="62">
        <v>0.26839460255476072</v>
      </c>
      <c r="O41" s="62">
        <v>0.10585701702310185</v>
      </c>
      <c r="P41" s="62">
        <v>6.4649038779164792E-3</v>
      </c>
      <c r="Q41" s="62">
        <v>2.6205395493136231E-3</v>
      </c>
      <c r="R41" s="62">
        <v>0.1904383995604835</v>
      </c>
      <c r="S41" s="62">
        <v>5.6980252644341735E-2</v>
      </c>
      <c r="T41" s="62">
        <v>2.1178625761443391E-2</v>
      </c>
      <c r="U41" s="62">
        <v>4.7112792583736242E-3</v>
      </c>
      <c r="V41" s="62">
        <v>4.2264419734825642</v>
      </c>
      <c r="W41" s="62">
        <v>6.6834151637867354</v>
      </c>
      <c r="X41" s="62">
        <v>1.0656643647668305</v>
      </c>
      <c r="Y41" s="62">
        <v>1.0063421925748437</v>
      </c>
      <c r="Z41" s="62">
        <v>0.38149993967932844</v>
      </c>
      <c r="AA41" s="62">
        <v>0.60957885592113392</v>
      </c>
      <c r="AB41" s="62">
        <v>3.0630853529421365</v>
      </c>
      <c r="AC41" s="62">
        <v>4.0664250120095821E-2</v>
      </c>
      <c r="AD41" s="157">
        <v>5.7051657361758081E-2</v>
      </c>
      <c r="AE41" s="158"/>
      <c r="AF41" s="159">
        <v>862.76472824176017</v>
      </c>
      <c r="AG41" s="62">
        <v>332.74212918681224</v>
      </c>
      <c r="AH41" s="62" t="s">
        <v>443</v>
      </c>
      <c r="AI41" s="62">
        <v>8091.5899999999992</v>
      </c>
      <c r="AJ41" s="62" t="s">
        <v>443</v>
      </c>
      <c r="AK41" s="62" t="s">
        <v>443</v>
      </c>
      <c r="AL41" s="40" t="s">
        <v>49</v>
      </c>
    </row>
    <row r="42" spans="1:38" ht="26.25" customHeight="1" thickBot="1" x14ac:dyDescent="0.25">
      <c r="A42" s="60" t="s">
        <v>70</v>
      </c>
      <c r="B42" s="60" t="s">
        <v>107</v>
      </c>
      <c r="C42" s="61" t="s">
        <v>108</v>
      </c>
      <c r="D42" s="62"/>
      <c r="E42" s="62">
        <v>6.487995561146119E-3</v>
      </c>
      <c r="F42" s="62">
        <v>0.10765208053960104</v>
      </c>
      <c r="G42" s="62">
        <v>1.3259999999999999E-3</v>
      </c>
      <c r="H42" s="62">
        <v>4.8876359398071068E-6</v>
      </c>
      <c r="I42" s="62">
        <v>1.646050463991093E-3</v>
      </c>
      <c r="J42" s="62">
        <v>1.646050463991093E-3</v>
      </c>
      <c r="K42" s="62">
        <v>1.646050463991093E-3</v>
      </c>
      <c r="L42" s="62">
        <v>8.1913981499999995E-5</v>
      </c>
      <c r="M42" s="62">
        <v>1.0466896412867386</v>
      </c>
      <c r="N42" s="62">
        <v>0.53361140624999992</v>
      </c>
      <c r="O42" s="62">
        <v>1.326E-5</v>
      </c>
      <c r="P42" s="62" t="s">
        <v>443</v>
      </c>
      <c r="Q42" s="62" t="s">
        <v>443</v>
      </c>
      <c r="R42" s="62">
        <v>6.6300000000000012E-5</v>
      </c>
      <c r="S42" s="62">
        <v>2.2542E-3</v>
      </c>
      <c r="T42" s="62">
        <v>9.2820000000000009E-5</v>
      </c>
      <c r="U42" s="62">
        <v>1.326E-5</v>
      </c>
      <c r="V42" s="62">
        <v>1.3259999999999999E-3</v>
      </c>
      <c r="W42" s="62" t="s">
        <v>443</v>
      </c>
      <c r="X42" s="62">
        <v>5.304E-5</v>
      </c>
      <c r="Y42" s="62">
        <v>5.304E-5</v>
      </c>
      <c r="Z42" s="62" t="s">
        <v>443</v>
      </c>
      <c r="AA42" s="62" t="s">
        <v>443</v>
      </c>
      <c r="AB42" s="62">
        <v>1.0608E-4</v>
      </c>
      <c r="AC42" s="62" t="s">
        <v>443</v>
      </c>
      <c r="AD42" s="157" t="s">
        <v>443</v>
      </c>
      <c r="AE42" s="158"/>
      <c r="AF42" s="159">
        <v>58.292816399999985</v>
      </c>
      <c r="AG42" s="62" t="s">
        <v>443</v>
      </c>
      <c r="AH42" s="62" t="s">
        <v>443</v>
      </c>
      <c r="AI42" s="62" t="s">
        <v>443</v>
      </c>
      <c r="AJ42" s="62" t="s">
        <v>443</v>
      </c>
      <c r="AK42" s="62" t="s">
        <v>443</v>
      </c>
      <c r="AL42" s="40" t="s">
        <v>49</v>
      </c>
    </row>
    <row r="43" spans="1:38" ht="26.25" customHeight="1" thickBot="1" x14ac:dyDescent="0.25">
      <c r="A43" s="60" t="s">
        <v>103</v>
      </c>
      <c r="B43" s="60" t="s">
        <v>109</v>
      </c>
      <c r="C43" s="61" t="s">
        <v>110</v>
      </c>
      <c r="D43" s="62"/>
      <c r="E43" s="62">
        <v>0.47862281464305562</v>
      </c>
      <c r="F43" s="62">
        <v>3.3871954064852099E-2</v>
      </c>
      <c r="G43" s="62">
        <v>0.17532556793255774</v>
      </c>
      <c r="H43" s="62" t="s">
        <v>443</v>
      </c>
      <c r="I43" s="62">
        <v>3.1423050009857241E-2</v>
      </c>
      <c r="J43" s="62">
        <v>3.6359490603971152E-2</v>
      </c>
      <c r="K43" s="62">
        <v>3.6593395143160345E-2</v>
      </c>
      <c r="L43" s="62">
        <v>1.5806936811907701E-2</v>
      </c>
      <c r="M43" s="62">
        <v>0.17481619549629585</v>
      </c>
      <c r="N43" s="62">
        <v>1.6839484342991033E-2</v>
      </c>
      <c r="O43" s="62">
        <v>2.919321908350394E-4</v>
      </c>
      <c r="P43" s="62">
        <v>4.1850151949491692E-4</v>
      </c>
      <c r="Q43" s="62">
        <v>9.0627743444369633E-4</v>
      </c>
      <c r="R43" s="62">
        <v>1.590345556657663E-2</v>
      </c>
      <c r="S43" s="62">
        <v>5.2204675345579304E-3</v>
      </c>
      <c r="T43" s="62">
        <v>0.1935888185852484</v>
      </c>
      <c r="U43" s="62">
        <v>2.1467042105862344E-4</v>
      </c>
      <c r="V43" s="62">
        <v>3.4497223953486582E-2</v>
      </c>
      <c r="W43" s="62">
        <v>1.6054644009656401E-2</v>
      </c>
      <c r="X43" s="62">
        <v>1.5233154519812334E-3</v>
      </c>
      <c r="Y43" s="62">
        <v>1.9913181535391022E-3</v>
      </c>
      <c r="Z43" s="62">
        <v>7.9456083999865292E-4</v>
      </c>
      <c r="AA43" s="62">
        <v>6.2049413523614962E-4</v>
      </c>
      <c r="AB43" s="62">
        <v>4.9296885807551391E-3</v>
      </c>
      <c r="AC43" s="62">
        <v>3.6066904620155841E-4</v>
      </c>
      <c r="AD43" s="157">
        <v>5.6807396894817284E-3</v>
      </c>
      <c r="AE43" s="158"/>
      <c r="AF43" s="159">
        <v>1545.2353955283193</v>
      </c>
      <c r="AG43" s="62">
        <v>33.41493416988417</v>
      </c>
      <c r="AH43" s="62" t="s">
        <v>442</v>
      </c>
      <c r="AI43" s="62" t="s">
        <v>443</v>
      </c>
      <c r="AJ43" s="62" t="s">
        <v>444</v>
      </c>
      <c r="AK43" s="62" t="s">
        <v>443</v>
      </c>
      <c r="AL43" s="40" t="s">
        <v>49</v>
      </c>
    </row>
    <row r="44" spans="1:38" ht="26.25" customHeight="1" thickBot="1" x14ac:dyDescent="0.25">
      <c r="A44" s="60" t="s">
        <v>70</v>
      </c>
      <c r="B44" s="60" t="s">
        <v>111</v>
      </c>
      <c r="C44" s="61" t="s">
        <v>112</v>
      </c>
      <c r="D44" s="62"/>
      <c r="E44" s="62">
        <v>0.50005140794089964</v>
      </c>
      <c r="F44" s="62">
        <v>8.1717093425843032E-2</v>
      </c>
      <c r="G44" s="62">
        <v>0.12916918768228314</v>
      </c>
      <c r="H44" s="62">
        <v>9.5316836489217486E-5</v>
      </c>
      <c r="I44" s="62">
        <v>5.2020522814360967E-2</v>
      </c>
      <c r="J44" s="62">
        <v>5.2020522814360967E-2</v>
      </c>
      <c r="K44" s="62">
        <v>5.2020522814360967E-2</v>
      </c>
      <c r="L44" s="62">
        <v>2.8559204061202659E-2</v>
      </c>
      <c r="M44" s="62">
        <v>0.22299869947914164</v>
      </c>
      <c r="N44" s="62" t="s">
        <v>443</v>
      </c>
      <c r="O44" s="62">
        <v>1.2916918768228312E-4</v>
      </c>
      <c r="P44" s="62" t="s">
        <v>444</v>
      </c>
      <c r="Q44" s="62" t="s">
        <v>444</v>
      </c>
      <c r="R44" s="62">
        <v>6.4584593841141556E-4</v>
      </c>
      <c r="S44" s="62">
        <v>2.1958761905988132E-2</v>
      </c>
      <c r="T44" s="62">
        <v>9.0418431377598213E-4</v>
      </c>
      <c r="U44" s="62">
        <v>1.2916918768228312E-4</v>
      </c>
      <c r="V44" s="62">
        <v>1.291691876822831E-2</v>
      </c>
      <c r="W44" s="62" t="s">
        <v>444</v>
      </c>
      <c r="X44" s="62">
        <v>3.8750756304684937E-4</v>
      </c>
      <c r="Y44" s="62">
        <v>6.4584593841141556E-4</v>
      </c>
      <c r="Z44" s="62" t="s">
        <v>444</v>
      </c>
      <c r="AA44" s="62" t="s">
        <v>444</v>
      </c>
      <c r="AB44" s="62">
        <v>1.033353501458265E-3</v>
      </c>
      <c r="AC44" s="62" t="s">
        <v>444</v>
      </c>
      <c r="AD44" s="157" t="s">
        <v>444</v>
      </c>
      <c r="AE44" s="158"/>
      <c r="AF44" s="159">
        <v>551.62166608794644</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1.3956342000000002</v>
      </c>
      <c r="G48" s="62" t="s">
        <v>443</v>
      </c>
      <c r="H48" s="62" t="s">
        <v>443</v>
      </c>
      <c r="I48" s="62">
        <v>4.1869025999999997E-2</v>
      </c>
      <c r="J48" s="62">
        <v>0.27214866900000001</v>
      </c>
      <c r="K48" s="62">
        <v>0.57221002200000004</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6.9781709999999997</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444</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0.23136791999999998</v>
      </c>
      <c r="F52" s="62">
        <v>0.19280659999999999</v>
      </c>
      <c r="G52" s="62">
        <v>0.59770045999999999</v>
      </c>
      <c r="H52" s="62">
        <v>1.0604363E-3</v>
      </c>
      <c r="I52" s="62">
        <v>4.1453419000000002E-3</v>
      </c>
      <c r="J52" s="62">
        <v>9.5439267000000001E-3</v>
      </c>
      <c r="K52" s="62">
        <v>1.5424528E-2</v>
      </c>
      <c r="L52" s="62" t="s">
        <v>443</v>
      </c>
      <c r="M52" s="62">
        <v>8.6762969999999995E-2</v>
      </c>
      <c r="N52" s="62">
        <v>4.9165683000000002E-3</v>
      </c>
      <c r="O52" s="62">
        <v>4.9165683000000002E-3</v>
      </c>
      <c r="P52" s="62">
        <v>4.9165683000000002E-3</v>
      </c>
      <c r="Q52" s="62">
        <v>4.9165683000000002E-3</v>
      </c>
      <c r="R52" s="62">
        <v>4.9165683000000002E-3</v>
      </c>
      <c r="S52" s="62">
        <v>4.9165683000000002E-3</v>
      </c>
      <c r="T52" s="62">
        <v>4.9165683000000002E-3</v>
      </c>
      <c r="U52" s="62">
        <v>4.9165683000000002E-3</v>
      </c>
      <c r="V52" s="62">
        <v>4.9165683000000002E-3</v>
      </c>
      <c r="W52" s="62">
        <v>5.4949881000000006E-3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964033</v>
      </c>
      <c r="AL52" s="40" t="s">
        <v>132</v>
      </c>
    </row>
    <row r="53" spans="1:38" ht="26.25" customHeight="1" thickBot="1" x14ac:dyDescent="0.25">
      <c r="A53" s="60" t="s">
        <v>119</v>
      </c>
      <c r="B53" s="64" t="s">
        <v>133</v>
      </c>
      <c r="C53" s="66" t="s">
        <v>134</v>
      </c>
      <c r="D53" s="63"/>
      <c r="E53" s="62" t="s">
        <v>443</v>
      </c>
      <c r="F53" s="62">
        <v>0.80332199999999998</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0.17851600000000001</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1.8587445864437627E-2</v>
      </c>
      <c r="F55" s="62">
        <v>9.2937229322188149E-4</v>
      </c>
      <c r="G55" s="62">
        <v>2.7881168796656444E-3</v>
      </c>
      <c r="H55" s="62" t="s">
        <v>443</v>
      </c>
      <c r="I55" s="62" t="s">
        <v>443</v>
      </c>
      <c r="J55" s="62" t="s">
        <v>443</v>
      </c>
      <c r="K55" s="62" t="s">
        <v>443</v>
      </c>
      <c r="L55" s="62" t="s">
        <v>443</v>
      </c>
      <c r="M55" s="62">
        <v>4.4609870074650308E-3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185.87445864437629</v>
      </c>
      <c r="AL55" s="40" t="s">
        <v>140</v>
      </c>
    </row>
    <row r="56" spans="1:38" ht="26.25" customHeight="1" thickBot="1" x14ac:dyDescent="0.25">
      <c r="A56" s="64" t="s">
        <v>119</v>
      </c>
      <c r="B56" s="64" t="s">
        <v>141</v>
      </c>
      <c r="C56" s="66" t="s">
        <v>401</v>
      </c>
      <c r="D56" s="63"/>
      <c r="E56" s="62" t="s">
        <v>443</v>
      </c>
      <c r="F56" s="62" t="s">
        <v>443</v>
      </c>
      <c r="G56" s="62" t="s">
        <v>443</v>
      </c>
      <c r="H56" s="62" t="s">
        <v>444</v>
      </c>
      <c r="I56" s="62" t="s">
        <v>443</v>
      </c>
      <c r="J56" s="62" t="s">
        <v>443</v>
      </c>
      <c r="K56" s="62" t="s">
        <v>443</v>
      </c>
      <c r="L56" s="62" t="s">
        <v>443</v>
      </c>
      <c r="M56" s="62" t="s">
        <v>443</v>
      </c>
      <c r="N56" s="62" t="s">
        <v>443</v>
      </c>
      <c r="O56" s="62" t="s">
        <v>443</v>
      </c>
      <c r="P56" s="62" t="s">
        <v>444</v>
      </c>
      <c r="Q56" s="62" t="s">
        <v>444</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t="s">
        <v>444</v>
      </c>
      <c r="AL56" s="40" t="s">
        <v>412</v>
      </c>
    </row>
    <row r="57" spans="1:38" ht="26.25" customHeight="1" thickBot="1" x14ac:dyDescent="0.25">
      <c r="A57" s="60" t="s">
        <v>53</v>
      </c>
      <c r="B57" s="60" t="s">
        <v>143</v>
      </c>
      <c r="C57" s="61" t="s">
        <v>144</v>
      </c>
      <c r="D57" s="62"/>
      <c r="E57" s="62" t="s">
        <v>443</v>
      </c>
      <c r="F57" s="62" t="s">
        <v>443</v>
      </c>
      <c r="G57" s="62" t="s">
        <v>443</v>
      </c>
      <c r="H57" s="62" t="s">
        <v>443</v>
      </c>
      <c r="I57" s="62">
        <v>6.0498749999999997E-2</v>
      </c>
      <c r="J57" s="62">
        <v>0.10889775</v>
      </c>
      <c r="K57" s="62">
        <v>0.12099749999999999</v>
      </c>
      <c r="L57" s="62">
        <v>1.8149624999999998E-3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465.375</v>
      </c>
      <c r="AL57" s="40" t="s">
        <v>145</v>
      </c>
    </row>
    <row r="58" spans="1:38" ht="26.25" customHeight="1" thickBot="1" x14ac:dyDescent="0.25">
      <c r="A58" s="60" t="s">
        <v>53</v>
      </c>
      <c r="B58" s="60" t="s">
        <v>146</v>
      </c>
      <c r="C58" s="61" t="s">
        <v>147</v>
      </c>
      <c r="D58" s="62"/>
      <c r="E58" s="62" t="s">
        <v>443</v>
      </c>
      <c r="F58" s="62" t="s">
        <v>443</v>
      </c>
      <c r="G58" s="62" t="s">
        <v>443</v>
      </c>
      <c r="H58" s="62" t="s">
        <v>443</v>
      </c>
      <c r="I58" s="62">
        <v>2.04358E-2</v>
      </c>
      <c r="J58" s="62">
        <v>0.10217900000000001</v>
      </c>
      <c r="K58" s="62">
        <v>0.26274599999999998</v>
      </c>
      <c r="L58" s="62">
        <v>9.4004679999999997E-5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29.193999999999999</v>
      </c>
      <c r="AL58" s="40" t="s">
        <v>148</v>
      </c>
    </row>
    <row r="59" spans="1:38" ht="26.25" customHeight="1" thickBot="1" x14ac:dyDescent="0.25">
      <c r="A59" s="60" t="s">
        <v>53</v>
      </c>
      <c r="B59" s="68" t="s">
        <v>149</v>
      </c>
      <c r="C59" s="61" t="s">
        <v>402</v>
      </c>
      <c r="D59" s="62"/>
      <c r="E59" s="62" t="s">
        <v>443</v>
      </c>
      <c r="F59" s="62">
        <v>5.8799999999999998E-4</v>
      </c>
      <c r="G59" s="62" t="s">
        <v>443</v>
      </c>
      <c r="H59" s="62">
        <v>1.6463999999999999E-3</v>
      </c>
      <c r="I59" s="62">
        <v>6.1472000000000002E-4</v>
      </c>
      <c r="J59" s="62">
        <v>6.9768E-4</v>
      </c>
      <c r="K59" s="62">
        <v>7.9208000000000002E-4</v>
      </c>
      <c r="L59" s="62">
        <v>1.2232384000000001E-5</v>
      </c>
      <c r="M59" s="62" t="s">
        <v>443</v>
      </c>
      <c r="N59" s="62">
        <v>1.2800000000000001E-5</v>
      </c>
      <c r="O59" s="62">
        <v>2.176E-6</v>
      </c>
      <c r="P59" s="62">
        <v>9.5999999999999999E-8</v>
      </c>
      <c r="Q59" s="62">
        <v>2.5600000000000001E-6</v>
      </c>
      <c r="R59" s="62">
        <v>2.5600000000000001E-6</v>
      </c>
      <c r="S59" s="62">
        <v>2.2399999999999999E-7</v>
      </c>
      <c r="T59" s="62">
        <v>2.368E-5</v>
      </c>
      <c r="U59" s="62">
        <v>4.7999999999999998E-6</v>
      </c>
      <c r="V59" s="62">
        <v>1.184E-5</v>
      </c>
      <c r="W59" s="62" t="s">
        <v>443</v>
      </c>
      <c r="X59" s="62" t="s">
        <v>443</v>
      </c>
      <c r="Y59" s="62" t="s">
        <v>443</v>
      </c>
      <c r="Z59" s="62" t="s">
        <v>443</v>
      </c>
      <c r="AA59" s="62" t="s">
        <v>443</v>
      </c>
      <c r="AB59" s="62" t="s">
        <v>443</v>
      </c>
      <c r="AC59" s="62" t="s">
        <v>443</v>
      </c>
      <c r="AD59" s="157" t="s">
        <v>443</v>
      </c>
      <c r="AE59" s="158"/>
      <c r="AF59" s="159" t="s">
        <v>443</v>
      </c>
      <c r="AG59" s="62" t="s">
        <v>443</v>
      </c>
      <c r="AH59" s="62" t="s">
        <v>443</v>
      </c>
      <c r="AI59" s="62" t="s">
        <v>443</v>
      </c>
      <c r="AJ59" s="62" t="s">
        <v>443</v>
      </c>
      <c r="AK59" s="62">
        <v>1.208</v>
      </c>
      <c r="AL59" s="40" t="s">
        <v>420</v>
      </c>
    </row>
    <row r="60" spans="1:38" ht="26.25" customHeight="1" thickBot="1" x14ac:dyDescent="0.25">
      <c r="A60" s="60" t="s">
        <v>53</v>
      </c>
      <c r="B60" s="68" t="s">
        <v>150</v>
      </c>
      <c r="C60" s="61" t="s">
        <v>151</v>
      </c>
      <c r="D60" s="103"/>
      <c r="E60" s="62" t="s">
        <v>443</v>
      </c>
      <c r="F60" s="62" t="s">
        <v>443</v>
      </c>
      <c r="G60" s="62" t="s">
        <v>443</v>
      </c>
      <c r="H60" s="62" t="s">
        <v>443</v>
      </c>
      <c r="I60" s="62">
        <v>2.8654994999999999E-2</v>
      </c>
      <c r="J60" s="62">
        <v>0.28654995</v>
      </c>
      <c r="K60" s="62">
        <v>0.58456189800000002</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5730.9989999999998</v>
      </c>
      <c r="AL60" s="40" t="s">
        <v>421</v>
      </c>
    </row>
    <row r="61" spans="1:38" ht="26.25" customHeight="1" thickBot="1" x14ac:dyDescent="0.25">
      <c r="A61" s="60" t="s">
        <v>53</v>
      </c>
      <c r="B61" s="68" t="s">
        <v>152</v>
      </c>
      <c r="C61" s="61" t="s">
        <v>153</v>
      </c>
      <c r="D61" s="62"/>
      <c r="E61" s="62" t="s">
        <v>443</v>
      </c>
      <c r="F61" s="62" t="s">
        <v>443</v>
      </c>
      <c r="G61" s="62" t="s">
        <v>443</v>
      </c>
      <c r="H61" s="62" t="s">
        <v>443</v>
      </c>
      <c r="I61" s="62">
        <v>2.8808939999999998E-2</v>
      </c>
      <c r="J61" s="62">
        <v>0.28808939999999994</v>
      </c>
      <c r="K61" s="62">
        <v>0.96029799999999998</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960298</v>
      </c>
      <c r="AL61" s="40" t="s">
        <v>422</v>
      </c>
    </row>
    <row r="62" spans="1:38" ht="26.25" customHeight="1" thickBot="1" x14ac:dyDescent="0.25">
      <c r="A62" s="60" t="s">
        <v>53</v>
      </c>
      <c r="B62" s="68" t="s">
        <v>154</v>
      </c>
      <c r="C62" s="61" t="s">
        <v>155</v>
      </c>
      <c r="D62" s="62"/>
      <c r="E62" s="62" t="s">
        <v>443</v>
      </c>
      <c r="F62" s="62" t="s">
        <v>443</v>
      </c>
      <c r="G62" s="62" t="s">
        <v>443</v>
      </c>
      <c r="H62" s="62" t="s">
        <v>443</v>
      </c>
      <c r="I62" s="62">
        <v>8.5985368841132805E-5</v>
      </c>
      <c r="J62" s="62">
        <v>8.598536884113281E-4</v>
      </c>
      <c r="K62" s="62">
        <v>1.7197073768226562E-3</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143.30894806855468</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2.3515200000000002E-3</v>
      </c>
      <c r="G70" s="62">
        <v>1.7381310000000001</v>
      </c>
      <c r="H70" s="62" t="s">
        <v>443</v>
      </c>
      <c r="I70" s="62">
        <v>5.4709500000000005E-4</v>
      </c>
      <c r="J70" s="62">
        <v>3.0156599999999999E-3</v>
      </c>
      <c r="K70" s="62">
        <v>7.1498849999999999E-3</v>
      </c>
      <c r="L70" s="62" t="s">
        <v>443</v>
      </c>
      <c r="M70" s="62" t="s">
        <v>443</v>
      </c>
      <c r="N70" s="62" t="s">
        <v>443</v>
      </c>
      <c r="O70" s="62" t="s">
        <v>443</v>
      </c>
      <c r="P70" s="62">
        <v>1.1707199999999999E-5</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159" t="s">
        <v>442</v>
      </c>
      <c r="AG70" s="62" t="s">
        <v>442</v>
      </c>
      <c r="AH70" s="62" t="s">
        <v>442</v>
      </c>
      <c r="AI70" s="62" t="s">
        <v>442</v>
      </c>
      <c r="AJ70" s="62" t="s">
        <v>442</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0.1133451</v>
      </c>
      <c r="G72" s="62" t="s">
        <v>444</v>
      </c>
      <c r="H72" s="62" t="s">
        <v>444</v>
      </c>
      <c r="I72" s="62">
        <v>0.10578876</v>
      </c>
      <c r="J72" s="62">
        <v>0.13601411999999999</v>
      </c>
      <c r="K72" s="62">
        <v>0.22669020000000001</v>
      </c>
      <c r="L72" s="62">
        <v>3.8083953599999998E-4</v>
      </c>
      <c r="M72" s="62" t="s">
        <v>444</v>
      </c>
      <c r="N72" s="62">
        <v>3.4759164</v>
      </c>
      <c r="O72" s="62">
        <v>1.511268E-2</v>
      </c>
      <c r="P72" s="62">
        <v>7.5563400000000003E-2</v>
      </c>
      <c r="Q72" s="62">
        <v>0.30225360000000001</v>
      </c>
      <c r="R72" s="62">
        <v>3.400353</v>
      </c>
      <c r="S72" s="62">
        <v>5.2894380000000005E-2</v>
      </c>
      <c r="T72" s="62">
        <v>0.10578876000000001</v>
      </c>
      <c r="U72" s="62">
        <v>1.511268E-2</v>
      </c>
      <c r="V72" s="62">
        <v>3.0225360000000001</v>
      </c>
      <c r="W72" s="62">
        <v>2.266902</v>
      </c>
      <c r="X72" s="62" t="s">
        <v>444</v>
      </c>
      <c r="Y72" s="62" t="s">
        <v>444</v>
      </c>
      <c r="Z72" s="62" t="s">
        <v>444</v>
      </c>
      <c r="AA72" s="62" t="s">
        <v>444</v>
      </c>
      <c r="AB72" s="62">
        <v>0.36270432000000002</v>
      </c>
      <c r="AC72" s="62">
        <v>2.2669020000000001E-5</v>
      </c>
      <c r="AD72" s="157">
        <v>1.8890849999999999</v>
      </c>
      <c r="AE72" s="158"/>
      <c r="AF72" s="159" t="s">
        <v>443</v>
      </c>
      <c r="AG72" s="62" t="s">
        <v>443</v>
      </c>
      <c r="AH72" s="62" t="s">
        <v>443</v>
      </c>
      <c r="AI72" s="62" t="s">
        <v>443</v>
      </c>
      <c r="AJ72" s="62" t="s">
        <v>443</v>
      </c>
      <c r="AK72" s="62">
        <v>755.63400000000001</v>
      </c>
      <c r="AL72" s="40" t="s">
        <v>181</v>
      </c>
    </row>
    <row r="73" spans="1:38" ht="26.25" customHeight="1" thickBot="1" x14ac:dyDescent="0.25">
      <c r="A73" s="60" t="s">
        <v>53</v>
      </c>
      <c r="B73" s="60" t="s">
        <v>182</v>
      </c>
      <c r="C73" s="61" t="s">
        <v>183</v>
      </c>
      <c r="D73" s="62"/>
      <c r="E73" s="62" t="s">
        <v>443</v>
      </c>
      <c r="F73" s="62" t="s">
        <v>443</v>
      </c>
      <c r="G73" s="62" t="s">
        <v>443</v>
      </c>
      <c r="H73" s="62" t="s">
        <v>443</v>
      </c>
      <c r="I73" s="62">
        <v>13.381977600000001</v>
      </c>
      <c r="J73" s="62">
        <v>18.9578016</v>
      </c>
      <c r="K73" s="62">
        <v>22.303296</v>
      </c>
      <c r="L73" s="62">
        <v>1.3381977600000001</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77.441999999999993</v>
      </c>
      <c r="AL73" s="40" t="s">
        <v>184</v>
      </c>
    </row>
    <row r="74" spans="1:38" ht="26.25" customHeight="1" thickBot="1" x14ac:dyDescent="0.25">
      <c r="A74" s="60" t="s">
        <v>53</v>
      </c>
      <c r="B74" s="60" t="s">
        <v>185</v>
      </c>
      <c r="C74" s="61" t="s">
        <v>186</v>
      </c>
      <c r="D74" s="62"/>
      <c r="E74" s="62" t="s">
        <v>443</v>
      </c>
      <c r="F74" s="62" t="s">
        <v>443</v>
      </c>
      <c r="G74" s="62" t="s">
        <v>443</v>
      </c>
      <c r="H74" s="62" t="s">
        <v>443</v>
      </c>
      <c r="I74" s="62">
        <v>4.3059500000000011E-3</v>
      </c>
      <c r="J74" s="62">
        <v>1.0960599999999999E-2</v>
      </c>
      <c r="K74" s="62">
        <v>1.5657999999999998E-2</v>
      </c>
      <c r="L74" s="62">
        <v>9.9036850000000024E-5</v>
      </c>
      <c r="M74" s="62" t="s">
        <v>443</v>
      </c>
      <c r="N74" s="62" t="s">
        <v>443</v>
      </c>
      <c r="O74" s="62" t="s">
        <v>443</v>
      </c>
      <c r="P74" s="62" t="s">
        <v>443</v>
      </c>
      <c r="Q74" s="62" t="s">
        <v>443</v>
      </c>
      <c r="R74" s="62" t="s">
        <v>443</v>
      </c>
      <c r="S74" s="62" t="s">
        <v>443</v>
      </c>
      <c r="T74" s="62" t="s">
        <v>443</v>
      </c>
      <c r="U74" s="62" t="s">
        <v>443</v>
      </c>
      <c r="V74" s="62" t="s">
        <v>443</v>
      </c>
      <c r="W74" s="62">
        <v>0.27401500000000001</v>
      </c>
      <c r="X74" s="62" t="s">
        <v>443</v>
      </c>
      <c r="Y74" s="62" t="s">
        <v>443</v>
      </c>
      <c r="Z74" s="62" t="s">
        <v>443</v>
      </c>
      <c r="AA74" s="62" t="s">
        <v>443</v>
      </c>
      <c r="AB74" s="62" t="s">
        <v>443</v>
      </c>
      <c r="AC74" s="62">
        <v>39.145000000000003</v>
      </c>
      <c r="AD74" s="157" t="s">
        <v>443</v>
      </c>
      <c r="AE74" s="158"/>
      <c r="AF74" s="159" t="s">
        <v>443</v>
      </c>
      <c r="AG74" s="62" t="s">
        <v>443</v>
      </c>
      <c r="AH74" s="62" t="s">
        <v>443</v>
      </c>
      <c r="AI74" s="62" t="s">
        <v>443</v>
      </c>
      <c r="AJ74" s="62" t="s">
        <v>443</v>
      </c>
      <c r="AK74" s="62">
        <v>7.8289999999999997</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0.17716804999999999</v>
      </c>
      <c r="J76" s="62">
        <v>0.24259910000000001</v>
      </c>
      <c r="K76" s="62">
        <v>0.30412728</v>
      </c>
      <c r="L76" s="62" t="s">
        <v>443</v>
      </c>
      <c r="M76" s="62" t="s">
        <v>443</v>
      </c>
      <c r="N76" s="62">
        <v>116.82769999999999</v>
      </c>
      <c r="O76" s="62">
        <v>0.3161254</v>
      </c>
      <c r="P76" s="62">
        <v>3.3938000000000003E-2</v>
      </c>
      <c r="Q76" s="62">
        <v>0.91156384000000001</v>
      </c>
      <c r="R76" s="62" t="s">
        <v>443</v>
      </c>
      <c r="S76" s="62" t="s">
        <v>443</v>
      </c>
      <c r="T76" s="62" t="s">
        <v>443</v>
      </c>
      <c r="U76" s="62" t="s">
        <v>443</v>
      </c>
      <c r="V76" s="62" t="s">
        <v>443</v>
      </c>
      <c r="W76" s="62">
        <v>0.32381000000000004</v>
      </c>
      <c r="X76" s="62" t="s">
        <v>443</v>
      </c>
      <c r="Y76" s="62" t="s">
        <v>443</v>
      </c>
      <c r="Z76" s="62" t="s">
        <v>443</v>
      </c>
      <c r="AA76" s="62" t="s">
        <v>443</v>
      </c>
      <c r="AB76" s="62" t="s">
        <v>443</v>
      </c>
      <c r="AC76" s="62" t="s">
        <v>443</v>
      </c>
      <c r="AD76" s="157">
        <v>126.1302</v>
      </c>
      <c r="AE76" s="158"/>
      <c r="AF76" s="159" t="s">
        <v>443</v>
      </c>
      <c r="AG76" s="62" t="s">
        <v>443</v>
      </c>
      <c r="AH76" s="62" t="s">
        <v>443</v>
      </c>
      <c r="AI76" s="62" t="s">
        <v>443</v>
      </c>
      <c r="AJ76" s="62" t="s">
        <v>443</v>
      </c>
      <c r="AK76" s="62">
        <v>53.203000000000003</v>
      </c>
      <c r="AL76" s="40" t="s">
        <v>193</v>
      </c>
    </row>
    <row r="77" spans="1:38" ht="26.25" customHeight="1" thickBot="1" x14ac:dyDescent="0.25">
      <c r="A77" s="60" t="s">
        <v>53</v>
      </c>
      <c r="B77" s="60" t="s">
        <v>194</v>
      </c>
      <c r="C77" s="61" t="s">
        <v>195</v>
      </c>
      <c r="D77" s="62"/>
      <c r="E77" s="62" t="s">
        <v>443</v>
      </c>
      <c r="F77" s="62" t="s">
        <v>443</v>
      </c>
      <c r="G77" s="62" t="s">
        <v>443</v>
      </c>
      <c r="H77" s="62" t="s">
        <v>443</v>
      </c>
      <c r="I77" s="62">
        <v>1.6567039999999998E-2</v>
      </c>
      <c r="J77" s="62">
        <v>2.1777339999999999E-2</v>
      </c>
      <c r="K77" s="62">
        <v>2.698764E-2</v>
      </c>
      <c r="L77" s="62" t="s">
        <v>443</v>
      </c>
      <c r="M77" s="62" t="s">
        <v>443</v>
      </c>
      <c r="N77" s="62">
        <v>4.3973499999999994</v>
      </c>
      <c r="O77" s="62">
        <v>1.07161</v>
      </c>
      <c r="P77" s="62">
        <v>0.46817346399999998</v>
      </c>
      <c r="Q77" s="62">
        <v>0.1017396</v>
      </c>
      <c r="R77" s="62" t="s">
        <v>443</v>
      </c>
      <c r="S77" s="62" t="s">
        <v>443</v>
      </c>
      <c r="T77" s="62" t="s">
        <v>443</v>
      </c>
      <c r="U77" s="62" t="s">
        <v>443</v>
      </c>
      <c r="V77" s="62">
        <v>10.07572</v>
      </c>
      <c r="W77" s="62">
        <v>2.1924700000000001</v>
      </c>
      <c r="X77" s="62" t="s">
        <v>443</v>
      </c>
      <c r="Y77" s="62" t="s">
        <v>443</v>
      </c>
      <c r="Z77" s="62" t="s">
        <v>443</v>
      </c>
      <c r="AA77" s="62" t="s">
        <v>443</v>
      </c>
      <c r="AB77" s="62" t="s">
        <v>443</v>
      </c>
      <c r="AC77" s="62" t="s">
        <v>443</v>
      </c>
      <c r="AD77" s="157">
        <v>84.306056400000003</v>
      </c>
      <c r="AE77" s="158"/>
      <c r="AF77" s="159" t="s">
        <v>443</v>
      </c>
      <c r="AG77" s="62" t="s">
        <v>443</v>
      </c>
      <c r="AH77" s="62" t="s">
        <v>443</v>
      </c>
      <c r="AI77" s="62" t="s">
        <v>443</v>
      </c>
      <c r="AJ77" s="62" t="s">
        <v>443</v>
      </c>
      <c r="AK77" s="62">
        <v>110.858</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6" t="s">
        <v>443</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443</v>
      </c>
      <c r="F80" s="62" t="s">
        <v>443</v>
      </c>
      <c r="G80" s="62">
        <v>3.0769600000000004E-4</v>
      </c>
      <c r="H80" s="62" t="s">
        <v>443</v>
      </c>
      <c r="I80" s="62" t="s">
        <v>443</v>
      </c>
      <c r="J80" s="62" t="s">
        <v>443</v>
      </c>
      <c r="K80" s="62">
        <v>3.0769600000000004E-4</v>
      </c>
      <c r="L80" s="62" t="s">
        <v>443</v>
      </c>
      <c r="M80" s="62" t="s">
        <v>443</v>
      </c>
      <c r="N80" s="62" t="s">
        <v>443</v>
      </c>
      <c r="O80" s="62" t="s">
        <v>443</v>
      </c>
      <c r="P80" s="62" t="s">
        <v>443</v>
      </c>
      <c r="Q80" s="62" t="s">
        <v>443</v>
      </c>
      <c r="R80" s="62" t="s">
        <v>443</v>
      </c>
      <c r="S80" s="62" t="s">
        <v>443</v>
      </c>
      <c r="T80" s="62" t="s">
        <v>443</v>
      </c>
      <c r="U80" s="62" t="s">
        <v>443</v>
      </c>
      <c r="V80" s="62" t="s">
        <v>443</v>
      </c>
      <c r="W80" s="62" t="s">
        <v>443</v>
      </c>
      <c r="X80" s="62" t="s">
        <v>443</v>
      </c>
      <c r="Y80" s="62" t="s">
        <v>443</v>
      </c>
      <c r="Z80" s="62" t="s">
        <v>443</v>
      </c>
      <c r="AA80" s="62" t="s">
        <v>443</v>
      </c>
      <c r="AB80" s="62" t="s">
        <v>443</v>
      </c>
      <c r="AC80" s="62" t="s">
        <v>443</v>
      </c>
      <c r="AD80" s="157" t="s">
        <v>443</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2.4407567999999999</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1.1887359999999999E-3</v>
      </c>
      <c r="G83" s="62" t="s">
        <v>443</v>
      </c>
      <c r="H83" s="62" t="s">
        <v>443</v>
      </c>
      <c r="I83" s="62">
        <v>2.9718400000000002E-2</v>
      </c>
      <c r="J83" s="62">
        <v>0.222888</v>
      </c>
      <c r="K83" s="62">
        <v>1.040144</v>
      </c>
      <c r="L83" s="62">
        <v>1.6939488000000003E-3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74.296000000000006</v>
      </c>
      <c r="AL83" s="40" t="s">
        <v>412</v>
      </c>
    </row>
    <row r="84" spans="1:38" ht="26.25" customHeight="1" thickBot="1" x14ac:dyDescent="0.25">
      <c r="A84" s="60" t="s">
        <v>53</v>
      </c>
      <c r="B84" s="71" t="s">
        <v>213</v>
      </c>
      <c r="C84" s="72" t="s">
        <v>214</v>
      </c>
      <c r="D84" s="62"/>
      <c r="E84" s="62" t="s">
        <v>444</v>
      </c>
      <c r="F84" s="62">
        <v>1.6370900000000001E-3</v>
      </c>
      <c r="G84" s="62" t="s">
        <v>443</v>
      </c>
      <c r="H84" s="62" t="s">
        <v>443</v>
      </c>
      <c r="I84" s="62">
        <v>1.0074400000000001E-3</v>
      </c>
      <c r="J84" s="62">
        <v>5.0372000000000004E-3</v>
      </c>
      <c r="K84" s="62">
        <v>2.0148800000000001E-2</v>
      </c>
      <c r="L84" s="62">
        <v>1.3096719999999999E-7</v>
      </c>
      <c r="M84" s="62">
        <v>1.1963349999999999E-4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12.593</v>
      </c>
      <c r="AL84" s="40" t="s">
        <v>412</v>
      </c>
    </row>
    <row r="85" spans="1:38" ht="26.25" customHeight="1" thickBot="1" x14ac:dyDescent="0.25">
      <c r="A85" s="60" t="s">
        <v>208</v>
      </c>
      <c r="B85" s="66" t="s">
        <v>215</v>
      </c>
      <c r="C85" s="72" t="s">
        <v>403</v>
      </c>
      <c r="D85" s="62"/>
      <c r="E85" s="62" t="s">
        <v>443</v>
      </c>
      <c r="F85" s="62">
        <v>9.5040911882182044</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1.7325988259127396E-5</v>
      </c>
      <c r="AL85" s="40" t="s">
        <v>216</v>
      </c>
    </row>
    <row r="86" spans="1:38" ht="26.25" customHeight="1" thickBot="1" x14ac:dyDescent="0.25">
      <c r="A86" s="60" t="s">
        <v>208</v>
      </c>
      <c r="B86" s="66" t="s">
        <v>217</v>
      </c>
      <c r="C86" s="70" t="s">
        <v>218</v>
      </c>
      <c r="D86" s="62"/>
      <c r="E86" s="62" t="s">
        <v>443</v>
      </c>
      <c r="F86" s="62">
        <v>7.551873459133579E-2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1.7325988259127396E-5</v>
      </c>
      <c r="AL86" s="40" t="s">
        <v>219</v>
      </c>
    </row>
    <row r="87" spans="1:38" ht="26.25" customHeight="1" thickBot="1" x14ac:dyDescent="0.25">
      <c r="A87" s="60" t="s">
        <v>208</v>
      </c>
      <c r="B87" s="66" t="s">
        <v>220</v>
      </c>
      <c r="C87" s="70" t="s">
        <v>221</v>
      </c>
      <c r="D87" s="62"/>
      <c r="E87" s="62" t="s">
        <v>443</v>
      </c>
      <c r="F87" s="62">
        <v>3.3615302629376453E-2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84.038256573441132</v>
      </c>
      <c r="AL87" s="40" t="s">
        <v>219</v>
      </c>
    </row>
    <row r="88" spans="1:38" ht="26.25" customHeight="1" thickBot="1" x14ac:dyDescent="0.25">
      <c r="A88" s="60" t="s">
        <v>208</v>
      </c>
      <c r="B88" s="66" t="s">
        <v>222</v>
      </c>
      <c r="C88" s="70" t="s">
        <v>223</v>
      </c>
      <c r="D88" s="62"/>
      <c r="E88" s="62" t="s">
        <v>443</v>
      </c>
      <c r="F88" s="62">
        <v>2.1375000000000002E-2</v>
      </c>
      <c r="G88" s="62" t="s">
        <v>443</v>
      </c>
      <c r="H88" s="62" t="s">
        <v>443</v>
      </c>
      <c r="I88" s="62" t="s">
        <v>443</v>
      </c>
      <c r="J88" s="62" t="s">
        <v>443</v>
      </c>
      <c r="K88" s="62">
        <v>0.15</v>
      </c>
      <c r="L88" s="62" t="s">
        <v>443</v>
      </c>
      <c r="M88" s="62" t="s">
        <v>443</v>
      </c>
      <c r="N88" s="62" t="s">
        <v>443</v>
      </c>
      <c r="O88" s="62">
        <v>1.2500000000000001E-6</v>
      </c>
      <c r="P88" s="62" t="s">
        <v>443</v>
      </c>
      <c r="Q88" s="62">
        <v>6.2500000000000003E-6</v>
      </c>
      <c r="R88" s="62">
        <v>7.4999999999999993E-5</v>
      </c>
      <c r="S88" s="62" t="s">
        <v>443</v>
      </c>
      <c r="T88" s="62">
        <v>6.2500000000000001E-4</v>
      </c>
      <c r="U88" s="62">
        <v>6.2500000000000003E-6</v>
      </c>
      <c r="V88" s="62" t="s">
        <v>443</v>
      </c>
      <c r="W88" s="62" t="s">
        <v>443</v>
      </c>
      <c r="X88" s="62" t="s">
        <v>443</v>
      </c>
      <c r="Y88" s="62" t="s">
        <v>443</v>
      </c>
      <c r="Z88" s="62" t="s">
        <v>443</v>
      </c>
      <c r="AA88" s="62" t="s">
        <v>443</v>
      </c>
      <c r="AB88" s="62">
        <v>3.1874999999999994E-2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6.5500000000000003E-2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2.2067774799999999E-2</v>
      </c>
      <c r="G90" s="62" t="s">
        <v>444</v>
      </c>
      <c r="H90" s="62" t="s">
        <v>444</v>
      </c>
      <c r="I90" s="62">
        <v>2.3513999999999999E-5</v>
      </c>
      <c r="J90" s="62">
        <v>3.5271000000000002E-5</v>
      </c>
      <c r="K90" s="62">
        <v>4.3108999999999997E-5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1.1107914900000003E-4</v>
      </c>
      <c r="Y90" s="62">
        <v>1.1107914900000003E-4</v>
      </c>
      <c r="Z90" s="62">
        <v>1.1107914900000003E-4</v>
      </c>
      <c r="AA90" s="62">
        <v>5.5329991200000009E-4</v>
      </c>
      <c r="AB90" s="62">
        <v>8.8653735900000015E-4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3.0694019999999999E-2</v>
      </c>
      <c r="F91" s="62">
        <v>0.32316783999999998</v>
      </c>
      <c r="G91" s="62" t="s">
        <v>444</v>
      </c>
      <c r="H91" s="62">
        <v>6.8790400000000015E-2</v>
      </c>
      <c r="I91" s="62">
        <v>0.61879817999999998</v>
      </c>
      <c r="J91" s="62">
        <v>0.77698824</v>
      </c>
      <c r="K91" s="62">
        <v>0.80966150999999997</v>
      </c>
      <c r="L91" s="62">
        <v>2.0139839999999999E-3</v>
      </c>
      <c r="M91" s="62">
        <v>0.93691115000000003</v>
      </c>
      <c r="N91" s="62">
        <v>2.5848488288000002</v>
      </c>
      <c r="O91" s="62">
        <v>4.9690704E-3</v>
      </c>
      <c r="P91" s="62">
        <v>1.8958660000000001E-4</v>
      </c>
      <c r="Q91" s="62">
        <v>4.3876621599999999E-3</v>
      </c>
      <c r="R91" s="62">
        <v>5.1439001599999999E-2</v>
      </c>
      <c r="S91" s="62">
        <v>1.5533783999999999</v>
      </c>
      <c r="T91" s="62" t="s">
        <v>444</v>
      </c>
      <c r="U91" s="62" t="s">
        <v>444</v>
      </c>
      <c r="V91" s="62" t="s">
        <v>444</v>
      </c>
      <c r="W91" s="62">
        <v>1.6576000000000002E-6</v>
      </c>
      <c r="X91" s="62">
        <v>1.8399359999999999E-3</v>
      </c>
      <c r="Y91" s="62">
        <v>7.4591999999999996E-4</v>
      </c>
      <c r="Z91" s="62">
        <v>7.4591999999999996E-4</v>
      </c>
      <c r="AA91" s="62">
        <v>7.4591999999999996E-4</v>
      </c>
      <c r="AB91" s="62">
        <v>4.0776959999999996E-3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1.0814355922134118</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5.2043668880000005E-2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52.043668880000006</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1.9748000000000002E-2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203.3964</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6.7708087910073073E-2</v>
      </c>
      <c r="F99" s="62">
        <v>1.4300231530620744</v>
      </c>
      <c r="G99" s="62" t="s">
        <v>443</v>
      </c>
      <c r="H99" s="62">
        <v>1.2447671190164447</v>
      </c>
      <c r="I99" s="62">
        <v>3.2929999670835326E-2</v>
      </c>
      <c r="J99" s="62">
        <v>5.0599755591771357E-2</v>
      </c>
      <c r="K99" s="62">
        <v>0.11083755986768963</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120.47560855183654</v>
      </c>
      <c r="AL99" s="40" t="s">
        <v>245</v>
      </c>
    </row>
    <row r="100" spans="1:38" ht="26.25" customHeight="1" thickBot="1" x14ac:dyDescent="0.25">
      <c r="A100" s="60" t="s">
        <v>243</v>
      </c>
      <c r="B100" s="60" t="s">
        <v>246</v>
      </c>
      <c r="C100" s="61" t="s">
        <v>408</v>
      </c>
      <c r="D100" s="74"/>
      <c r="E100" s="67">
        <v>6.8177629832657793E-2</v>
      </c>
      <c r="F100" s="62">
        <v>1.1030697783917707</v>
      </c>
      <c r="G100" s="62" t="s">
        <v>443</v>
      </c>
      <c r="H100" s="62">
        <v>1.0839587925070466</v>
      </c>
      <c r="I100" s="62">
        <v>1.4702525230334709E-2</v>
      </c>
      <c r="J100" s="62">
        <v>2.2053787845502069E-2</v>
      </c>
      <c r="K100" s="62">
        <v>4.819161047720822E-2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163.36139144816346</v>
      </c>
      <c r="AL100" s="40" t="s">
        <v>245</v>
      </c>
    </row>
    <row r="101" spans="1:38" ht="26.25" customHeight="1" thickBot="1" x14ac:dyDescent="0.25">
      <c r="A101" s="60" t="s">
        <v>243</v>
      </c>
      <c r="B101" s="60" t="s">
        <v>247</v>
      </c>
      <c r="C101" s="61" t="s">
        <v>248</v>
      </c>
      <c r="D101" s="74"/>
      <c r="E101" s="67">
        <v>3.4457887816499985E-2</v>
      </c>
      <c r="F101" s="62">
        <v>0.38034278100000002</v>
      </c>
      <c r="G101" s="62" t="s">
        <v>443</v>
      </c>
      <c r="H101" s="62">
        <v>1.3950026904809996</v>
      </c>
      <c r="I101" s="62">
        <v>2.2505490000000003E-2</v>
      </c>
      <c r="J101" s="62">
        <v>6.7516469999999995E-2</v>
      </c>
      <c r="K101" s="62">
        <v>0.15753843000000003</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2250.549</v>
      </c>
      <c r="AL101" s="40" t="s">
        <v>245</v>
      </c>
    </row>
    <row r="102" spans="1:38" ht="26.25" customHeight="1" thickBot="1" x14ac:dyDescent="0.25">
      <c r="A102" s="60" t="s">
        <v>243</v>
      </c>
      <c r="B102" s="60" t="s">
        <v>249</v>
      </c>
      <c r="C102" s="61" t="s">
        <v>386</v>
      </c>
      <c r="D102" s="74"/>
      <c r="E102" s="67">
        <v>5.9181413463016788E-4</v>
      </c>
      <c r="F102" s="62">
        <v>0.123034531</v>
      </c>
      <c r="G102" s="62" t="s">
        <v>443</v>
      </c>
      <c r="H102" s="62">
        <v>1.072493643465704</v>
      </c>
      <c r="I102" s="62">
        <v>1.125858E-3</v>
      </c>
      <c r="J102" s="62">
        <v>2.4686560000000003E-2</v>
      </c>
      <c r="K102" s="62">
        <v>0.16877288999999998</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170.97499999999999</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6.0544861621680693E-3</v>
      </c>
      <c r="F104" s="62">
        <v>0.13304238070588237</v>
      </c>
      <c r="G104" s="62" t="s">
        <v>443</v>
      </c>
      <c r="H104" s="62">
        <v>0.19429136638057143</v>
      </c>
      <c r="I104" s="62">
        <v>2.454656470588235E-3</v>
      </c>
      <c r="J104" s="62">
        <v>7.3639694117647063E-3</v>
      </c>
      <c r="K104" s="62">
        <v>1.7182595294117649E-2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245.46564705882352</v>
      </c>
      <c r="AL104" s="40" t="s">
        <v>245</v>
      </c>
    </row>
    <row r="105" spans="1:38" ht="26.25" customHeight="1" thickBot="1" x14ac:dyDescent="0.25">
      <c r="A105" s="60" t="s">
        <v>243</v>
      </c>
      <c r="B105" s="60" t="s">
        <v>254</v>
      </c>
      <c r="C105" s="61" t="s">
        <v>255</v>
      </c>
      <c r="D105" s="74"/>
      <c r="E105" s="67">
        <v>2.0155639783134924E-2</v>
      </c>
      <c r="F105" s="67">
        <v>0.50697105499999995</v>
      </c>
      <c r="G105" s="67" t="s">
        <v>443</v>
      </c>
      <c r="H105" s="67">
        <v>0.54659732411259909</v>
      </c>
      <c r="I105" s="67">
        <v>4.56085E-3</v>
      </c>
      <c r="J105" s="67">
        <v>7.1670500000000003E-3</v>
      </c>
      <c r="K105" s="67">
        <v>1.56372E-2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65.155000000000001</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5.2565423952498538E-2</v>
      </c>
      <c r="F107" s="62">
        <v>0.72471246046614146</v>
      </c>
      <c r="G107" s="62" t="s">
        <v>443</v>
      </c>
      <c r="H107" s="62">
        <v>0.64106962689894964</v>
      </c>
      <c r="I107" s="62">
        <v>1.3176590190293481E-2</v>
      </c>
      <c r="J107" s="62">
        <v>0.17568786920391305</v>
      </c>
      <c r="K107" s="62">
        <v>0.83451737871858711</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4392.1967300978267</v>
      </c>
      <c r="AL107" s="40" t="s">
        <v>245</v>
      </c>
    </row>
    <row r="108" spans="1:38" ht="26.25" customHeight="1" thickBot="1" x14ac:dyDescent="0.25">
      <c r="A108" s="60" t="s">
        <v>243</v>
      </c>
      <c r="B108" s="60" t="s">
        <v>259</v>
      </c>
      <c r="C108" s="61" t="s">
        <v>380</v>
      </c>
      <c r="D108" s="74"/>
      <c r="E108" s="67">
        <v>6.0132737537562525E-4</v>
      </c>
      <c r="F108" s="62">
        <v>8.7431698748296309E-3</v>
      </c>
      <c r="G108" s="62" t="s">
        <v>443</v>
      </c>
      <c r="H108" s="62">
        <v>1.2574261765215672E-2</v>
      </c>
      <c r="I108" s="62">
        <v>1.6191055323758576E-4</v>
      </c>
      <c r="J108" s="62">
        <v>1.6191055323758576E-3</v>
      </c>
      <c r="K108" s="62">
        <v>3.2382110647517152E-3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80.95527661879288</v>
      </c>
      <c r="AL108" s="40" t="s">
        <v>245</v>
      </c>
    </row>
    <row r="109" spans="1:38" ht="26.25" customHeight="1" thickBot="1" x14ac:dyDescent="0.25">
      <c r="A109" s="60" t="s">
        <v>243</v>
      </c>
      <c r="B109" s="60" t="s">
        <v>260</v>
      </c>
      <c r="C109" s="61" t="s">
        <v>381</v>
      </c>
      <c r="D109" s="74"/>
      <c r="E109" s="67">
        <v>8.317506306377738E-4</v>
      </c>
      <c r="F109" s="62">
        <v>1.4812464018502466E-2</v>
      </c>
      <c r="G109" s="62" t="s">
        <v>443</v>
      </c>
      <c r="H109" s="62">
        <v>2.3928825835271336E-2</v>
      </c>
      <c r="I109" s="62">
        <v>6.0582674922300477E-4</v>
      </c>
      <c r="J109" s="62">
        <v>3.3320471207265259E-3</v>
      </c>
      <c r="K109" s="62">
        <v>3.3320471207265259E-3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30.291337461150238</v>
      </c>
      <c r="AL109" s="40" t="s">
        <v>245</v>
      </c>
    </row>
    <row r="110" spans="1:38" ht="26.25" customHeight="1" thickBot="1" x14ac:dyDescent="0.25">
      <c r="A110" s="60" t="s">
        <v>243</v>
      </c>
      <c r="B110" s="60" t="s">
        <v>261</v>
      </c>
      <c r="C110" s="61" t="s">
        <v>382</v>
      </c>
      <c r="D110" s="74"/>
      <c r="E110" s="67">
        <v>6.2417456897448603E-4</v>
      </c>
      <c r="F110" s="62">
        <v>2.8877237697070721E-2</v>
      </c>
      <c r="G110" s="62" t="s">
        <v>443</v>
      </c>
      <c r="H110" s="62">
        <v>1.7200785223080398E-2</v>
      </c>
      <c r="I110" s="62">
        <v>1.3026309304356046E-3</v>
      </c>
      <c r="J110" s="62">
        <v>9.4830899550222142E-3</v>
      </c>
      <c r="K110" s="62">
        <v>9.4830899550222142E-3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59.053655822230517</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0.41759520000000006</v>
      </c>
      <c r="F112" s="62" t="s">
        <v>443</v>
      </c>
      <c r="G112" s="62" t="s">
        <v>443</v>
      </c>
      <c r="H112" s="62">
        <v>1.1497597199999998</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6">
        <v>10439880.000000002</v>
      </c>
      <c r="AL112" s="40" t="s">
        <v>418</v>
      </c>
    </row>
    <row r="113" spans="1:38" ht="26.25" customHeight="1" thickBot="1" x14ac:dyDescent="0.25">
      <c r="A113" s="60" t="s">
        <v>263</v>
      </c>
      <c r="B113" s="75" t="s">
        <v>266</v>
      </c>
      <c r="C113" s="76" t="s">
        <v>267</v>
      </c>
      <c r="D113" s="62"/>
      <c r="E113" s="62">
        <v>0.91984875534348887</v>
      </c>
      <c r="F113" s="62">
        <v>0.871283436267422</v>
      </c>
      <c r="G113" s="62" t="s">
        <v>443</v>
      </c>
      <c r="H113" s="62">
        <v>3.0619642365689126</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v>22996.218883587218</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v>0.73249492323156218</v>
      </c>
      <c r="F116" s="62">
        <v>5.0965658579274931E-2</v>
      </c>
      <c r="G116" s="62" t="s">
        <v>443</v>
      </c>
      <c r="H116" s="62">
        <v>1.7439691631401266</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v>18312.373080789057</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7.7700000000000005E-2</v>
      </c>
      <c r="J119" s="167">
        <v>2.0202</v>
      </c>
      <c r="K119" s="167">
        <v>2.0202</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1295000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0.19502724492461293</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442</v>
      </c>
      <c r="AG121" s="62" t="s">
        <v>442</v>
      </c>
      <c r="AH121" s="62" t="s">
        <v>442</v>
      </c>
      <c r="AI121" s="62" t="s">
        <v>442</v>
      </c>
      <c r="AJ121" s="62" t="s">
        <v>442</v>
      </c>
      <c r="AK121" s="62">
        <v>1295000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5.7046725155801399E-2</v>
      </c>
      <c r="G125" s="62" t="s">
        <v>443</v>
      </c>
      <c r="H125" s="62" t="s">
        <v>443</v>
      </c>
      <c r="I125" s="62">
        <v>5.2156748716160207E-6</v>
      </c>
      <c r="J125" s="62">
        <v>3.461311505708814E-5</v>
      </c>
      <c r="K125" s="62">
        <v>7.317749895630964E-5</v>
      </c>
      <c r="L125" s="62" t="s">
        <v>443</v>
      </c>
      <c r="M125" s="62" t="s">
        <v>443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158.05075368533397</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157"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t="s">
        <v>442</v>
      </c>
      <c r="F131" s="62" t="s">
        <v>442</v>
      </c>
      <c r="G131" s="62" t="s">
        <v>442</v>
      </c>
      <c r="H131" s="62" t="s">
        <v>442</v>
      </c>
      <c r="I131" s="62" t="s">
        <v>442</v>
      </c>
      <c r="J131" s="62" t="s">
        <v>442</v>
      </c>
      <c r="K131" s="62" t="s">
        <v>442</v>
      </c>
      <c r="L131" s="62" t="s">
        <v>442</v>
      </c>
      <c r="M131" s="62" t="s">
        <v>442</v>
      </c>
      <c r="N131" s="62" t="s">
        <v>442</v>
      </c>
      <c r="O131" s="62" t="s">
        <v>442</v>
      </c>
      <c r="P131" s="62" t="s">
        <v>442</v>
      </c>
      <c r="Q131" s="62" t="s">
        <v>442</v>
      </c>
      <c r="R131" s="62" t="s">
        <v>442</v>
      </c>
      <c r="S131" s="62" t="s">
        <v>442</v>
      </c>
      <c r="T131" s="62" t="s">
        <v>442</v>
      </c>
      <c r="U131" s="62" t="s">
        <v>442</v>
      </c>
      <c r="V131" s="62" t="s">
        <v>442</v>
      </c>
      <c r="W131" s="62" t="s">
        <v>442</v>
      </c>
      <c r="X131" s="62" t="s">
        <v>442</v>
      </c>
      <c r="Y131" s="62" t="s">
        <v>442</v>
      </c>
      <c r="Z131" s="62" t="s">
        <v>442</v>
      </c>
      <c r="AA131" s="62" t="s">
        <v>442</v>
      </c>
      <c r="AB131" s="62" t="s">
        <v>442</v>
      </c>
      <c r="AC131" s="62" t="s">
        <v>442</v>
      </c>
      <c r="AD131" s="157" t="s">
        <v>442</v>
      </c>
      <c r="AE131" s="158"/>
      <c r="AF131" s="159" t="s">
        <v>442</v>
      </c>
      <c r="AG131" s="62" t="s">
        <v>442</v>
      </c>
      <c r="AH131" s="62" t="s">
        <v>442</v>
      </c>
      <c r="AI131" s="62" t="s">
        <v>442</v>
      </c>
      <c r="AJ131" s="62" t="s">
        <v>442</v>
      </c>
      <c r="AK131" s="62" t="s">
        <v>442</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159"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5.2788000000000002E-2</v>
      </c>
      <c r="F135" s="62">
        <v>2.0417999999999999E-2</v>
      </c>
      <c r="G135" s="62">
        <v>1.8259999999999999E-3</v>
      </c>
      <c r="H135" s="62" t="s">
        <v>444</v>
      </c>
      <c r="I135" s="62">
        <v>6.9554000000000005E-2</v>
      </c>
      <c r="J135" s="62">
        <v>7.4866000000000002E-2</v>
      </c>
      <c r="K135" s="62">
        <v>7.7023999999999995E-2</v>
      </c>
      <c r="L135" s="62">
        <v>2.9212680000000001E-2</v>
      </c>
      <c r="M135" s="62">
        <v>0.92677799999999999</v>
      </c>
      <c r="N135" s="62">
        <v>8.1340000000000006E-3</v>
      </c>
      <c r="O135" s="62">
        <v>1.66E-3</v>
      </c>
      <c r="P135" s="62" t="s">
        <v>444</v>
      </c>
      <c r="Q135" s="62">
        <v>6.8060000000000004E-3</v>
      </c>
      <c r="R135" s="62">
        <v>1.66E-4</v>
      </c>
      <c r="S135" s="62">
        <v>3.32E-3</v>
      </c>
      <c r="T135" s="62" t="s">
        <v>444</v>
      </c>
      <c r="U135" s="62">
        <v>1.1620000000000001E-3</v>
      </c>
      <c r="V135" s="62">
        <v>0.29099799999999998</v>
      </c>
      <c r="W135" s="62">
        <v>0.16600000000000001</v>
      </c>
      <c r="X135" s="62">
        <v>3.8677999999999997E-2</v>
      </c>
      <c r="Y135" s="62">
        <v>7.6857999999999996E-2</v>
      </c>
      <c r="Z135" s="62">
        <v>9.4287999999999997E-2</v>
      </c>
      <c r="AA135" s="62" t="s">
        <v>444</v>
      </c>
      <c r="AB135" s="62">
        <v>0.20982400000000001</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2.298132E-4</v>
      </c>
      <c r="G136" s="62" t="s">
        <v>443</v>
      </c>
      <c r="H136" s="62">
        <v>0.50234377093711491</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15320.88</v>
      </c>
      <c r="AL136" s="40" t="s">
        <v>416</v>
      </c>
    </row>
    <row r="137" spans="1:38" ht="26.25" customHeight="1" thickBot="1" x14ac:dyDescent="0.25">
      <c r="A137" s="60" t="s">
        <v>288</v>
      </c>
      <c r="B137" s="60" t="s">
        <v>315</v>
      </c>
      <c r="C137" s="61" t="s">
        <v>316</v>
      </c>
      <c r="D137" s="62"/>
      <c r="E137" s="62" t="s">
        <v>443</v>
      </c>
      <c r="F137" s="62">
        <v>1.0867349999999999E-3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72449</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26.945145051750604</v>
      </c>
      <c r="F141" s="16">
        <f t="shared" ref="F141:AD141" si="0">SUM(F14:F140)</f>
        <v>33.238204016438615</v>
      </c>
      <c r="G141" s="16">
        <f t="shared" si="0"/>
        <v>87.496654226472316</v>
      </c>
      <c r="H141" s="16">
        <f t="shared" si="0"/>
        <v>12.836636285829668</v>
      </c>
      <c r="I141" s="16">
        <f t="shared" si="0"/>
        <v>23.778939506879624</v>
      </c>
      <c r="J141" s="16">
        <f t="shared" si="0"/>
        <v>35.509520225942673</v>
      </c>
      <c r="K141" s="16">
        <f t="shared" si="0"/>
        <v>44.832309326156789</v>
      </c>
      <c r="L141" s="16">
        <f t="shared" si="0"/>
        <v>2.4061534947289664</v>
      </c>
      <c r="M141" s="16">
        <f t="shared" si="0"/>
        <v>89.142282486719751</v>
      </c>
      <c r="N141" s="16">
        <f t="shared" si="0"/>
        <v>193.48410247403538</v>
      </c>
      <c r="O141" s="16">
        <f t="shared" si="0"/>
        <v>1.6214948606879642</v>
      </c>
      <c r="P141" s="16">
        <f t="shared" si="0"/>
        <v>0.7792520568459631</v>
      </c>
      <c r="Q141" s="16">
        <f t="shared" si="0"/>
        <v>2.0257463334270298</v>
      </c>
      <c r="R141" s="16">
        <f>SUM(R14:R140)</f>
        <v>4.2606198308646395</v>
      </c>
      <c r="S141" s="16">
        <f t="shared" si="0"/>
        <v>3.747503938377188</v>
      </c>
      <c r="T141" s="16">
        <f t="shared" si="0"/>
        <v>2.6706090166273886</v>
      </c>
      <c r="U141" s="16">
        <f t="shared" si="0"/>
        <v>2.1103092322939823</v>
      </c>
      <c r="V141" s="16">
        <f t="shared" si="0"/>
        <v>20.062327504371968</v>
      </c>
      <c r="W141" s="16">
        <f t="shared" si="0"/>
        <v>13.339628433231418</v>
      </c>
      <c r="X141" s="16">
        <f t="shared" si="0"/>
        <v>1.3153514769421171</v>
      </c>
      <c r="Y141" s="16">
        <f t="shared" si="0"/>
        <v>1.4161534959575568</v>
      </c>
      <c r="Z141" s="16">
        <f t="shared" si="0"/>
        <v>0.58965793859347959</v>
      </c>
      <c r="AA141" s="16">
        <f t="shared" si="0"/>
        <v>0.69986909125620378</v>
      </c>
      <c r="AB141" s="16">
        <f t="shared" si="0"/>
        <v>4.415611322749359</v>
      </c>
      <c r="AC141" s="16">
        <f t="shared" si="0"/>
        <v>39.189385218011211</v>
      </c>
      <c r="AD141" s="16">
        <f t="shared" si="0"/>
        <v>416.50723206917746</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26.945145051750604</v>
      </c>
      <c r="F152" s="11">
        <f t="shared" ref="F152:AD152" si="1">SUM(F$141, F$151, IF(AND(ISNUMBER(SEARCH($B$4,"AT|BE|CH|GB|IE|LT|LU|NL")),SUM(F$143:F$149)&gt;0),SUM(F$143:F$149)-SUM(F$27:F$33),0))</f>
        <v>33.238204016438615</v>
      </c>
      <c r="G152" s="11">
        <f t="shared" si="1"/>
        <v>87.496654226472316</v>
      </c>
      <c r="H152" s="11">
        <f t="shared" si="1"/>
        <v>12.836636285829668</v>
      </c>
      <c r="I152" s="11">
        <f t="shared" si="1"/>
        <v>23.778939506879624</v>
      </c>
      <c r="J152" s="11">
        <f t="shared" si="1"/>
        <v>35.509520225942673</v>
      </c>
      <c r="K152" s="11">
        <f t="shared" si="1"/>
        <v>44.832309326156789</v>
      </c>
      <c r="L152" s="11">
        <f t="shared" si="1"/>
        <v>2.4061534947289664</v>
      </c>
      <c r="M152" s="11">
        <f t="shared" si="1"/>
        <v>89.142282486719751</v>
      </c>
      <c r="N152" s="11">
        <f t="shared" si="1"/>
        <v>193.48410247403538</v>
      </c>
      <c r="O152" s="11">
        <f t="shared" si="1"/>
        <v>1.6214948606879642</v>
      </c>
      <c r="P152" s="11">
        <f t="shared" si="1"/>
        <v>0.7792520568459631</v>
      </c>
      <c r="Q152" s="11">
        <f t="shared" si="1"/>
        <v>2.0257463334270298</v>
      </c>
      <c r="R152" s="11">
        <f t="shared" si="1"/>
        <v>4.2606198308646395</v>
      </c>
      <c r="S152" s="11">
        <f t="shared" si="1"/>
        <v>3.747503938377188</v>
      </c>
      <c r="T152" s="11">
        <f t="shared" si="1"/>
        <v>2.6706090166273886</v>
      </c>
      <c r="U152" s="11">
        <f t="shared" si="1"/>
        <v>2.1103092322939823</v>
      </c>
      <c r="V152" s="11">
        <f t="shared" si="1"/>
        <v>20.062327504371968</v>
      </c>
      <c r="W152" s="11">
        <f t="shared" si="1"/>
        <v>13.339628433231418</v>
      </c>
      <c r="X152" s="11">
        <f t="shared" si="1"/>
        <v>1.3153514769421171</v>
      </c>
      <c r="Y152" s="11">
        <f t="shared" si="1"/>
        <v>1.4161534959575568</v>
      </c>
      <c r="Z152" s="11">
        <f t="shared" si="1"/>
        <v>0.58965793859347959</v>
      </c>
      <c r="AA152" s="11">
        <f t="shared" si="1"/>
        <v>0.69986909125620378</v>
      </c>
      <c r="AB152" s="11">
        <f t="shared" si="1"/>
        <v>4.415611322749359</v>
      </c>
      <c r="AC152" s="11">
        <f t="shared" si="1"/>
        <v>39.189385218011211</v>
      </c>
      <c r="AD152" s="11">
        <f t="shared" si="1"/>
        <v>416.50723206917746</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26.945145051750604</v>
      </c>
      <c r="F154" s="11">
        <f>SUM(F$141, F$153, -1 * IF(OR($B$6=2005,$B$6&gt;=2020),SUM(F$99:F$122),0), IF(AND(ISNUMBER(SEARCH($B$4,"AT|BE|CH|GB|IE|LT|LU|NL")),SUM(F$143:F$149)&gt;0),SUM(F$143:F$149)-SUM(F$27:F$33),0))</f>
        <v>33.238204016438615</v>
      </c>
      <c r="G154" s="11">
        <f>SUM(G$141, G$153, IF(AND(ISNUMBER(SEARCH($B$4,"AT|BE|CH|GB|IE|LT|LU|NL")),SUM(G$143:G$149)&gt;0),SUM(G$143:G$149)-SUM(G$27:G$33),0))</f>
        <v>87.496654226472316</v>
      </c>
      <c r="H154" s="11">
        <f>SUM(H$141, H$153, IF(AND(ISNUMBER(SEARCH($B$4,"AT|BE|CH|GB|IE|LT|LU|NL")),SUM(H$143:H$149)&gt;0),SUM(H$143:H$149)-SUM(H$27:H$33),0))</f>
        <v>12.836636285829668</v>
      </c>
      <c r="I154" s="11">
        <f t="shared" ref="I154:AD154" si="2">SUM(I$141, I$153, IF(AND(ISNUMBER(SEARCH($B$4,"AT|BE|CH|GB|IE|LT|LU|NL")),SUM(I$143:I$149)&gt;0),SUM(I$143:I$149)-SUM(I$27:I$33),0))</f>
        <v>23.778939506879624</v>
      </c>
      <c r="J154" s="11">
        <f t="shared" si="2"/>
        <v>35.509520225942673</v>
      </c>
      <c r="K154" s="11">
        <f t="shared" si="2"/>
        <v>44.832309326156789</v>
      </c>
      <c r="L154" s="11">
        <f t="shared" si="2"/>
        <v>2.4061534947289664</v>
      </c>
      <c r="M154" s="11">
        <f t="shared" si="2"/>
        <v>89.142282486719751</v>
      </c>
      <c r="N154" s="11">
        <f t="shared" si="2"/>
        <v>193.48410247403538</v>
      </c>
      <c r="O154" s="11">
        <f t="shared" si="2"/>
        <v>1.6214948606879642</v>
      </c>
      <c r="P154" s="11">
        <f t="shared" si="2"/>
        <v>0.7792520568459631</v>
      </c>
      <c r="Q154" s="11">
        <f t="shared" si="2"/>
        <v>2.0257463334270298</v>
      </c>
      <c r="R154" s="11">
        <f t="shared" si="2"/>
        <v>4.2606198308646395</v>
      </c>
      <c r="S154" s="11">
        <f t="shared" si="2"/>
        <v>3.747503938377188</v>
      </c>
      <c r="T154" s="11">
        <f t="shared" si="2"/>
        <v>2.6706090166273886</v>
      </c>
      <c r="U154" s="11">
        <f t="shared" si="2"/>
        <v>2.1103092322939823</v>
      </c>
      <c r="V154" s="11">
        <f t="shared" si="2"/>
        <v>20.062327504371968</v>
      </c>
      <c r="W154" s="11">
        <f t="shared" si="2"/>
        <v>13.339628433231418</v>
      </c>
      <c r="X154" s="11">
        <f t="shared" si="2"/>
        <v>1.3153514769421171</v>
      </c>
      <c r="Y154" s="11">
        <f t="shared" si="2"/>
        <v>1.4161534959575568</v>
      </c>
      <c r="Z154" s="11">
        <f t="shared" si="2"/>
        <v>0.58965793859347959</v>
      </c>
      <c r="AA154" s="11">
        <f t="shared" si="2"/>
        <v>0.69986909125620378</v>
      </c>
      <c r="AB154" s="11">
        <f t="shared" si="2"/>
        <v>4.415611322749359</v>
      </c>
      <c r="AC154" s="11">
        <f t="shared" si="2"/>
        <v>39.189385218011211</v>
      </c>
      <c r="AD154" s="11">
        <f t="shared" si="2"/>
        <v>416.50723206917746</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7.7845152119701E-2</v>
      </c>
      <c r="F157" s="98">
        <v>0.36976447256857975</v>
      </c>
      <c r="G157" s="98">
        <v>1.946128802992525E-2</v>
      </c>
      <c r="H157" s="98" t="s">
        <v>443</v>
      </c>
      <c r="I157" s="98" t="s">
        <v>443</v>
      </c>
      <c r="J157" s="98" t="s">
        <v>443</v>
      </c>
      <c r="K157" s="98" t="s">
        <v>443</v>
      </c>
      <c r="L157" s="98" t="s">
        <v>443</v>
      </c>
      <c r="M157" s="98">
        <v>23.353545635910297</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836.83538528678582</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t="s">
        <v>444</v>
      </c>
      <c r="F163" s="102" t="s">
        <v>444</v>
      </c>
      <c r="G163" s="102" t="s">
        <v>444</v>
      </c>
      <c r="H163" s="102" t="s">
        <v>444</v>
      </c>
      <c r="I163" s="102">
        <v>2.5841969999999999E-2</v>
      </c>
      <c r="J163" s="102">
        <v>3.1584630000000002E-2</v>
      </c>
      <c r="K163" s="102">
        <v>4.8812609999999999E-2</v>
      </c>
      <c r="L163" s="102">
        <v>2.3257772999999999E-3</v>
      </c>
      <c r="M163" s="102" t="s">
        <v>444</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t="s">
        <v>444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AF22:AK22 E141:AD141 E16 AF88:AK90 AK14 AG15 AK15 AF16:AJ16 AK17 AG18 AK18 AK19 AK20 AK21 AF26:AJ26 AK23 AF37:AK38 AH34 AJ34:AK34 AF35:AG35 AH36 AJ36:AK36 AF40 AK39 AF45:AK46 AG44 AJ44:AK44 AF49:AK51 AG47 AJ47:AK47 AF70:AK71 AK64:AK67 AF78:AJ78 AK75 AF80:AK81 AK79 AF94:AK94 AK92 AF97:AK98 AK96 AF114:AK115 AK111 AF127:AK127 AK122:AK124 AF133:AK135 E152:AD154 AF120:AK120 E159:AK162 E94 AF82:AJ82 E71 E75 AF74:AJ74 AF72:AJ72 AF85:AJ85 AF25:AJ25 E49:E50 AF61:AJ61 AF58:AJ58 AF59:AJ59 AF60:AJ60 AF86:AJ86 E35 AF63:AK63 AF62:AJ62 AF76:AJ76 AF77:AJ77 AF84:AJ84 AF83:AJ83 AF93:AJ93 E98 AF103:AK103 AF102:AJ102 E103 AH43 AJ41:AK41 AF87:AJ87 E45:E46 AF138:AK140 AF137:AJ137 E138:E140 E111 AF110:AJ110 AG42:AH42 AJ42:AK42 E22 E37:E38 AH40:AK40 AE157:AJ157 AE158:AJ158 E164:AK164 AE163:AJ163 AJ43:AK43 AF48:AJ48 E54 AF54:AK54 AF52:AJ52 AF53:AJ53 E63 AF57:AJ57 AF55:AJ55 AF56:AJ56 E66:E69 AF73:AJ73 E79 E81 AF91:AJ91 E96 AF95:AJ95 AF101:AJ101 AF99:AJ99 AF100:AJ100 AF106:AK106 AF104:AJ104 E106 AF105:AJ105 AF109:AJ109 AF107:AJ107 AF108:AJ108 AF112:AJ112 E114:E115 AF113:AJ113 E117:E118 AF117:AK118 AF116:AJ116 E120 E122:E124 AF121:AJ121 AF125:AJ125 E127:E130 AF126:AJ126 E132:E134 AF136:AJ136" unlockedFormula="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L170"/>
  <sheetViews>
    <sheetView zoomScale="80" zoomScaleNormal="80" workbookViewId="0">
      <selection activeCell="AK23" sqref="AK23"/>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1.42578125" style="1" bestFit="1" customWidth="1"/>
    <col min="26" max="30" width="8.5703125" style="1" customWidth="1"/>
    <col min="31" max="31" width="2.140625" style="1" customWidth="1"/>
    <col min="32" max="36" width="8.5703125" style="1" customWidth="1"/>
    <col min="37" max="37" width="11.285156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3" t="s">
        <v>457</v>
      </c>
      <c r="C5" s="27" t="s">
        <v>3</v>
      </c>
      <c r="R5" s="2"/>
      <c r="S5" s="2"/>
      <c r="T5" s="2"/>
      <c r="U5" s="2"/>
      <c r="V5" s="2"/>
    </row>
    <row r="6" spans="1:38" x14ac:dyDescent="0.2">
      <c r="A6" s="26" t="s">
        <v>4</v>
      </c>
      <c r="B6" s="17">
        <v>1992</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34" t="str">
        <f>B4&amp;": "&amp;B5&amp;": "&amp;B6</f>
        <v>MK:  13/02/2026: 1992</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3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3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11.3329325931604</v>
      </c>
      <c r="F14" s="62">
        <v>6.820584579866E-2</v>
      </c>
      <c r="G14" s="62">
        <v>75.831926389809013</v>
      </c>
      <c r="H14" s="62" t="s">
        <v>443</v>
      </c>
      <c r="I14" s="62">
        <v>1.658388629606</v>
      </c>
      <c r="J14" s="62">
        <v>3.9024408781060003</v>
      </c>
      <c r="K14" s="62">
        <v>5.7207362444880001</v>
      </c>
      <c r="L14" s="62">
        <v>2.7578352818768005E-2</v>
      </c>
      <c r="M14" s="62">
        <v>2.0214835774065998</v>
      </c>
      <c r="N14" s="62">
        <v>0.67744351334443198</v>
      </c>
      <c r="O14" s="62">
        <v>8.3026841829840006E-2</v>
      </c>
      <c r="P14" s="62">
        <v>0.1295367583281902</v>
      </c>
      <c r="Q14" s="62">
        <v>0.64485432134315612</v>
      </c>
      <c r="R14" s="62">
        <v>0.41040771148801003</v>
      </c>
      <c r="S14" s="62">
        <v>5.8457176110081999E-2</v>
      </c>
      <c r="T14" s="62">
        <v>1.1074445058778</v>
      </c>
      <c r="U14" s="62">
        <v>2.0014716750589319</v>
      </c>
      <c r="V14" s="62">
        <v>0.62349675581236008</v>
      </c>
      <c r="W14" s="62">
        <v>0.45019494804550003</v>
      </c>
      <c r="X14" s="62">
        <v>5.8605013293181008E-5</v>
      </c>
      <c r="Y14" s="62">
        <v>1.6531068836178999E-3</v>
      </c>
      <c r="Z14" s="62">
        <v>1.2982622616659002E-3</v>
      </c>
      <c r="AA14" s="62">
        <v>1.1152393749842401E-4</v>
      </c>
      <c r="AB14" s="62">
        <v>3.1214980960754049E-3</v>
      </c>
      <c r="AC14" s="62">
        <v>2.9718237088480003E-4</v>
      </c>
      <c r="AD14" s="157">
        <v>1.463734065552E-4</v>
      </c>
      <c r="AE14" s="158"/>
      <c r="AF14" s="172">
        <v>2655.6682422000003</v>
      </c>
      <c r="AG14" s="62">
        <v>44355.577744000002</v>
      </c>
      <c r="AH14" s="62" t="s">
        <v>443</v>
      </c>
      <c r="AI14" s="62" t="s">
        <v>443</v>
      </c>
      <c r="AJ14" s="62" t="s">
        <v>443</v>
      </c>
      <c r="AK14" s="62" t="s">
        <v>443</v>
      </c>
      <c r="AL14" s="40" t="s">
        <v>49</v>
      </c>
    </row>
    <row r="15" spans="1:38" ht="26.25" customHeight="1" thickBot="1" x14ac:dyDescent="0.25">
      <c r="A15" s="60" t="s">
        <v>53</v>
      </c>
      <c r="B15" s="60" t="s">
        <v>54</v>
      </c>
      <c r="C15" s="61" t="s">
        <v>55</v>
      </c>
      <c r="D15" s="62"/>
      <c r="E15" s="62">
        <v>0.16133642280968366</v>
      </c>
      <c r="F15" s="62">
        <v>3.8565177092871644E-3</v>
      </c>
      <c r="G15" s="62">
        <v>0.379725360309139</v>
      </c>
      <c r="H15" s="62" t="s">
        <v>444</v>
      </c>
      <c r="I15" s="62">
        <v>7.7518163419277595E-3</v>
      </c>
      <c r="J15" s="62">
        <v>1.2446678307896128E-2</v>
      </c>
      <c r="K15" s="62">
        <v>1.6359063279536436E-2</v>
      </c>
      <c r="L15" s="62" t="s">
        <v>444</v>
      </c>
      <c r="M15" s="62">
        <v>1.4341191241249277E-2</v>
      </c>
      <c r="N15" s="62">
        <v>4.8829140196282777E-3</v>
      </c>
      <c r="O15" s="62">
        <v>2.68487827028997E-3</v>
      </c>
      <c r="P15" s="62">
        <v>5.3130793221614538E-4</v>
      </c>
      <c r="Q15" s="62">
        <v>3.3948789254338555E-3</v>
      </c>
      <c r="R15" s="62">
        <v>1.6914043222801531E-2</v>
      </c>
      <c r="S15" s="62">
        <v>1.1934321134625763E-2</v>
      </c>
      <c r="T15" s="62">
        <v>0.6107302080832625</v>
      </c>
      <c r="U15" s="62">
        <v>7.518693155760028E-3</v>
      </c>
      <c r="V15" s="62">
        <v>5.2128809843495362E-2</v>
      </c>
      <c r="W15" s="62">
        <v>1.9561924858201535E-3</v>
      </c>
      <c r="X15" s="62">
        <v>5.3333837067462214E-7</v>
      </c>
      <c r="Y15" s="62">
        <v>3.8039925958584745E-6</v>
      </c>
      <c r="Z15" s="62">
        <v>5.0304411344646718E-7</v>
      </c>
      <c r="AA15" s="62">
        <v>5.0304411344646718E-7</v>
      </c>
      <c r="AB15" s="62">
        <v>5.3434191934260313E-6</v>
      </c>
      <c r="AC15" s="62" t="s">
        <v>443</v>
      </c>
      <c r="AD15" s="157" t="s">
        <v>443</v>
      </c>
      <c r="AE15" s="158"/>
      <c r="AF15" s="62">
        <v>782.47699432806132</v>
      </c>
      <c r="AG15" s="62" t="s">
        <v>442</v>
      </c>
      <c r="AH15" s="62">
        <v>797.21729547776101</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1.2503906214958249</v>
      </c>
      <c r="F17" s="62">
        <v>0.2579280062475679</v>
      </c>
      <c r="G17" s="62">
        <v>2.2816967789956206</v>
      </c>
      <c r="H17" s="62" t="s">
        <v>443</v>
      </c>
      <c r="I17" s="62">
        <v>0.29693498867947443</v>
      </c>
      <c r="J17" s="62">
        <v>0.31899487106943064</v>
      </c>
      <c r="K17" s="62">
        <v>0.33615255737272987</v>
      </c>
      <c r="L17" s="62">
        <v>3.4983173675486368E-2</v>
      </c>
      <c r="M17" s="62">
        <v>2.3882863983388027</v>
      </c>
      <c r="N17" s="62">
        <v>0.32857600340601467</v>
      </c>
      <c r="O17" s="62">
        <v>4.4216413979912411E-3</v>
      </c>
      <c r="P17" s="62">
        <v>1.955697294229489E-2</v>
      </c>
      <c r="Q17" s="62">
        <v>9.8527167733138687E-3</v>
      </c>
      <c r="R17" s="62">
        <v>3.3411987584934306E-2</v>
      </c>
      <c r="S17" s="62">
        <v>4.3248596158248172E-2</v>
      </c>
      <c r="T17" s="62">
        <v>3.1877161123270076E-2</v>
      </c>
      <c r="U17" s="62">
        <v>4.5891666779912408E-3</v>
      </c>
      <c r="V17" s="62">
        <v>0.5369333886656934</v>
      </c>
      <c r="W17" s="62">
        <v>0.49982805079567882</v>
      </c>
      <c r="X17" s="62">
        <v>0.11458551897144525</v>
      </c>
      <c r="Y17" s="62">
        <v>0.1685319747520467</v>
      </c>
      <c r="Z17" s="62">
        <v>6.0829417626884666E-2</v>
      </c>
      <c r="AA17" s="62">
        <v>4.7761543801576642E-2</v>
      </c>
      <c r="AB17" s="62">
        <v>0.39170845515195329</v>
      </c>
      <c r="AC17" s="62">
        <v>1.5196807868636498E-3</v>
      </c>
      <c r="AD17" s="157">
        <v>0.41668666736583942</v>
      </c>
      <c r="AE17" s="158"/>
      <c r="AF17" s="159">
        <v>1610.8200000000002</v>
      </c>
      <c r="AG17" s="62">
        <v>2451.0980433284672</v>
      </c>
      <c r="AH17" s="62" t="s">
        <v>443</v>
      </c>
      <c r="AI17" s="62" t="s">
        <v>443</v>
      </c>
      <c r="AJ17" s="62" t="s">
        <v>443</v>
      </c>
      <c r="AK17" s="62" t="s">
        <v>443</v>
      </c>
      <c r="AL17" s="40" t="s">
        <v>49</v>
      </c>
    </row>
    <row r="18" spans="1:38" ht="26.25" customHeight="1" thickBot="1" x14ac:dyDescent="0.25">
      <c r="A18" s="60" t="s">
        <v>53</v>
      </c>
      <c r="B18" s="60" t="s">
        <v>60</v>
      </c>
      <c r="C18" s="61" t="s">
        <v>61</v>
      </c>
      <c r="D18" s="62"/>
      <c r="E18" s="62">
        <v>0.61987537049999997</v>
      </c>
      <c r="F18" s="62">
        <v>0.1773056885</v>
      </c>
      <c r="G18" s="62">
        <v>1.6750250995</v>
      </c>
      <c r="H18" s="62" t="s">
        <v>443</v>
      </c>
      <c r="I18" s="62">
        <v>0.20949133</v>
      </c>
      <c r="J18" s="62">
        <v>0.22596375999999999</v>
      </c>
      <c r="K18" s="62">
        <v>0.23877565000000001</v>
      </c>
      <c r="L18" s="62">
        <v>1.9271241440000003E-2</v>
      </c>
      <c r="M18" s="62">
        <v>1.7429945309999999</v>
      </c>
      <c r="N18" s="62">
        <v>0.24530346868</v>
      </c>
      <c r="O18" s="62">
        <v>3.2980326509999998E-3</v>
      </c>
      <c r="P18" s="62">
        <v>1.4530066019999999E-2</v>
      </c>
      <c r="Q18" s="62">
        <v>7.3388132549999999E-3</v>
      </c>
      <c r="R18" s="62">
        <v>2.4826866700000002E-2</v>
      </c>
      <c r="S18" s="62">
        <v>3.2159768870000001E-2</v>
      </c>
      <c r="T18" s="62">
        <v>2.3798238867999998E-2</v>
      </c>
      <c r="U18" s="62">
        <v>3.3595079349999996E-3</v>
      </c>
      <c r="V18" s="62">
        <v>0.3831961465</v>
      </c>
      <c r="W18" s="62">
        <v>0.3723723619</v>
      </c>
      <c r="X18" s="62">
        <v>8.4400391150000004E-2</v>
      </c>
      <c r="Y18" s="62">
        <v>0.11666953049999999</v>
      </c>
      <c r="Z18" s="62">
        <v>4.4382283449999997E-2</v>
      </c>
      <c r="AA18" s="62">
        <v>3.4746657750000007E-2</v>
      </c>
      <c r="AB18" s="62">
        <v>0.28019886285000001</v>
      </c>
      <c r="AC18" s="62">
        <v>1.1347674E-3</v>
      </c>
      <c r="AD18" s="157">
        <v>0.31114590000000003</v>
      </c>
      <c r="AE18" s="158"/>
      <c r="AF18" s="159">
        <v>591.10850000000005</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0.31439944471000003</v>
      </c>
      <c r="F19" s="62">
        <v>1.5355788975999998E-2</v>
      </c>
      <c r="G19" s="62">
        <v>2.9180629999999999E-2</v>
      </c>
      <c r="H19" s="62" t="s">
        <v>443</v>
      </c>
      <c r="I19" s="62">
        <v>1.230034916E-2</v>
      </c>
      <c r="J19" s="62">
        <v>1.230417659E-2</v>
      </c>
      <c r="K19" s="62">
        <v>1.2307153480000001E-2</v>
      </c>
      <c r="L19" s="62">
        <v>6.8654146662400009E-3</v>
      </c>
      <c r="M19" s="62">
        <v>4.083551237E-2</v>
      </c>
      <c r="N19" s="62">
        <v>1.0600386E-4</v>
      </c>
      <c r="O19" s="62">
        <v>4.4418119999999999E-6</v>
      </c>
      <c r="P19" s="62">
        <v>7.6886152999999994E-5</v>
      </c>
      <c r="Q19" s="62">
        <v>2.0082709999999997E-5</v>
      </c>
      <c r="R19" s="62">
        <v>1.2828534499999999E-4</v>
      </c>
      <c r="S19" s="62">
        <v>1.4224084500000001E-4</v>
      </c>
      <c r="T19" s="62">
        <v>1.0430278000000001E-5</v>
      </c>
      <c r="U19" s="62">
        <v>6.8164796000000011E-5</v>
      </c>
      <c r="V19" s="62">
        <v>1.7853963E-2</v>
      </c>
      <c r="W19" s="62">
        <v>9.4413921000000001E-4</v>
      </c>
      <c r="X19" s="62">
        <v>1.1835196849999999E-3</v>
      </c>
      <c r="Y19" s="62">
        <v>9.2158634029999992E-3</v>
      </c>
      <c r="Z19" s="62">
        <v>1.0517045990000001E-3</v>
      </c>
      <c r="AA19" s="62">
        <v>9.2694899500000007E-4</v>
      </c>
      <c r="AB19" s="62">
        <v>1.2315692099999999E-2</v>
      </c>
      <c r="AC19" s="62">
        <v>2.6366739999999997E-7</v>
      </c>
      <c r="AD19" s="157">
        <v>7.2295900000000007E-5</v>
      </c>
      <c r="AE19" s="158"/>
      <c r="AF19" s="159">
        <v>612.721</v>
      </c>
      <c r="AG19" s="62">
        <v>0.42526999999999998</v>
      </c>
      <c r="AH19" s="62" t="s">
        <v>443</v>
      </c>
      <c r="AI19" s="62" t="s">
        <v>443</v>
      </c>
      <c r="AJ19" s="62" t="s">
        <v>443</v>
      </c>
      <c r="AK19" s="62" t="s">
        <v>443</v>
      </c>
      <c r="AL19" s="40" t="s">
        <v>49</v>
      </c>
    </row>
    <row r="20" spans="1:38" ht="26.25" customHeight="1" thickBot="1" x14ac:dyDescent="0.25">
      <c r="A20" s="60" t="s">
        <v>53</v>
      </c>
      <c r="B20" s="60" t="s">
        <v>64</v>
      </c>
      <c r="C20" s="61" t="s">
        <v>65</v>
      </c>
      <c r="D20" s="62"/>
      <c r="E20" s="62">
        <v>6.3998417400000004E-3</v>
      </c>
      <c r="F20" s="62">
        <v>3.2971544400000003E-4</v>
      </c>
      <c r="G20" s="62">
        <v>7.8251550000000007E-4</v>
      </c>
      <c r="H20" s="62" t="s">
        <v>443</v>
      </c>
      <c r="I20" s="62">
        <v>2.7197304000000001E-4</v>
      </c>
      <c r="J20" s="62">
        <v>2.7396996E-4</v>
      </c>
      <c r="K20" s="62">
        <v>2.7552312000000002E-4</v>
      </c>
      <c r="L20" s="62">
        <v>1.4041923456E-4</v>
      </c>
      <c r="M20" s="62">
        <v>1.0250032800000002E-3</v>
      </c>
      <c r="N20" s="62">
        <v>3.0723960000000003E-5</v>
      </c>
      <c r="O20" s="62">
        <v>4.7378700000000003E-7</v>
      </c>
      <c r="P20" s="62">
        <v>3.2409120000000001E-6</v>
      </c>
      <c r="Q20" s="62">
        <v>1.2595350000000001E-6</v>
      </c>
      <c r="R20" s="62">
        <v>5.4754800000000006E-6</v>
      </c>
      <c r="S20" s="62">
        <v>6.6110099999999997E-6</v>
      </c>
      <c r="T20" s="62">
        <v>2.9836440000000001E-6</v>
      </c>
      <c r="U20" s="62">
        <v>1.7634389999999999E-6</v>
      </c>
      <c r="V20" s="62">
        <v>4.0399050000000002E-4</v>
      </c>
      <c r="W20" s="62">
        <v>6.240234E-5</v>
      </c>
      <c r="X20" s="62">
        <v>3.3656490000000005E-5</v>
      </c>
      <c r="Y20" s="62">
        <v>1.9907623200000004E-4</v>
      </c>
      <c r="Z20" s="62">
        <v>2.6339406000000004E-5</v>
      </c>
      <c r="AA20" s="62">
        <v>2.2705530000000003E-5</v>
      </c>
      <c r="AB20" s="62">
        <v>2.8177765800000001E-4</v>
      </c>
      <c r="AC20" s="62">
        <v>1.3756559999999998E-7</v>
      </c>
      <c r="AD20" s="157">
        <v>3.7719599999999997E-5</v>
      </c>
      <c r="AE20" s="158"/>
      <c r="AF20" s="159">
        <v>12.400500000000001</v>
      </c>
      <c r="AG20" s="62">
        <v>0.22187999999999999</v>
      </c>
      <c r="AH20" s="62" t="s">
        <v>443</v>
      </c>
      <c r="AI20" s="62" t="s">
        <v>443</v>
      </c>
      <c r="AJ20" s="62" t="s">
        <v>443</v>
      </c>
      <c r="AK20" s="62" t="s">
        <v>443</v>
      </c>
      <c r="AL20" s="40" t="s">
        <v>49</v>
      </c>
    </row>
    <row r="21" spans="1:38" ht="26.25" customHeight="1" thickBot="1" x14ac:dyDescent="0.25">
      <c r="A21" s="60" t="s">
        <v>53</v>
      </c>
      <c r="B21" s="60" t="s">
        <v>66</v>
      </c>
      <c r="C21" s="61" t="s">
        <v>67</v>
      </c>
      <c r="D21" s="62"/>
      <c r="E21" s="62">
        <v>0.2181460437005</v>
      </c>
      <c r="F21" s="62">
        <v>1.3223811642799999E-2</v>
      </c>
      <c r="G21" s="62">
        <v>4.8510998649999998E-2</v>
      </c>
      <c r="H21" s="62" t="s">
        <v>443</v>
      </c>
      <c r="I21" s="62">
        <v>1.1771471997999999E-2</v>
      </c>
      <c r="J21" s="62">
        <v>1.2061834664499999E-2</v>
      </c>
      <c r="K21" s="62">
        <v>1.2287672293999997E-2</v>
      </c>
      <c r="L21" s="62">
        <v>4.8637857278719995E-3</v>
      </c>
      <c r="M21" s="62">
        <v>5.7383900723499998E-2</v>
      </c>
      <c r="N21" s="62">
        <v>4.3563259590000004E-3</v>
      </c>
      <c r="O21" s="62">
        <v>6.0558669299999997E-5</v>
      </c>
      <c r="P21" s="62">
        <v>3.0459661614999997E-4</v>
      </c>
      <c r="Q21" s="62">
        <v>1.41480754E-4</v>
      </c>
      <c r="R21" s="62">
        <v>5.1841519975E-4</v>
      </c>
      <c r="S21" s="62">
        <v>6.5575239374999995E-4</v>
      </c>
      <c r="T21" s="62">
        <v>4.227275885E-4</v>
      </c>
      <c r="U21" s="62">
        <v>1.036516933E-4</v>
      </c>
      <c r="V21" s="62">
        <v>1.8468827699999999E-2</v>
      </c>
      <c r="W21" s="62">
        <v>7.1293896554999996E-3</v>
      </c>
      <c r="X21" s="62">
        <v>2.2552209917499999E-3</v>
      </c>
      <c r="Y21" s="62">
        <v>8.1156023396499986E-3</v>
      </c>
      <c r="Z21" s="62">
        <v>1.4690268884499998E-3</v>
      </c>
      <c r="AA21" s="62">
        <v>1.2183905922499999E-3</v>
      </c>
      <c r="AB21" s="62">
        <v>1.3058240812099999E-2</v>
      </c>
      <c r="AC21" s="62">
        <v>2.000276147E-5</v>
      </c>
      <c r="AD21" s="157">
        <v>5.4846281449999999E-3</v>
      </c>
      <c r="AE21" s="158"/>
      <c r="AF21" s="62" t="s">
        <v>443</v>
      </c>
      <c r="AG21" s="62" t="s">
        <v>443</v>
      </c>
      <c r="AH21" s="62" t="s">
        <v>443</v>
      </c>
      <c r="AI21" s="62" t="s">
        <v>443</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3.8984697080517581</v>
      </c>
      <c r="F23" s="62">
        <v>0.74088263528381604</v>
      </c>
      <c r="G23" s="62">
        <v>1.0945564552406657</v>
      </c>
      <c r="H23" s="62">
        <v>8.0594891310784434E-4</v>
      </c>
      <c r="I23" s="62">
        <v>0.45913411908121765</v>
      </c>
      <c r="J23" s="62">
        <v>0.45913411908121765</v>
      </c>
      <c r="K23" s="62">
        <v>0.45913411908121765</v>
      </c>
      <c r="L23" s="62">
        <v>0.2548915070625461</v>
      </c>
      <c r="M23" s="62">
        <v>2.0173348663352333</v>
      </c>
      <c r="N23" s="62" t="s">
        <v>443</v>
      </c>
      <c r="O23" s="62">
        <v>1.0945564552406657E-3</v>
      </c>
      <c r="P23" s="62" t="s">
        <v>444</v>
      </c>
      <c r="Q23" s="62" t="s">
        <v>444</v>
      </c>
      <c r="R23" s="62">
        <v>5.4727822762033291E-3</v>
      </c>
      <c r="S23" s="62">
        <v>0.1860745973909132</v>
      </c>
      <c r="T23" s="62">
        <v>7.6618951866846609E-3</v>
      </c>
      <c r="U23" s="62">
        <v>1.0945564552406657E-3</v>
      </c>
      <c r="V23" s="62">
        <v>0.10945564552406657</v>
      </c>
      <c r="W23" s="62" t="s">
        <v>444</v>
      </c>
      <c r="X23" s="62">
        <v>3.2836693657219973E-3</v>
      </c>
      <c r="Y23" s="62">
        <v>5.4727822762033291E-3</v>
      </c>
      <c r="Z23" s="62" t="s">
        <v>444</v>
      </c>
      <c r="AA23" s="62" t="s">
        <v>444</v>
      </c>
      <c r="AB23" s="62">
        <v>8.7564516419253273E-3</v>
      </c>
      <c r="AC23" s="62" t="s">
        <v>444</v>
      </c>
      <c r="AD23" s="157" t="s">
        <v>444</v>
      </c>
      <c r="AE23" s="158"/>
      <c r="AF23" s="159">
        <v>4674.3427461376505</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1.36188119405</v>
      </c>
      <c r="F24" s="62">
        <v>9.4939667079999998E-2</v>
      </c>
      <c r="G24" s="62">
        <v>0.2227329535</v>
      </c>
      <c r="H24" s="62">
        <v>7.991219999999999E-5</v>
      </c>
      <c r="I24" s="62">
        <v>7.3379987800000018E-2</v>
      </c>
      <c r="J24" s="62">
        <v>7.4575126450000015E-2</v>
      </c>
      <c r="K24" s="62">
        <v>7.5815448400000013E-2</v>
      </c>
      <c r="L24" s="62">
        <v>3.2557956259200008E-2</v>
      </c>
      <c r="M24" s="62">
        <v>0.31289414584999997</v>
      </c>
      <c r="N24" s="62">
        <v>1.6826251800000001E-2</v>
      </c>
      <c r="O24" s="62">
        <v>1.08042091E-3</v>
      </c>
      <c r="P24" s="62">
        <v>1.2236712250000001E-3</v>
      </c>
      <c r="Q24" s="62">
        <v>5.3320306499999995E-4</v>
      </c>
      <c r="R24" s="62">
        <v>3.5458137250000002E-3</v>
      </c>
      <c r="S24" s="62">
        <v>2.9082182250000001E-3</v>
      </c>
      <c r="T24" s="62">
        <v>1.5917715899999999E-3</v>
      </c>
      <c r="U24" s="62">
        <v>5.1898767999999994E-4</v>
      </c>
      <c r="V24" s="62">
        <v>0.13177821200000001</v>
      </c>
      <c r="W24" s="62">
        <v>3.2758088050000002E-2</v>
      </c>
      <c r="X24" s="62">
        <v>1.0648720425000001E-2</v>
      </c>
      <c r="Y24" s="62">
        <v>4.6664012115000007E-2</v>
      </c>
      <c r="Z24" s="62">
        <v>7.3836482949999997E-3</v>
      </c>
      <c r="AA24" s="62">
        <v>6.2208329749999999E-3</v>
      </c>
      <c r="AB24" s="62">
        <v>7.0917213810000004E-2</v>
      </c>
      <c r="AC24" s="62">
        <v>4.01536617E-4</v>
      </c>
      <c r="AD24" s="157">
        <v>1.8805205110000004E-2</v>
      </c>
      <c r="AE24" s="158"/>
      <c r="AF24" s="159">
        <v>2605.63</v>
      </c>
      <c r="AG24" s="62">
        <v>110.59535</v>
      </c>
      <c r="AH24" s="62" t="s">
        <v>443</v>
      </c>
      <c r="AI24" s="62">
        <v>66.593499999999992</v>
      </c>
      <c r="AJ24" s="62" t="s">
        <v>443</v>
      </c>
      <c r="AK24" s="176" t="s">
        <v>443</v>
      </c>
      <c r="AL24" s="40" t="s">
        <v>49</v>
      </c>
    </row>
    <row r="25" spans="1:38" ht="26.25" customHeight="1" thickBot="1" x14ac:dyDescent="0.25">
      <c r="A25" s="60" t="s">
        <v>73</v>
      </c>
      <c r="B25" s="64" t="s">
        <v>74</v>
      </c>
      <c r="C25" s="66" t="s">
        <v>75</v>
      </c>
      <c r="D25" s="62"/>
      <c r="E25" s="62">
        <v>0.27402279805720908</v>
      </c>
      <c r="F25" s="62">
        <v>2.1078676773631463E-3</v>
      </c>
      <c r="G25" s="62">
        <v>1.686294141890517E-2</v>
      </c>
      <c r="H25" s="62" t="s">
        <v>443</v>
      </c>
      <c r="I25" s="62">
        <v>1.5809007580223598E-3</v>
      </c>
      <c r="J25" s="62">
        <v>1.5809007580223598E-3</v>
      </c>
      <c r="K25" s="62" t="s">
        <v>443</v>
      </c>
      <c r="L25" s="62">
        <v>7.5883236385073272E-4</v>
      </c>
      <c r="M25" s="62">
        <v>6.4289964159575969E-2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10539.338386815733</v>
      </c>
      <c r="AL25" s="40" t="s">
        <v>49</v>
      </c>
    </row>
    <row r="26" spans="1:38" ht="26.25" customHeight="1" thickBot="1" x14ac:dyDescent="0.25">
      <c r="A26" s="60" t="s">
        <v>73</v>
      </c>
      <c r="B26" s="60" t="s">
        <v>76</v>
      </c>
      <c r="C26" s="61" t="s">
        <v>77</v>
      </c>
      <c r="D26" s="62"/>
      <c r="E26" s="62">
        <v>3.9569110029432407E-3</v>
      </c>
      <c r="F26" s="62">
        <v>1.5456683605247033E-4</v>
      </c>
      <c r="G26" s="62">
        <v>3.0913367210494067E-4</v>
      </c>
      <c r="H26" s="62" t="s">
        <v>443</v>
      </c>
      <c r="I26" s="62">
        <v>6.1826734420988136E-5</v>
      </c>
      <c r="J26" s="62">
        <v>6.1826734420988136E-5</v>
      </c>
      <c r="K26" s="62" t="s">
        <v>443</v>
      </c>
      <c r="L26" s="62">
        <v>2.9676832522074304E-5</v>
      </c>
      <c r="M26" s="62">
        <v>3.4004703931543476E-4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13.292747900512449</v>
      </c>
      <c r="AL26" s="40" t="s">
        <v>49</v>
      </c>
    </row>
    <row r="27" spans="1:38" ht="26.25" customHeight="1" thickBot="1" x14ac:dyDescent="0.25">
      <c r="A27" s="60" t="s">
        <v>78</v>
      </c>
      <c r="B27" s="60" t="s">
        <v>79</v>
      </c>
      <c r="C27" s="61" t="s">
        <v>80</v>
      </c>
      <c r="D27" s="62"/>
      <c r="E27" s="62">
        <v>6.7944745212811561</v>
      </c>
      <c r="F27" s="62">
        <v>8.3299338841432675</v>
      </c>
      <c r="G27" s="62">
        <v>1.0713031671210484</v>
      </c>
      <c r="H27" s="62">
        <v>2.8306010148722659E-2</v>
      </c>
      <c r="I27" s="62">
        <v>0.19599365141937827</v>
      </c>
      <c r="J27" s="62">
        <v>0.19599365141937827</v>
      </c>
      <c r="K27" s="62">
        <v>0.19599365141937827</v>
      </c>
      <c r="L27" s="62">
        <v>8.5564632246080866E-2</v>
      </c>
      <c r="M27" s="62">
        <v>76.610202575444347</v>
      </c>
      <c r="N27" s="62">
        <v>101.37322183403209</v>
      </c>
      <c r="O27" s="62">
        <v>4.2104471052785823E-5</v>
      </c>
      <c r="P27" s="62">
        <v>1.9673266333154367E-3</v>
      </c>
      <c r="Q27" s="62">
        <v>6.4242963719332769E-5</v>
      </c>
      <c r="R27" s="62">
        <v>1.627184065985421E-3</v>
      </c>
      <c r="S27" s="62">
        <v>1.1461356553358695E-3</v>
      </c>
      <c r="T27" s="62">
        <v>4.6790756000472607E-4</v>
      </c>
      <c r="U27" s="62">
        <v>4.4276985333093899E-5</v>
      </c>
      <c r="V27" s="62">
        <v>7.3708780083697337E-3</v>
      </c>
      <c r="W27" s="62">
        <v>0.11067639999999998</v>
      </c>
      <c r="X27" s="62">
        <v>2.4654436954000001E-3</v>
      </c>
      <c r="Y27" s="62">
        <v>3.6865444549E-3</v>
      </c>
      <c r="Z27" s="62">
        <v>1.8348256906000001E-3</v>
      </c>
      <c r="AA27" s="62">
        <v>3.8891978151000001E-3</v>
      </c>
      <c r="AB27" s="62">
        <v>1.1876011656000001E-2</v>
      </c>
      <c r="AC27" s="62">
        <v>1.106763E-4</v>
      </c>
      <c r="AD27" s="157">
        <v>2.31637E-5</v>
      </c>
      <c r="AE27" s="158"/>
      <c r="AF27" s="22">
        <f>'[1]NFR-92'!AF27</f>
        <v>12160.5817705685</v>
      </c>
      <c r="AG27" s="22" t="str">
        <f>'[1]NFR-92'!AG27</f>
        <v>NA</v>
      </c>
      <c r="AH27" s="22" t="str">
        <f>'[1]NFR-92'!AH27</f>
        <v>NA</v>
      </c>
      <c r="AI27" s="22" t="str">
        <f>'[1]NFR-92'!AI27</f>
        <v>NA</v>
      </c>
      <c r="AJ27" s="22" t="str">
        <f>'[1]NFR-92'!AJ27</f>
        <v>NA</v>
      </c>
      <c r="AK27" s="22" t="str">
        <f>'[1]NFR-92'!AK27</f>
        <v>NA</v>
      </c>
      <c r="AL27" s="40" t="s">
        <v>49</v>
      </c>
    </row>
    <row r="28" spans="1:38" ht="26.25" customHeight="1" thickBot="1" x14ac:dyDescent="0.25">
      <c r="A28" s="60" t="s">
        <v>78</v>
      </c>
      <c r="B28" s="60" t="s">
        <v>81</v>
      </c>
      <c r="C28" s="61" t="s">
        <v>82</v>
      </c>
      <c r="D28" s="62"/>
      <c r="E28" s="62">
        <v>0.69839790162655158</v>
      </c>
      <c r="F28" s="62">
        <v>0.23154645118476505</v>
      </c>
      <c r="G28" s="62">
        <v>0.36244313224142805</v>
      </c>
      <c r="H28" s="62">
        <v>5.219961452568817E-3</v>
      </c>
      <c r="I28" s="62">
        <v>7.2373703887218074E-2</v>
      </c>
      <c r="J28" s="62">
        <v>7.2373703887218074E-2</v>
      </c>
      <c r="K28" s="62">
        <v>7.2373703887218074E-2</v>
      </c>
      <c r="L28" s="62">
        <v>3.987096224318213E-2</v>
      </c>
      <c r="M28" s="62">
        <v>2.5537709159187458</v>
      </c>
      <c r="N28" s="62">
        <v>6.133553952403946</v>
      </c>
      <c r="O28" s="62">
        <v>4.1249366666771358E-6</v>
      </c>
      <c r="P28" s="62">
        <v>2.866288755337793E-4</v>
      </c>
      <c r="Q28" s="62">
        <v>7.0449580442822934E-6</v>
      </c>
      <c r="R28" s="62">
        <v>3.6747769826217568E-4</v>
      </c>
      <c r="S28" s="62">
        <v>2.4974328210102182E-4</v>
      </c>
      <c r="T28" s="62">
        <v>3.4573476002788159E-5</v>
      </c>
      <c r="U28" s="62">
        <v>5.8400427552103193E-6</v>
      </c>
      <c r="V28" s="62">
        <v>1.0150602372656979E-3</v>
      </c>
      <c r="W28" s="62">
        <v>2.2260999999999996E-2</v>
      </c>
      <c r="X28" s="62">
        <v>7.4423984400000004E-4</v>
      </c>
      <c r="Y28" s="62">
        <v>8.5164566730000003E-4</v>
      </c>
      <c r="Z28" s="62">
        <v>6.4677530880000004E-4</v>
      </c>
      <c r="AA28" s="62">
        <v>7.287613838E-4</v>
      </c>
      <c r="AB28" s="62">
        <v>2.9714222039000002E-3</v>
      </c>
      <c r="AC28" s="62">
        <v>2.2260899999999999E-5</v>
      </c>
      <c r="AD28" s="157">
        <v>5.7187E-6</v>
      </c>
      <c r="AE28" s="158"/>
      <c r="AF28" s="22">
        <f>'[1]NFR-92'!AF28</f>
        <v>1991.9687076368</v>
      </c>
      <c r="AG28" s="22" t="str">
        <f>'[1]NFR-92'!AG28</f>
        <v>NA</v>
      </c>
      <c r="AH28" s="22" t="str">
        <f>'[1]NFR-92'!AH28</f>
        <v>NE</v>
      </c>
      <c r="AI28" s="22" t="str">
        <f>'[1]NFR-92'!AI28</f>
        <v>NA</v>
      </c>
      <c r="AJ28" s="22" t="str">
        <f>'[1]NFR-92'!AJ28</f>
        <v>NA</v>
      </c>
      <c r="AK28" s="22" t="str">
        <f>'[1]NFR-92'!AK28</f>
        <v>NA</v>
      </c>
      <c r="AL28" s="40" t="s">
        <v>49</v>
      </c>
    </row>
    <row r="29" spans="1:38" ht="26.25" customHeight="1" thickBot="1" x14ac:dyDescent="0.25">
      <c r="A29" s="60" t="s">
        <v>78</v>
      </c>
      <c r="B29" s="60" t="s">
        <v>83</v>
      </c>
      <c r="C29" s="61" t="s">
        <v>84</v>
      </c>
      <c r="D29" s="62"/>
      <c r="E29" s="62">
        <v>1.96248801325635</v>
      </c>
      <c r="F29" s="62">
        <v>0.31416461727149264</v>
      </c>
      <c r="G29" s="62">
        <v>0.48038441565073714</v>
      </c>
      <c r="H29" s="62">
        <v>9.2357779483397703E-4</v>
      </c>
      <c r="I29" s="62">
        <v>9.1992624870258138E-2</v>
      </c>
      <c r="J29" s="62">
        <v>9.1992624870258138E-2</v>
      </c>
      <c r="K29" s="62">
        <v>9.1992624870258138E-2</v>
      </c>
      <c r="L29" s="62">
        <v>4.7265309613294226E-2</v>
      </c>
      <c r="M29" s="62">
        <v>0.65981147129411433</v>
      </c>
      <c r="N29" s="62">
        <v>1.2854274135452688</v>
      </c>
      <c r="O29" s="62">
        <v>3.0079482285139432E-6</v>
      </c>
      <c r="P29" s="62">
        <v>2.8780770646478983E-4</v>
      </c>
      <c r="Q29" s="62">
        <v>5.7676180109663803E-6</v>
      </c>
      <c r="R29" s="62">
        <v>4.4257806928833332E-4</v>
      </c>
      <c r="S29" s="62">
        <v>2.9747114242133395E-4</v>
      </c>
      <c r="T29" s="62">
        <v>1.5755969604978342E-5</v>
      </c>
      <c r="U29" s="62">
        <v>5.5193395649048758E-6</v>
      </c>
      <c r="V29" s="62">
        <v>9.8603276830103257E-4</v>
      </c>
      <c r="W29" s="62">
        <v>2.03477E-2</v>
      </c>
      <c r="X29" s="62">
        <v>2.9068365880000004E-4</v>
      </c>
      <c r="Y29" s="62">
        <v>1.7602510461000001E-3</v>
      </c>
      <c r="Z29" s="62">
        <v>1.9669594258000002E-3</v>
      </c>
      <c r="AA29" s="62">
        <v>4.521745806E-4</v>
      </c>
      <c r="AB29" s="62">
        <v>4.4700687113000005E-3</v>
      </c>
      <c r="AC29" s="62">
        <v>7.4491000000000004E-6</v>
      </c>
      <c r="AD29" s="157">
        <v>3.6486000000000001E-6</v>
      </c>
      <c r="AE29" s="158"/>
      <c r="AF29" s="22">
        <f>'[1]NFR-92'!AF29</f>
        <v>2253.1584691234002</v>
      </c>
      <c r="AG29" s="22" t="str">
        <f>'[1]NFR-92'!AG29</f>
        <v>NA</v>
      </c>
      <c r="AH29" s="22" t="str">
        <f>'[1]NFR-92'!AH29</f>
        <v>NA</v>
      </c>
      <c r="AI29" s="22" t="str">
        <f>'[1]NFR-92'!AI29</f>
        <v>NA</v>
      </c>
      <c r="AJ29" s="22" t="str">
        <f>'[1]NFR-92'!AJ29</f>
        <v>NA</v>
      </c>
      <c r="AK29" s="22" t="str">
        <f>'[1]NFR-92'!AK29</f>
        <v>NA</v>
      </c>
      <c r="AL29" s="40" t="s">
        <v>49</v>
      </c>
    </row>
    <row r="30" spans="1:38" ht="26.25" customHeight="1" thickBot="1" x14ac:dyDescent="0.25">
      <c r="A30" s="60" t="s">
        <v>78</v>
      </c>
      <c r="B30" s="60" t="s">
        <v>85</v>
      </c>
      <c r="C30" s="61" t="s">
        <v>86</v>
      </c>
      <c r="D30" s="62"/>
      <c r="E30" s="62">
        <v>1.3720479644792464E-3</v>
      </c>
      <c r="F30" s="62">
        <v>0.13214425254242965</v>
      </c>
      <c r="G30" s="62">
        <v>1.615072318343506E-3</v>
      </c>
      <c r="H30" s="62">
        <v>2.4269455890016243E-5</v>
      </c>
      <c r="I30" s="62">
        <v>2.7889785076956352E-3</v>
      </c>
      <c r="J30" s="62">
        <v>2.7889785076956352E-3</v>
      </c>
      <c r="K30" s="62">
        <v>2.7889785076956352E-3</v>
      </c>
      <c r="L30" s="62">
        <v>4.5497072808163249E-4</v>
      </c>
      <c r="M30" s="62">
        <v>0.281871929360343</v>
      </c>
      <c r="N30" s="62">
        <v>0.24694114622560479</v>
      </c>
      <c r="O30" s="62">
        <v>9.7293513153223288E-8</v>
      </c>
      <c r="P30" s="62">
        <v>4.2322678221652117E-6</v>
      </c>
      <c r="Q30" s="62">
        <v>1.4594026972983492E-7</v>
      </c>
      <c r="R30" s="62">
        <v>3.064745664326533E-6</v>
      </c>
      <c r="S30" s="62">
        <v>2.1891040459475229E-6</v>
      </c>
      <c r="T30" s="62">
        <v>1.1188754012620676E-6</v>
      </c>
      <c r="U30" s="62">
        <v>9.7293513153223288E-8</v>
      </c>
      <c r="V30" s="62">
        <v>1.6053429670281837E-5</v>
      </c>
      <c r="W30" s="62">
        <v>2.1139999999999999E-4</v>
      </c>
      <c r="X30" s="62">
        <v>3.2211404E-6</v>
      </c>
      <c r="Y30" s="62">
        <v>5.9054241E-6</v>
      </c>
      <c r="Z30" s="62">
        <v>2.0132129000000003E-6</v>
      </c>
      <c r="AA30" s="62">
        <v>6.9120307E-6</v>
      </c>
      <c r="AB30" s="62">
        <v>1.8051808099999999E-5</v>
      </c>
      <c r="AC30" s="62">
        <v>2.1129999999999999E-7</v>
      </c>
      <c r="AD30" s="157">
        <v>2.1129999999999999E-7</v>
      </c>
      <c r="AE30" s="158"/>
      <c r="AF30" s="22">
        <f>'[1]NFR-92'!AF30</f>
        <v>21.294631223900002</v>
      </c>
      <c r="AG30" s="22" t="str">
        <f>'[1]NFR-92'!AG30</f>
        <v>NA</v>
      </c>
      <c r="AH30" s="22" t="str">
        <f>'[1]NFR-92'!AH30</f>
        <v>NE</v>
      </c>
      <c r="AI30" s="22" t="str">
        <f>'[1]NFR-92'!AI30</f>
        <v>NA</v>
      </c>
      <c r="AJ30" s="22" t="str">
        <f>'[1]NFR-92'!AJ30</f>
        <v>NA</v>
      </c>
      <c r="AK30" s="22" t="str">
        <f>'[1]NFR-92'!AK30</f>
        <v>NA</v>
      </c>
      <c r="AL30" s="40" t="s">
        <v>49</v>
      </c>
    </row>
    <row r="31" spans="1:38" ht="26.25" customHeight="1" thickBot="1" x14ac:dyDescent="0.25">
      <c r="A31" s="60" t="s">
        <v>78</v>
      </c>
      <c r="B31" s="60" t="s">
        <v>87</v>
      </c>
      <c r="C31" s="61" t="s">
        <v>88</v>
      </c>
      <c r="D31" s="62"/>
      <c r="E31" s="62" t="s">
        <v>443</v>
      </c>
      <c r="F31" s="62">
        <v>0.97001769616644318</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72">
        <f>'[1]NFR-92'!AF31</f>
        <v>45.009247909700001</v>
      </c>
      <c r="AG31" s="22" t="str">
        <f>'[1]NFR-92'!AG31</f>
        <v>NA</v>
      </c>
      <c r="AH31" s="22" t="str">
        <f>'[1]NFR-92'!AH31</f>
        <v>NA</v>
      </c>
      <c r="AI31" s="22" t="str">
        <f>'[1]NFR-92'!AI31</f>
        <v>NA</v>
      </c>
      <c r="AJ31" s="22" t="str">
        <f>'[1]NFR-92'!AJ31</f>
        <v>NA</v>
      </c>
      <c r="AK31" s="22" t="str">
        <f>'[1]NFR-92'!AK31</f>
        <v>NA</v>
      </c>
      <c r="AL31" s="40" t="s">
        <v>49</v>
      </c>
    </row>
    <row r="32" spans="1:38" ht="26.25" customHeight="1" thickBot="1" x14ac:dyDescent="0.25">
      <c r="A32" s="60" t="s">
        <v>78</v>
      </c>
      <c r="B32" s="60" t="s">
        <v>89</v>
      </c>
      <c r="C32" s="61" t="s">
        <v>90</v>
      </c>
      <c r="D32" s="62"/>
      <c r="E32" s="62" t="s">
        <v>443</v>
      </c>
      <c r="F32" s="62" t="s">
        <v>443</v>
      </c>
      <c r="G32" s="62" t="s">
        <v>443</v>
      </c>
      <c r="H32" s="62" t="s">
        <v>443</v>
      </c>
      <c r="I32" s="62">
        <v>2.6048008458051906E-2</v>
      </c>
      <c r="J32" s="62">
        <v>5.1549046931600631E-2</v>
      </c>
      <c r="K32" s="62">
        <v>6.4440960709503087E-2</v>
      </c>
      <c r="L32" s="62">
        <v>5.556731969610383E-3</v>
      </c>
      <c r="M32" s="62" t="s">
        <v>443</v>
      </c>
      <c r="N32" s="62">
        <v>0.21125434093429216</v>
      </c>
      <c r="O32" s="62">
        <v>9.030175888988999E-4</v>
      </c>
      <c r="P32" s="62">
        <v>0</v>
      </c>
      <c r="Q32" s="62">
        <v>2.4047197855007309E-3</v>
      </c>
      <c r="R32" s="62">
        <v>7.9084644709864552E-2</v>
      </c>
      <c r="S32" s="62">
        <v>1.7383420919778594</v>
      </c>
      <c r="T32" s="62">
        <v>1.2000406270747131E-2</v>
      </c>
      <c r="U32" s="62">
        <v>1.2888192141900607E-3</v>
      </c>
      <c r="V32" s="62">
        <v>0.52116597656793595</v>
      </c>
      <c r="W32" s="62" t="s">
        <v>444</v>
      </c>
      <c r="X32" s="62" t="s">
        <v>444</v>
      </c>
      <c r="Y32" s="62" t="s">
        <v>444</v>
      </c>
      <c r="Z32" s="62" t="s">
        <v>444</v>
      </c>
      <c r="AA32" s="62" t="s">
        <v>444</v>
      </c>
      <c r="AB32" s="62" t="s">
        <v>444</v>
      </c>
      <c r="AC32" s="62" t="s">
        <v>444</v>
      </c>
      <c r="AD32" s="157" t="s">
        <v>444</v>
      </c>
      <c r="AE32" s="158"/>
      <c r="AF32" s="172" t="str">
        <f>'[1]NFR-92'!AF32</f>
        <v>NA</v>
      </c>
      <c r="AG32" s="22" t="str">
        <f>'[1]NFR-92'!AG32</f>
        <v>NA</v>
      </c>
      <c r="AH32" s="22" t="str">
        <f>'[1]NFR-92'!AH32</f>
        <v>NA</v>
      </c>
      <c r="AI32" s="22" t="str">
        <f>'[1]NFR-92'!AI32</f>
        <v>NA</v>
      </c>
      <c r="AJ32" s="22" t="str">
        <f>'[1]NFR-92'!AJ32</f>
        <v>NA</v>
      </c>
      <c r="AK32" s="22">
        <f>'[1]NFR-92'!AK32</f>
        <v>4910.6134463901299</v>
      </c>
      <c r="AL32" s="40" t="s">
        <v>413</v>
      </c>
    </row>
    <row r="33" spans="1:38" ht="26.25" customHeight="1" thickBot="1" x14ac:dyDescent="0.25">
      <c r="A33" s="60" t="s">
        <v>78</v>
      </c>
      <c r="B33" s="60" t="s">
        <v>91</v>
      </c>
      <c r="C33" s="61" t="s">
        <v>92</v>
      </c>
      <c r="D33" s="62"/>
      <c r="E33" s="62" t="s">
        <v>443</v>
      </c>
      <c r="F33" s="62" t="s">
        <v>443</v>
      </c>
      <c r="G33" s="62" t="s">
        <v>443</v>
      </c>
      <c r="H33" s="62" t="s">
        <v>443</v>
      </c>
      <c r="I33" s="62">
        <v>2.456845526433199E-2</v>
      </c>
      <c r="J33" s="62">
        <v>4.5497139378392594E-2</v>
      </c>
      <c r="K33" s="62">
        <v>9.0994278756785188E-2</v>
      </c>
      <c r="L33" s="62">
        <v>9.6453935482192286E-4</v>
      </c>
      <c r="M33" s="62" t="s">
        <v>443</v>
      </c>
      <c r="N33" s="62" t="s">
        <v>443</v>
      </c>
      <c r="O33" s="62" t="s">
        <v>443</v>
      </c>
      <c r="P33" s="62" t="s">
        <v>443</v>
      </c>
      <c r="Q33" s="62" t="s">
        <v>443</v>
      </c>
      <c r="R33" s="62" t="s">
        <v>443</v>
      </c>
      <c r="S33" s="62" t="s">
        <v>443</v>
      </c>
      <c r="T33" s="62" t="s">
        <v>443</v>
      </c>
      <c r="U33" s="62" t="s">
        <v>443</v>
      </c>
      <c r="V33" s="62" t="s">
        <v>443</v>
      </c>
      <c r="W33" s="62" t="s">
        <v>444</v>
      </c>
      <c r="X33" s="62" t="s">
        <v>444</v>
      </c>
      <c r="Y33" s="62" t="s">
        <v>444</v>
      </c>
      <c r="Z33" s="62" t="s">
        <v>444</v>
      </c>
      <c r="AA33" s="62" t="s">
        <v>444</v>
      </c>
      <c r="AB33" s="62" t="s">
        <v>444</v>
      </c>
      <c r="AC33" s="62" t="s">
        <v>444</v>
      </c>
      <c r="AD33" s="157" t="s">
        <v>444</v>
      </c>
      <c r="AE33" s="158"/>
      <c r="AF33" s="172" t="str">
        <f>'[1]NFR-92'!AF33</f>
        <v>NA</v>
      </c>
      <c r="AG33" s="22" t="str">
        <f>'[1]NFR-92'!AG33</f>
        <v>NA</v>
      </c>
      <c r="AH33" s="22" t="str">
        <f>'[1]NFR-92'!AH33</f>
        <v>NA</v>
      </c>
      <c r="AI33" s="22" t="str">
        <f>'[1]NFR-92'!AI33</f>
        <v>NA</v>
      </c>
      <c r="AJ33" s="22" t="str">
        <f>'[1]NFR-92'!AJ33</f>
        <v>NA</v>
      </c>
      <c r="AK33" s="22">
        <f>'[1]NFR-92'!AK33</f>
        <v>4910.6134463901299</v>
      </c>
      <c r="AL33" s="40" t="s">
        <v>413</v>
      </c>
    </row>
    <row r="34" spans="1:38" ht="26.25" customHeight="1" thickBot="1" x14ac:dyDescent="0.25">
      <c r="A34" s="60" t="s">
        <v>70</v>
      </c>
      <c r="B34" s="60" t="s">
        <v>93</v>
      </c>
      <c r="C34" s="61" t="s">
        <v>94</v>
      </c>
      <c r="D34" s="62"/>
      <c r="E34" s="62">
        <v>0.16940279232785541</v>
      </c>
      <c r="F34" s="62">
        <v>1.5032881380239078E-2</v>
      </c>
      <c r="G34" s="62">
        <v>2.5863021729443571E-2</v>
      </c>
      <c r="H34" s="62">
        <v>2.2630144013263126E-5</v>
      </c>
      <c r="I34" s="62">
        <v>4.4290424711672122E-3</v>
      </c>
      <c r="J34" s="62">
        <v>4.655343911299843E-3</v>
      </c>
      <c r="K34" s="62">
        <v>4.9139741285942782E-3</v>
      </c>
      <c r="L34" s="62">
        <v>2.8788776062586877E-5</v>
      </c>
      <c r="M34" s="62">
        <v>3.4591791563130775E-2</v>
      </c>
      <c r="N34" s="62" t="s">
        <v>443</v>
      </c>
      <c r="O34" s="62">
        <v>3.2328777161804467E-5</v>
      </c>
      <c r="P34" s="62" t="s">
        <v>443</v>
      </c>
      <c r="Q34" s="62" t="s">
        <v>443</v>
      </c>
      <c r="R34" s="62">
        <v>1.6164388580902232E-4</v>
      </c>
      <c r="S34" s="62">
        <v>5.4958921175067591E-3</v>
      </c>
      <c r="T34" s="62">
        <v>2.2630144013263128E-4</v>
      </c>
      <c r="U34" s="62">
        <v>3.2328777161804467E-5</v>
      </c>
      <c r="V34" s="62">
        <v>3.2328777161804464E-3</v>
      </c>
      <c r="W34" s="62" t="s">
        <v>443</v>
      </c>
      <c r="X34" s="62">
        <v>9.6986331485413387E-5</v>
      </c>
      <c r="Y34" s="62">
        <v>1.6164388580902232E-4</v>
      </c>
      <c r="Z34" s="62" t="s">
        <v>443</v>
      </c>
      <c r="AA34" s="62" t="s">
        <v>443</v>
      </c>
      <c r="AB34" s="62">
        <v>2.5863021729443574E-4</v>
      </c>
      <c r="AC34" s="62" t="s">
        <v>443</v>
      </c>
      <c r="AD34" s="157" t="s">
        <v>443</v>
      </c>
      <c r="AE34" s="158"/>
      <c r="AF34" s="159">
        <v>139.01374179575919</v>
      </c>
      <c r="AG34" s="62" t="s">
        <v>442</v>
      </c>
      <c r="AH34" s="62" t="s">
        <v>443</v>
      </c>
      <c r="AI34" s="62" t="s">
        <v>442</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443</v>
      </c>
      <c r="AI35" s="130" t="s">
        <v>442</v>
      </c>
      <c r="AJ35" s="130" t="s">
        <v>443</v>
      </c>
      <c r="AK35" s="130" t="s">
        <v>443</v>
      </c>
      <c r="AL35" s="40" t="s">
        <v>49</v>
      </c>
    </row>
    <row r="36" spans="1:38" ht="26.25" customHeight="1" thickBot="1" x14ac:dyDescent="0.25">
      <c r="A36" s="60" t="s">
        <v>95</v>
      </c>
      <c r="B36" s="60" t="s">
        <v>98</v>
      </c>
      <c r="C36" s="61" t="s">
        <v>99</v>
      </c>
      <c r="D36" s="62"/>
      <c r="E36" s="62">
        <v>8.6009756751694348E-4</v>
      </c>
      <c r="F36" s="62">
        <v>3.0678639350922824E-5</v>
      </c>
      <c r="G36" s="62">
        <v>8.7653255288350934E-5</v>
      </c>
      <c r="H36" s="62" t="s">
        <v>443</v>
      </c>
      <c r="I36" s="62">
        <v>1.5339319675461412E-5</v>
      </c>
      <c r="J36" s="62">
        <v>1.5339319675461412E-5</v>
      </c>
      <c r="K36" s="62">
        <v>1.64349853665658E-5</v>
      </c>
      <c r="L36" s="62" t="s">
        <v>443</v>
      </c>
      <c r="M36" s="62">
        <v>8.1079261141724619E-5</v>
      </c>
      <c r="N36" s="62">
        <v>1.4243653984357027E-6</v>
      </c>
      <c r="O36" s="62">
        <v>1.0956656911043867E-7</v>
      </c>
      <c r="P36" s="62">
        <v>3.2869970733131601E-7</v>
      </c>
      <c r="Q36" s="62">
        <v>4.3826627644175469E-7</v>
      </c>
      <c r="R36" s="62">
        <v>5.4783284555219338E-7</v>
      </c>
      <c r="S36" s="62">
        <v>9.6418580817186031E-6</v>
      </c>
      <c r="T36" s="62">
        <v>1.0956656911043867E-5</v>
      </c>
      <c r="U36" s="62">
        <v>1.0956656911043868E-6</v>
      </c>
      <c r="V36" s="62">
        <v>5.4783284555219334E-6</v>
      </c>
      <c r="W36" s="62">
        <v>1.4243653984357027E-6</v>
      </c>
      <c r="X36" s="62" t="s">
        <v>443</v>
      </c>
      <c r="Y36" s="62" t="s">
        <v>443</v>
      </c>
      <c r="Z36" s="62" t="s">
        <v>443</v>
      </c>
      <c r="AA36" s="62" t="s">
        <v>443</v>
      </c>
      <c r="AB36" s="62" t="s">
        <v>443</v>
      </c>
      <c r="AC36" s="62">
        <v>8.7653255288350938E-7</v>
      </c>
      <c r="AD36" s="62">
        <v>4.163529626196669E-7</v>
      </c>
      <c r="AE36" s="158"/>
      <c r="AF36" s="161">
        <v>0.47113624717488622</v>
      </c>
      <c r="AG36" s="130" t="s">
        <v>442</v>
      </c>
      <c r="AH36" s="161" t="s">
        <v>443</v>
      </c>
      <c r="AI36" s="161" t="s">
        <v>442</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4.2018239999999998E-2</v>
      </c>
      <c r="F39" s="62">
        <v>2.1567744E-2</v>
      </c>
      <c r="G39" s="62">
        <v>0.20401919999999998</v>
      </c>
      <c r="H39" s="62" t="s">
        <v>443</v>
      </c>
      <c r="I39" s="62">
        <v>2.6231040000000001E-2</v>
      </c>
      <c r="J39" s="62">
        <v>2.8416959999999998E-2</v>
      </c>
      <c r="K39" s="62">
        <v>3.0117120000000001E-2</v>
      </c>
      <c r="L39" s="62">
        <v>1.67878656E-3</v>
      </c>
      <c r="M39" s="62">
        <v>0.22612128000000001</v>
      </c>
      <c r="N39" s="62">
        <v>3.2545919999999999E-2</v>
      </c>
      <c r="O39" s="62">
        <v>4.3718400000000002E-4</v>
      </c>
      <c r="P39" s="62">
        <v>1.9187519999999999E-3</v>
      </c>
      <c r="Q39" s="62">
        <v>9.7152000000000002E-4</v>
      </c>
      <c r="R39" s="62">
        <v>3.2788800000000001E-3</v>
      </c>
      <c r="S39" s="62">
        <v>4.2503999999999997E-3</v>
      </c>
      <c r="T39" s="62">
        <v>3.1574400000000001E-3</v>
      </c>
      <c r="U39" s="62">
        <v>4.3718400000000002E-4</v>
      </c>
      <c r="V39" s="62">
        <v>4.8576000000000001E-2</v>
      </c>
      <c r="W39" s="62">
        <v>4.9304639999999997E-2</v>
      </c>
      <c r="X39" s="62">
        <v>1.105104E-2</v>
      </c>
      <c r="Y39" s="62">
        <v>1.4305632E-2</v>
      </c>
      <c r="Z39" s="62">
        <v>5.7562559999999995E-3</v>
      </c>
      <c r="AA39" s="62">
        <v>4.4932799999999997E-3</v>
      </c>
      <c r="AB39" s="62">
        <v>3.5606208E-2</v>
      </c>
      <c r="AC39" s="62">
        <v>1.505856E-4</v>
      </c>
      <c r="AD39" s="157">
        <v>4.1289599999999996E-2</v>
      </c>
      <c r="AE39" s="158"/>
      <c r="AF39" s="163" t="s">
        <v>443</v>
      </c>
      <c r="AG39" s="164">
        <v>242.88</v>
      </c>
      <c r="AH39" s="164" t="s">
        <v>443</v>
      </c>
      <c r="AI39" s="164" t="s">
        <v>443</v>
      </c>
      <c r="AJ39" s="161" t="s">
        <v>442</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0.53670028884501053</v>
      </c>
      <c r="F41" s="62">
        <v>5.383409097467319</v>
      </c>
      <c r="G41" s="62">
        <v>0.45255061085933779</v>
      </c>
      <c r="H41" s="62">
        <v>7.0751759999999983E-2</v>
      </c>
      <c r="I41" s="62">
        <v>6.6201442477822408</v>
      </c>
      <c r="J41" s="62">
        <v>6.7989549736267243</v>
      </c>
      <c r="K41" s="62">
        <v>7.1627150074527899</v>
      </c>
      <c r="L41" s="62">
        <v>0.65716222668785162</v>
      </c>
      <c r="M41" s="62">
        <v>37.009402895842115</v>
      </c>
      <c r="N41" s="62">
        <v>0.28726073632704746</v>
      </c>
      <c r="O41" s="62">
        <v>0.11561869785499757</v>
      </c>
      <c r="P41" s="62">
        <v>6.8401388970944872E-3</v>
      </c>
      <c r="Q41" s="62">
        <v>2.7322175572149347E-3</v>
      </c>
      <c r="R41" s="62">
        <v>0.2076341137297362</v>
      </c>
      <c r="S41" s="62">
        <v>6.1260672611883435E-2</v>
      </c>
      <c r="T41" s="62">
        <v>2.2538795626855991E-2</v>
      </c>
      <c r="U41" s="62">
        <v>5.0681515407472455E-3</v>
      </c>
      <c r="V41" s="62">
        <v>4.6092704095785431</v>
      </c>
      <c r="W41" s="62">
        <v>7.2742823718571614</v>
      </c>
      <c r="X41" s="62">
        <v>1.1541957254371684</v>
      </c>
      <c r="Y41" s="62">
        <v>1.0867195854414406</v>
      </c>
      <c r="Z41" s="62">
        <v>0.41189664079422589</v>
      </c>
      <c r="AA41" s="62">
        <v>0.66199302366928314</v>
      </c>
      <c r="AB41" s="62">
        <v>3.3148049753421183</v>
      </c>
      <c r="AC41" s="62">
        <v>4.4420161627631648E-2</v>
      </c>
      <c r="AD41" s="157">
        <v>5.5454794163515952E-2</v>
      </c>
      <c r="AE41" s="158"/>
      <c r="AF41" s="159">
        <v>921.31425032966945</v>
      </c>
      <c r="AG41" s="62">
        <v>323.08327037362324</v>
      </c>
      <c r="AH41" s="62" t="s">
        <v>443</v>
      </c>
      <c r="AI41" s="62">
        <v>8843.9699999999993</v>
      </c>
      <c r="AJ41" s="62" t="s">
        <v>443</v>
      </c>
      <c r="AK41" s="62" t="s">
        <v>443</v>
      </c>
      <c r="AL41" s="40" t="s">
        <v>49</v>
      </c>
    </row>
    <row r="42" spans="1:38" ht="26.25" customHeight="1" thickBot="1" x14ac:dyDescent="0.25">
      <c r="A42" s="60" t="s">
        <v>70</v>
      </c>
      <c r="B42" s="60" t="s">
        <v>107</v>
      </c>
      <c r="C42" s="61" t="s">
        <v>108</v>
      </c>
      <c r="D42" s="62"/>
      <c r="E42" s="62">
        <v>4.5977813813451278E-3</v>
      </c>
      <c r="F42" s="62">
        <v>7.121257094117249E-2</v>
      </c>
      <c r="G42" s="62">
        <v>9.0900000000000009E-4</v>
      </c>
      <c r="H42" s="62">
        <v>3.3860841962211738E-6</v>
      </c>
      <c r="I42" s="62">
        <v>1.0689664698610916E-3</v>
      </c>
      <c r="J42" s="62">
        <v>1.0689664698610916E-3</v>
      </c>
      <c r="K42" s="62">
        <v>1.0689664698610916E-3</v>
      </c>
      <c r="L42" s="62">
        <v>5.3222404500000003E-5</v>
      </c>
      <c r="M42" s="62">
        <v>0.70549254157412522</v>
      </c>
      <c r="N42" s="62">
        <v>0.34232371875000001</v>
      </c>
      <c r="O42" s="62">
        <v>9.0900000000000011E-6</v>
      </c>
      <c r="P42" s="62" t="s">
        <v>443</v>
      </c>
      <c r="Q42" s="62" t="s">
        <v>443</v>
      </c>
      <c r="R42" s="62">
        <v>4.5450000000000014E-5</v>
      </c>
      <c r="S42" s="62">
        <v>1.5453000000000003E-3</v>
      </c>
      <c r="T42" s="62">
        <v>6.3630000000000013E-5</v>
      </c>
      <c r="U42" s="62">
        <v>9.0900000000000011E-6</v>
      </c>
      <c r="V42" s="62">
        <v>9.0900000000000009E-4</v>
      </c>
      <c r="W42" s="62" t="s">
        <v>443</v>
      </c>
      <c r="X42" s="62">
        <v>3.6360000000000004E-5</v>
      </c>
      <c r="Y42" s="62">
        <v>3.6360000000000004E-5</v>
      </c>
      <c r="Z42" s="62" t="s">
        <v>443</v>
      </c>
      <c r="AA42" s="62" t="s">
        <v>443</v>
      </c>
      <c r="AB42" s="62">
        <v>7.2720000000000008E-5</v>
      </c>
      <c r="AC42" s="62" t="s">
        <v>443</v>
      </c>
      <c r="AD42" s="157" t="s">
        <v>443</v>
      </c>
      <c r="AE42" s="158"/>
      <c r="AF42" s="159">
        <v>39.960912599999993</v>
      </c>
      <c r="AG42" s="62" t="s">
        <v>443</v>
      </c>
      <c r="AH42" s="62" t="s">
        <v>443</v>
      </c>
      <c r="AI42" s="62" t="s">
        <v>443</v>
      </c>
      <c r="AJ42" s="62" t="s">
        <v>443</v>
      </c>
      <c r="AK42" s="62" t="s">
        <v>443</v>
      </c>
      <c r="AL42" s="40" t="s">
        <v>49</v>
      </c>
    </row>
    <row r="43" spans="1:38" ht="26.25" customHeight="1" thickBot="1" x14ac:dyDescent="0.25">
      <c r="A43" s="60" t="s">
        <v>103</v>
      </c>
      <c r="B43" s="60" t="s">
        <v>109</v>
      </c>
      <c r="C43" s="61" t="s">
        <v>110</v>
      </c>
      <c r="D43" s="62"/>
      <c r="E43" s="62">
        <v>0.41024850586264244</v>
      </c>
      <c r="F43" s="62">
        <v>2.9377309196774316E-2</v>
      </c>
      <c r="G43" s="62">
        <v>0.15404044959864663</v>
      </c>
      <c r="H43" s="62" t="s">
        <v>443</v>
      </c>
      <c r="I43" s="62">
        <v>2.7368544102922571E-2</v>
      </c>
      <c r="J43" s="62">
        <v>3.1632222663080925E-2</v>
      </c>
      <c r="K43" s="62">
        <v>3.1863802462966245E-2</v>
      </c>
      <c r="L43" s="62">
        <v>1.3554203737599944E-2</v>
      </c>
      <c r="M43" s="62">
        <v>0.15374403958279872</v>
      </c>
      <c r="N43" s="62">
        <v>1.5008920634810644E-2</v>
      </c>
      <c r="O43" s="62">
        <v>2.5784574655722943E-4</v>
      </c>
      <c r="P43" s="62">
        <v>3.9355211569029369E-4</v>
      </c>
      <c r="Q43" s="62">
        <v>7.933201647473396E-4</v>
      </c>
      <c r="R43" s="62">
        <v>1.3666395196036241E-2</v>
      </c>
      <c r="S43" s="62">
        <v>4.5448826028762386E-3</v>
      </c>
      <c r="T43" s="62">
        <v>0.16567728940300461</v>
      </c>
      <c r="U43" s="62">
        <v>1.9174686150451379E-4</v>
      </c>
      <c r="V43" s="62">
        <v>3.0412164329986793E-2</v>
      </c>
      <c r="W43" s="62">
        <v>1.4647680403000185E-2</v>
      </c>
      <c r="X43" s="62">
        <v>1.5077804568865906E-3</v>
      </c>
      <c r="Y43" s="62">
        <v>1.9684082674080168E-3</v>
      </c>
      <c r="Z43" s="62">
        <v>7.8631039884637967E-4</v>
      </c>
      <c r="AA43" s="62">
        <v>6.1401529481993028E-4</v>
      </c>
      <c r="AB43" s="62">
        <v>4.8765144179609169E-3</v>
      </c>
      <c r="AC43" s="62">
        <v>3.1134644793607712E-4</v>
      </c>
      <c r="AD43" s="157">
        <v>5.6242527114589366E-3</v>
      </c>
      <c r="AE43" s="158"/>
      <c r="AF43" s="159">
        <v>1321.9777010543121</v>
      </c>
      <c r="AG43" s="62">
        <v>33.082828555045879</v>
      </c>
      <c r="AH43" s="62" t="s">
        <v>443</v>
      </c>
      <c r="AI43" s="62" t="s">
        <v>443</v>
      </c>
      <c r="AJ43" s="62" t="s">
        <v>444</v>
      </c>
      <c r="AK43" s="62" t="s">
        <v>443</v>
      </c>
      <c r="AL43" s="40" t="s">
        <v>49</v>
      </c>
    </row>
    <row r="44" spans="1:38" ht="26.25" customHeight="1" thickBot="1" x14ac:dyDescent="0.25">
      <c r="A44" s="60" t="s">
        <v>70</v>
      </c>
      <c r="B44" s="60" t="s">
        <v>111</v>
      </c>
      <c r="C44" s="61" t="s">
        <v>112</v>
      </c>
      <c r="D44" s="62"/>
      <c r="E44" s="62">
        <v>0.44609107227072753</v>
      </c>
      <c r="F44" s="62">
        <v>6.9755065051409271E-2</v>
      </c>
      <c r="G44" s="62">
        <v>0.11276082650846321</v>
      </c>
      <c r="H44" s="62">
        <v>8.3634179257044856E-5</v>
      </c>
      <c r="I44" s="62">
        <v>4.3559677403762147E-2</v>
      </c>
      <c r="J44" s="62">
        <v>4.3559677403762147E-2</v>
      </c>
      <c r="K44" s="62">
        <v>4.3559677403762147E-2</v>
      </c>
      <c r="L44" s="62">
        <v>2.3907845418646514E-2</v>
      </c>
      <c r="M44" s="62">
        <v>0.1918418882220409</v>
      </c>
      <c r="N44" s="62" t="s">
        <v>443</v>
      </c>
      <c r="O44" s="62">
        <v>1.127608265084632E-4</v>
      </c>
      <c r="P44" s="62" t="s">
        <v>444</v>
      </c>
      <c r="Q44" s="62" t="s">
        <v>444</v>
      </c>
      <c r="R44" s="62">
        <v>5.638041325423161E-4</v>
      </c>
      <c r="S44" s="62">
        <v>1.9169340506438745E-2</v>
      </c>
      <c r="T44" s="62">
        <v>7.8932578555924245E-4</v>
      </c>
      <c r="U44" s="62">
        <v>1.127608265084632E-4</v>
      </c>
      <c r="V44" s="62">
        <v>1.1276082650846319E-2</v>
      </c>
      <c r="W44" s="62" t="s">
        <v>444</v>
      </c>
      <c r="X44" s="62">
        <v>3.3828247952538964E-4</v>
      </c>
      <c r="Y44" s="62">
        <v>5.6380413254231599E-4</v>
      </c>
      <c r="Z44" s="62" t="s">
        <v>444</v>
      </c>
      <c r="AA44" s="62" t="s">
        <v>444</v>
      </c>
      <c r="AB44" s="62">
        <v>9.0208661206770562E-4</v>
      </c>
      <c r="AC44" s="62" t="s">
        <v>444</v>
      </c>
      <c r="AD44" s="157" t="s">
        <v>444</v>
      </c>
      <c r="AE44" s="158"/>
      <c r="AF44" s="173">
        <v>481.54916899414627</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1.294584</v>
      </c>
      <c r="G48" s="62" t="s">
        <v>443</v>
      </c>
      <c r="H48" s="62" t="s">
        <v>443</v>
      </c>
      <c r="I48" s="62">
        <v>3.8837520000000007E-2</v>
      </c>
      <c r="J48" s="62">
        <v>0.25244388000000001</v>
      </c>
      <c r="K48" s="62">
        <v>0.5307794400000001</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6.4729200000000002</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0.13600824</v>
      </c>
      <c r="F52" s="62">
        <v>0.11334020000000002</v>
      </c>
      <c r="G52" s="62">
        <v>0.35135462000000001</v>
      </c>
      <c r="H52" s="62">
        <v>6.2337110000000009E-4</v>
      </c>
      <c r="I52" s="62">
        <v>2.4368142999999999E-3</v>
      </c>
      <c r="J52" s="62">
        <v>5.6103399000000005E-3</v>
      </c>
      <c r="K52" s="62">
        <v>9.0672160000000012E-3</v>
      </c>
      <c r="L52" s="62" t="s">
        <v>443</v>
      </c>
      <c r="M52" s="62">
        <v>5.1003089999999994E-2</v>
      </c>
      <c r="N52" s="62">
        <v>2.8901751000000005E-3</v>
      </c>
      <c r="O52" s="62">
        <v>2.8901751000000005E-3</v>
      </c>
      <c r="P52" s="62">
        <v>2.8901751000000005E-3</v>
      </c>
      <c r="Q52" s="62">
        <v>2.8901751000000005E-3</v>
      </c>
      <c r="R52" s="62">
        <v>2.8901751000000005E-3</v>
      </c>
      <c r="S52" s="62">
        <v>2.8901751000000005E-3</v>
      </c>
      <c r="T52" s="62">
        <v>2.8901751000000005E-3</v>
      </c>
      <c r="U52" s="62">
        <v>2.8901751000000005E-3</v>
      </c>
      <c r="V52" s="62">
        <v>2.8901751000000005E-3</v>
      </c>
      <c r="W52" s="62">
        <v>3.2301957000000002E-3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566701</v>
      </c>
      <c r="AL52" s="40" t="s">
        <v>132</v>
      </c>
    </row>
    <row r="53" spans="1:38" ht="26.25" customHeight="1" thickBot="1" x14ac:dyDescent="0.25">
      <c r="A53" s="60" t="s">
        <v>119</v>
      </c>
      <c r="B53" s="64" t="s">
        <v>133</v>
      </c>
      <c r="C53" s="66" t="s">
        <v>134</v>
      </c>
      <c r="D53" s="63"/>
      <c r="E53" s="62" t="s">
        <v>443</v>
      </c>
      <c r="F53" s="62">
        <v>0.47011950000000002</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0.10447099999999999</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1.0926518240374208E-2</v>
      </c>
      <c r="F55" s="62">
        <v>5.463259120187104E-4</v>
      </c>
      <c r="G55" s="62">
        <v>1.6389777360561312E-3</v>
      </c>
      <c r="H55" s="62" t="s">
        <v>443</v>
      </c>
      <c r="I55" s="62" t="s">
        <v>443</v>
      </c>
      <c r="J55" s="62" t="s">
        <v>443</v>
      </c>
      <c r="K55" s="62" t="s">
        <v>443</v>
      </c>
      <c r="L55" s="62" t="s">
        <v>443</v>
      </c>
      <c r="M55" s="62">
        <v>2.6223643776898098E-3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109.26518240374207</v>
      </c>
      <c r="AL55" s="40" t="s">
        <v>140</v>
      </c>
    </row>
    <row r="56" spans="1:38" ht="26.25" customHeight="1" thickBot="1" x14ac:dyDescent="0.25">
      <c r="A56" s="64" t="s">
        <v>119</v>
      </c>
      <c r="B56" s="64" t="s">
        <v>141</v>
      </c>
      <c r="C56" s="66" t="s">
        <v>401</v>
      </c>
      <c r="D56" s="63"/>
      <c r="E56" s="62" t="s">
        <v>443</v>
      </c>
      <c r="F56" s="62" t="s">
        <v>443</v>
      </c>
      <c r="G56" s="62" t="s">
        <v>443</v>
      </c>
      <c r="H56" s="62" t="s">
        <v>444</v>
      </c>
      <c r="I56" s="62" t="s">
        <v>443</v>
      </c>
      <c r="J56" s="62" t="s">
        <v>443</v>
      </c>
      <c r="K56" s="62" t="s">
        <v>443</v>
      </c>
      <c r="L56" s="62" t="s">
        <v>443</v>
      </c>
      <c r="M56" s="62" t="s">
        <v>443</v>
      </c>
      <c r="N56" s="62" t="s">
        <v>443</v>
      </c>
      <c r="O56" s="62" t="s">
        <v>443</v>
      </c>
      <c r="P56" s="62" t="s">
        <v>444</v>
      </c>
      <c r="Q56" s="62" t="s">
        <v>444</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t="s">
        <v>444</v>
      </c>
      <c r="AL56" s="40" t="s">
        <v>412</v>
      </c>
    </row>
    <row r="57" spans="1:38" ht="26.25" customHeight="1" thickBot="1" x14ac:dyDescent="0.25">
      <c r="A57" s="60" t="s">
        <v>53</v>
      </c>
      <c r="B57" s="60" t="s">
        <v>143</v>
      </c>
      <c r="C57" s="61" t="s">
        <v>144</v>
      </c>
      <c r="D57" s="62"/>
      <c r="E57" s="62" t="s">
        <v>443</v>
      </c>
      <c r="F57" s="62" t="s">
        <v>443</v>
      </c>
      <c r="G57" s="62" t="s">
        <v>443</v>
      </c>
      <c r="H57" s="62" t="s">
        <v>443</v>
      </c>
      <c r="I57" s="62">
        <v>5.1544479999999997E-2</v>
      </c>
      <c r="J57" s="62">
        <v>9.2780063999999995E-2</v>
      </c>
      <c r="K57" s="62">
        <v>0.10308895999999999</v>
      </c>
      <c r="L57" s="62">
        <v>1.5463343999999998E-3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396.49599999999998</v>
      </c>
      <c r="AL57" s="40" t="s">
        <v>145</v>
      </c>
    </row>
    <row r="58" spans="1:38" ht="26.25" customHeight="1" thickBot="1" x14ac:dyDescent="0.25">
      <c r="A58" s="60" t="s">
        <v>53</v>
      </c>
      <c r="B58" s="60" t="s">
        <v>146</v>
      </c>
      <c r="C58" s="61" t="s">
        <v>147</v>
      </c>
      <c r="D58" s="62"/>
      <c r="E58" s="62" t="s">
        <v>443</v>
      </c>
      <c r="F58" s="62" t="s">
        <v>443</v>
      </c>
      <c r="G58" s="62" t="s">
        <v>443</v>
      </c>
      <c r="H58" s="62" t="s">
        <v>443</v>
      </c>
      <c r="I58" s="62">
        <v>2.37104E-2</v>
      </c>
      <c r="J58" s="62">
        <v>0.118552</v>
      </c>
      <c r="K58" s="62">
        <v>0.30484800000000001</v>
      </c>
      <c r="L58" s="62">
        <v>1.0906784E-4</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33.872</v>
      </c>
      <c r="AL58" s="40" t="s">
        <v>148</v>
      </c>
    </row>
    <row r="59" spans="1:38" ht="26.25" customHeight="1" thickBot="1" x14ac:dyDescent="0.25">
      <c r="A59" s="60" t="s">
        <v>53</v>
      </c>
      <c r="B59" s="68" t="s">
        <v>149</v>
      </c>
      <c r="C59" s="61" t="s">
        <v>402</v>
      </c>
      <c r="D59" s="62"/>
      <c r="E59" s="62" t="s">
        <v>443</v>
      </c>
      <c r="F59" s="62">
        <v>9.1399999999999999E-4</v>
      </c>
      <c r="G59" s="62" t="s">
        <v>443</v>
      </c>
      <c r="H59" s="62">
        <v>2.5592000000000002E-3</v>
      </c>
      <c r="I59" s="62">
        <v>9.6845999999999998E-4</v>
      </c>
      <c r="J59" s="62">
        <v>1.0999999999999998E-3</v>
      </c>
      <c r="K59" s="62">
        <v>1.24803E-3</v>
      </c>
      <c r="L59" s="62">
        <v>1.9022298E-5</v>
      </c>
      <c r="M59" s="62" t="s">
        <v>443</v>
      </c>
      <c r="N59" s="62">
        <v>7.1600000000000006E-5</v>
      </c>
      <c r="O59" s="62">
        <v>1.2172000000000001E-5</v>
      </c>
      <c r="P59" s="62">
        <v>5.37E-7</v>
      </c>
      <c r="Q59" s="62">
        <v>1.432E-5</v>
      </c>
      <c r="R59" s="62">
        <v>1.432E-5</v>
      </c>
      <c r="S59" s="62">
        <v>1.2530000000000001E-6</v>
      </c>
      <c r="T59" s="62">
        <v>1.3246000000000002E-4</v>
      </c>
      <c r="U59" s="62">
        <v>2.6849999999999999E-5</v>
      </c>
      <c r="V59" s="62">
        <v>6.6230000000000008E-5</v>
      </c>
      <c r="W59" s="62" t="s">
        <v>443</v>
      </c>
      <c r="X59" s="62" t="s">
        <v>443</v>
      </c>
      <c r="Y59" s="62" t="s">
        <v>443</v>
      </c>
      <c r="Z59" s="62" t="s">
        <v>443</v>
      </c>
      <c r="AA59" s="62" t="s">
        <v>443</v>
      </c>
      <c r="AB59" s="62" t="s">
        <v>443</v>
      </c>
      <c r="AC59" s="62" t="s">
        <v>443</v>
      </c>
      <c r="AD59" s="157" t="s">
        <v>443</v>
      </c>
      <c r="AE59" s="158"/>
      <c r="AF59" s="159" t="s">
        <v>443</v>
      </c>
      <c r="AG59" s="62" t="s">
        <v>443</v>
      </c>
      <c r="AH59" s="62" t="s">
        <v>443</v>
      </c>
      <c r="AI59" s="62" t="s">
        <v>443</v>
      </c>
      <c r="AJ59" s="62" t="s">
        <v>443</v>
      </c>
      <c r="AK59" s="62">
        <v>2.0070000000000001</v>
      </c>
      <c r="AL59" s="40" t="s">
        <v>420</v>
      </c>
    </row>
    <row r="60" spans="1:38" ht="26.25" customHeight="1" thickBot="1" x14ac:dyDescent="0.25">
      <c r="A60" s="60" t="s">
        <v>53</v>
      </c>
      <c r="B60" s="68" t="s">
        <v>150</v>
      </c>
      <c r="C60" s="61" t="s">
        <v>151</v>
      </c>
      <c r="D60" s="103"/>
      <c r="E60" s="62" t="s">
        <v>443</v>
      </c>
      <c r="F60" s="62" t="s">
        <v>443</v>
      </c>
      <c r="G60" s="62" t="s">
        <v>443</v>
      </c>
      <c r="H60" s="62" t="s">
        <v>443</v>
      </c>
      <c r="I60" s="62">
        <v>2.6497759999999999E-2</v>
      </c>
      <c r="J60" s="62">
        <v>0.26497759999999998</v>
      </c>
      <c r="K60" s="62">
        <v>0.54055430400000004</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5299.5519999999997</v>
      </c>
      <c r="AL60" s="40" t="s">
        <v>421</v>
      </c>
    </row>
    <row r="61" spans="1:38" ht="26.25" customHeight="1" thickBot="1" x14ac:dyDescent="0.25">
      <c r="A61" s="60" t="s">
        <v>53</v>
      </c>
      <c r="B61" s="68" t="s">
        <v>152</v>
      </c>
      <c r="C61" s="61" t="s">
        <v>153</v>
      </c>
      <c r="D61" s="62"/>
      <c r="E61" s="62" t="s">
        <v>443</v>
      </c>
      <c r="F61" s="62" t="s">
        <v>443</v>
      </c>
      <c r="G61" s="62" t="s">
        <v>443</v>
      </c>
      <c r="H61" s="62" t="s">
        <v>443</v>
      </c>
      <c r="I61" s="62">
        <v>3.0371789999999996E-2</v>
      </c>
      <c r="J61" s="62">
        <v>0.30371789999999999</v>
      </c>
      <c r="K61" s="62">
        <v>1.0123930000000001</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1012393</v>
      </c>
      <c r="AL61" s="40" t="s">
        <v>422</v>
      </c>
    </row>
    <row r="62" spans="1:38" ht="26.25" customHeight="1" thickBot="1" x14ac:dyDescent="0.25">
      <c r="A62" s="60" t="s">
        <v>53</v>
      </c>
      <c r="B62" s="68" t="s">
        <v>154</v>
      </c>
      <c r="C62" s="61" t="s">
        <v>155</v>
      </c>
      <c r="D62" s="62"/>
      <c r="E62" s="62" t="s">
        <v>443</v>
      </c>
      <c r="F62" s="62" t="s">
        <v>443</v>
      </c>
      <c r="G62" s="62" t="s">
        <v>443</v>
      </c>
      <c r="H62" s="62" t="s">
        <v>443</v>
      </c>
      <c r="I62" s="62">
        <v>5.7625553717483707E-5</v>
      </c>
      <c r="J62" s="62">
        <v>5.7625553717483707E-4</v>
      </c>
      <c r="K62" s="62">
        <v>1.1525110743496741E-3</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96.042589529139519</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8.8223999999999996E-4</v>
      </c>
      <c r="G70" s="62">
        <v>1.616309</v>
      </c>
      <c r="H70" s="62" t="s">
        <v>443</v>
      </c>
      <c r="I70" s="62">
        <v>2.3008999999999999E-4</v>
      </c>
      <c r="J70" s="62">
        <v>1.1645200000000001E-3</v>
      </c>
      <c r="K70" s="62">
        <v>2.7238700000000002E-3</v>
      </c>
      <c r="L70" s="62" t="s">
        <v>443</v>
      </c>
      <c r="M70" s="62" t="s">
        <v>443</v>
      </c>
      <c r="N70" s="62" t="s">
        <v>443</v>
      </c>
      <c r="O70" s="62" t="s">
        <v>443</v>
      </c>
      <c r="P70" s="62">
        <v>1.116E-5</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8.2269300000000004E-2</v>
      </c>
      <c r="G72" s="62" t="s">
        <v>444</v>
      </c>
      <c r="H72" s="62" t="s">
        <v>444</v>
      </c>
      <c r="I72" s="62">
        <v>7.6784679999999994E-2</v>
      </c>
      <c r="J72" s="62">
        <v>9.8723160000000004E-2</v>
      </c>
      <c r="K72" s="62">
        <v>0.16453860000000001</v>
      </c>
      <c r="L72" s="62">
        <v>2.7642484799999997E-4</v>
      </c>
      <c r="M72" s="62" t="s">
        <v>444</v>
      </c>
      <c r="N72" s="62">
        <v>2.5229251999999995</v>
      </c>
      <c r="O72" s="62">
        <v>1.096924E-2</v>
      </c>
      <c r="P72" s="62">
        <v>5.4846200000000005E-2</v>
      </c>
      <c r="Q72" s="62">
        <v>0.21938480000000002</v>
      </c>
      <c r="R72" s="62">
        <v>2.4680789999999999</v>
      </c>
      <c r="S72" s="62">
        <v>3.8392340000000004E-2</v>
      </c>
      <c r="T72" s="62">
        <v>7.6784680000000008E-2</v>
      </c>
      <c r="U72" s="62">
        <v>1.096924E-2</v>
      </c>
      <c r="V72" s="62">
        <v>2.193848</v>
      </c>
      <c r="W72" s="62">
        <v>1.645386</v>
      </c>
      <c r="X72" s="62" t="s">
        <v>444</v>
      </c>
      <c r="Y72" s="62" t="s">
        <v>444</v>
      </c>
      <c r="Z72" s="62" t="s">
        <v>444</v>
      </c>
      <c r="AA72" s="62" t="s">
        <v>444</v>
      </c>
      <c r="AB72" s="62">
        <v>0.26326176000000001</v>
      </c>
      <c r="AC72" s="62">
        <v>1.6453859999999999E-5</v>
      </c>
      <c r="AD72" s="157">
        <v>1.3711549999999999</v>
      </c>
      <c r="AE72" s="158"/>
      <c r="AF72" s="159" t="s">
        <v>443</v>
      </c>
      <c r="AG72" s="62" t="s">
        <v>443</v>
      </c>
      <c r="AH72" s="62" t="s">
        <v>443</v>
      </c>
      <c r="AI72" s="62" t="s">
        <v>443</v>
      </c>
      <c r="AJ72" s="62" t="s">
        <v>443</v>
      </c>
      <c r="AK72" s="62">
        <v>548.46199999999999</v>
      </c>
      <c r="AL72" s="40" t="s">
        <v>181</v>
      </c>
    </row>
    <row r="73" spans="1:38" ht="26.25" customHeight="1" thickBot="1" x14ac:dyDescent="0.25">
      <c r="A73" s="60" t="s">
        <v>53</v>
      </c>
      <c r="B73" s="60" t="s">
        <v>182</v>
      </c>
      <c r="C73" s="61" t="s">
        <v>183</v>
      </c>
      <c r="D73" s="62"/>
      <c r="E73" s="62" t="s">
        <v>443</v>
      </c>
      <c r="F73" s="62" t="s">
        <v>443</v>
      </c>
      <c r="G73" s="62" t="s">
        <v>443</v>
      </c>
      <c r="H73" s="62" t="s">
        <v>443</v>
      </c>
      <c r="I73" s="62">
        <v>18.6392448</v>
      </c>
      <c r="J73" s="62">
        <v>26.405596800000001</v>
      </c>
      <c r="K73" s="62">
        <v>31.065408000000001</v>
      </c>
      <c r="L73" s="62">
        <v>1.8639244800000001</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107.866</v>
      </c>
      <c r="AL73" s="40" t="s">
        <v>184</v>
      </c>
    </row>
    <row r="74" spans="1:38" ht="26.25" customHeight="1" thickBot="1" x14ac:dyDescent="0.25">
      <c r="A74" s="60" t="s">
        <v>53</v>
      </c>
      <c r="B74" s="60" t="s">
        <v>185</v>
      </c>
      <c r="C74" s="61" t="s">
        <v>186</v>
      </c>
      <c r="D74" s="62"/>
      <c r="E74" s="62" t="s">
        <v>443</v>
      </c>
      <c r="F74" s="62" t="s">
        <v>443</v>
      </c>
      <c r="G74" s="62" t="s">
        <v>443</v>
      </c>
      <c r="H74" s="62" t="s">
        <v>443</v>
      </c>
      <c r="I74" s="62">
        <v>2.8325000000000004E-3</v>
      </c>
      <c r="J74" s="62">
        <v>7.2099999999999994E-3</v>
      </c>
      <c r="K74" s="62">
        <v>1.03E-2</v>
      </c>
      <c r="L74" s="62">
        <v>6.5147500000000013E-5</v>
      </c>
      <c r="M74" s="62" t="s">
        <v>443</v>
      </c>
      <c r="N74" s="62" t="s">
        <v>443</v>
      </c>
      <c r="O74" s="62" t="s">
        <v>443</v>
      </c>
      <c r="P74" s="62" t="s">
        <v>443</v>
      </c>
      <c r="Q74" s="62" t="s">
        <v>443</v>
      </c>
      <c r="R74" s="62" t="s">
        <v>443</v>
      </c>
      <c r="S74" s="62" t="s">
        <v>443</v>
      </c>
      <c r="T74" s="62" t="s">
        <v>443</v>
      </c>
      <c r="U74" s="62" t="s">
        <v>443</v>
      </c>
      <c r="V74" s="62" t="s">
        <v>443</v>
      </c>
      <c r="W74" s="62">
        <v>0.18024999999999999</v>
      </c>
      <c r="X74" s="62" t="s">
        <v>443</v>
      </c>
      <c r="Y74" s="62" t="s">
        <v>443</v>
      </c>
      <c r="Z74" s="62" t="s">
        <v>443</v>
      </c>
      <c r="AA74" s="62" t="s">
        <v>443</v>
      </c>
      <c r="AB74" s="62" t="s">
        <v>443</v>
      </c>
      <c r="AC74" s="62">
        <v>25.75</v>
      </c>
      <c r="AD74" s="157" t="s">
        <v>443</v>
      </c>
      <c r="AE74" s="158"/>
      <c r="AF74" s="159" t="s">
        <v>443</v>
      </c>
      <c r="AG74" s="62" t="s">
        <v>443</v>
      </c>
      <c r="AH74" s="62" t="s">
        <v>443</v>
      </c>
      <c r="AI74" s="62" t="s">
        <v>443</v>
      </c>
      <c r="AJ74" s="62" t="s">
        <v>443</v>
      </c>
      <c r="AK74" s="62">
        <v>5.15</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0.2116693</v>
      </c>
      <c r="J76" s="62">
        <v>0.28796080000000002</v>
      </c>
      <c r="K76" s="62">
        <v>0.36104839999999999</v>
      </c>
      <c r="L76" s="62" t="s">
        <v>443</v>
      </c>
      <c r="M76" s="62" t="s">
        <v>443</v>
      </c>
      <c r="N76" s="62">
        <v>139.55680000000001</v>
      </c>
      <c r="O76" s="62">
        <v>0.37240299999999998</v>
      </c>
      <c r="P76" s="62">
        <v>2.7859999999999999E-2</v>
      </c>
      <c r="Q76" s="62">
        <v>1.1020418000000001</v>
      </c>
      <c r="R76" s="62" t="s">
        <v>443</v>
      </c>
      <c r="S76" s="62" t="s">
        <v>443</v>
      </c>
      <c r="T76" s="62" t="s">
        <v>443</v>
      </c>
      <c r="U76" s="62" t="s">
        <v>443</v>
      </c>
      <c r="V76" s="62" t="s">
        <v>443</v>
      </c>
      <c r="W76" s="62">
        <v>0.32602799999999998</v>
      </c>
      <c r="X76" s="62" t="s">
        <v>443</v>
      </c>
      <c r="Y76" s="62" t="s">
        <v>443</v>
      </c>
      <c r="Z76" s="62" t="s">
        <v>443</v>
      </c>
      <c r="AA76" s="62" t="s">
        <v>443</v>
      </c>
      <c r="AB76" s="62" t="s">
        <v>443</v>
      </c>
      <c r="AC76" s="62" t="s">
        <v>443</v>
      </c>
      <c r="AD76" s="157">
        <v>127.62519999999999</v>
      </c>
      <c r="AE76" s="158"/>
      <c r="AF76" s="159" t="s">
        <v>443</v>
      </c>
      <c r="AG76" s="62" t="s">
        <v>443</v>
      </c>
      <c r="AH76" s="62" t="s">
        <v>443</v>
      </c>
      <c r="AI76" s="62" t="s">
        <v>443</v>
      </c>
      <c r="AJ76" s="62" t="s">
        <v>443</v>
      </c>
      <c r="AK76" s="62">
        <v>51.201000000000001</v>
      </c>
      <c r="AL76" s="40" t="s">
        <v>193</v>
      </c>
    </row>
    <row r="77" spans="1:38" ht="26.25" customHeight="1" thickBot="1" x14ac:dyDescent="0.25">
      <c r="A77" s="60" t="s">
        <v>53</v>
      </c>
      <c r="B77" s="60" t="s">
        <v>194</v>
      </c>
      <c r="C77" s="61" t="s">
        <v>195</v>
      </c>
      <c r="D77" s="62"/>
      <c r="E77" s="62" t="s">
        <v>443</v>
      </c>
      <c r="F77" s="62" t="s">
        <v>443</v>
      </c>
      <c r="G77" s="62" t="s">
        <v>443</v>
      </c>
      <c r="H77" s="62" t="s">
        <v>443</v>
      </c>
      <c r="I77" s="62">
        <v>1.6065570000000001E-2</v>
      </c>
      <c r="J77" s="62">
        <v>2.1103799999999999E-2</v>
      </c>
      <c r="K77" s="62">
        <v>2.614203E-2</v>
      </c>
      <c r="L77" s="62" t="s">
        <v>443</v>
      </c>
      <c r="M77" s="62" t="s">
        <v>443</v>
      </c>
      <c r="N77" s="62">
        <v>4.2722699999999998</v>
      </c>
      <c r="O77" s="62">
        <v>0.98385</v>
      </c>
      <c r="P77" s="62">
        <v>0.47552715599999995</v>
      </c>
      <c r="Q77" s="62">
        <v>8.5703400000000013E-2</v>
      </c>
      <c r="R77" s="62" t="s">
        <v>443</v>
      </c>
      <c r="S77" s="62" t="s">
        <v>443</v>
      </c>
      <c r="T77" s="62" t="s">
        <v>443</v>
      </c>
      <c r="U77" s="62" t="s">
        <v>443</v>
      </c>
      <c r="V77" s="62">
        <v>9.7859400000000001</v>
      </c>
      <c r="W77" s="62">
        <v>1.9280399999999998</v>
      </c>
      <c r="X77" s="62" t="s">
        <v>443</v>
      </c>
      <c r="Y77" s="62" t="s">
        <v>443</v>
      </c>
      <c r="Z77" s="62" t="s">
        <v>443</v>
      </c>
      <c r="AA77" s="62" t="s">
        <v>443</v>
      </c>
      <c r="AB77" s="62" t="s">
        <v>443</v>
      </c>
      <c r="AC77" s="62" t="s">
        <v>443</v>
      </c>
      <c r="AD77" s="157">
        <v>85.624230600000004</v>
      </c>
      <c r="AE77" s="158"/>
      <c r="AF77" s="159" t="s">
        <v>443</v>
      </c>
      <c r="AG77" s="62" t="s">
        <v>443</v>
      </c>
      <c r="AH77" s="62" t="s">
        <v>443</v>
      </c>
      <c r="AI77" s="62" t="s">
        <v>443</v>
      </c>
      <c r="AJ77" s="62" t="s">
        <v>443</v>
      </c>
      <c r="AK77" s="62">
        <v>95.087999999999994</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6" t="s">
        <v>443</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443</v>
      </c>
      <c r="F80" s="62" t="s">
        <v>443</v>
      </c>
      <c r="G80" s="62">
        <v>2.6228800000000001E-4</v>
      </c>
      <c r="H80" s="62" t="s">
        <v>443</v>
      </c>
      <c r="I80" s="62" t="s">
        <v>443</v>
      </c>
      <c r="J80" s="62" t="s">
        <v>443</v>
      </c>
      <c r="K80" s="62">
        <v>2.6228800000000001E-4</v>
      </c>
      <c r="L80" s="62" t="s">
        <v>443</v>
      </c>
      <c r="M80" s="62" t="s">
        <v>443</v>
      </c>
      <c r="N80" s="62" t="s">
        <v>443</v>
      </c>
      <c r="O80" s="62" t="s">
        <v>443</v>
      </c>
      <c r="P80" s="62" t="s">
        <v>443</v>
      </c>
      <c r="Q80" s="62" t="s">
        <v>443</v>
      </c>
      <c r="R80" s="62" t="s">
        <v>443</v>
      </c>
      <c r="S80" s="62" t="s">
        <v>443</v>
      </c>
      <c r="T80" s="62" t="s">
        <v>443</v>
      </c>
      <c r="U80" s="62" t="s">
        <v>443</v>
      </c>
      <c r="V80" s="62" t="s">
        <v>443</v>
      </c>
      <c r="W80" s="62" t="s">
        <v>443</v>
      </c>
      <c r="X80" s="62" t="s">
        <v>443</v>
      </c>
      <c r="Y80" s="62" t="s">
        <v>443</v>
      </c>
      <c r="Z80" s="62" t="s">
        <v>443</v>
      </c>
      <c r="AA80" s="62" t="s">
        <v>443</v>
      </c>
      <c r="AB80" s="62" t="s">
        <v>443</v>
      </c>
      <c r="AC80" s="62" t="s">
        <v>443</v>
      </c>
      <c r="AD80" s="157" t="s">
        <v>443</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2.4672000000000001</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7.0507199999999995E-4</v>
      </c>
      <c r="G83" s="62" t="s">
        <v>443</v>
      </c>
      <c r="H83" s="62" t="s">
        <v>443</v>
      </c>
      <c r="I83" s="62">
        <v>1.7626799999999998E-2</v>
      </c>
      <c r="J83" s="62">
        <v>0.13220100000000001</v>
      </c>
      <c r="K83" s="62">
        <v>0.61693799999999999</v>
      </c>
      <c r="L83" s="62">
        <v>1.0047276E-3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44.067</v>
      </c>
      <c r="AL83" s="40" t="s">
        <v>412</v>
      </c>
    </row>
    <row r="84" spans="1:38" ht="26.25" customHeight="1" thickBot="1" x14ac:dyDescent="0.25">
      <c r="A84" s="60" t="s">
        <v>53</v>
      </c>
      <c r="B84" s="71" t="s">
        <v>213</v>
      </c>
      <c r="C84" s="72" t="s">
        <v>214</v>
      </c>
      <c r="D84" s="62"/>
      <c r="E84" s="62" t="s">
        <v>444</v>
      </c>
      <c r="F84" s="62">
        <v>6.9225000000000005E-4</v>
      </c>
      <c r="G84" s="62" t="s">
        <v>443</v>
      </c>
      <c r="H84" s="62" t="s">
        <v>443</v>
      </c>
      <c r="I84" s="62">
        <v>4.26E-4</v>
      </c>
      <c r="J84" s="62">
        <v>2.1299999999999999E-3</v>
      </c>
      <c r="K84" s="62">
        <v>8.5199999999999998E-3</v>
      </c>
      <c r="L84" s="62">
        <v>5.5379999999999997E-8</v>
      </c>
      <c r="M84" s="62">
        <v>5.0587499999999996E-5</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5.3250000000000002</v>
      </c>
      <c r="AL84" s="40" t="s">
        <v>412</v>
      </c>
    </row>
    <row r="85" spans="1:38" ht="26.25" customHeight="1" thickBot="1" x14ac:dyDescent="0.25">
      <c r="A85" s="60" t="s">
        <v>208</v>
      </c>
      <c r="B85" s="66" t="s">
        <v>215</v>
      </c>
      <c r="C85" s="72" t="s">
        <v>403</v>
      </c>
      <c r="D85" s="62"/>
      <c r="E85" s="62" t="s">
        <v>443</v>
      </c>
      <c r="F85" s="62">
        <v>11.75853408641057</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2.1432714935938478E-5</v>
      </c>
      <c r="AL85" s="40" t="s">
        <v>216</v>
      </c>
    </row>
    <row r="86" spans="1:38" ht="26.25" customHeight="1" thickBot="1" x14ac:dyDescent="0.25">
      <c r="A86" s="60" t="s">
        <v>208</v>
      </c>
      <c r="B86" s="66" t="s">
        <v>217</v>
      </c>
      <c r="C86" s="70" t="s">
        <v>218</v>
      </c>
      <c r="D86" s="62"/>
      <c r="E86" s="62" t="s">
        <v>443</v>
      </c>
      <c r="F86" s="62">
        <v>5.7078945463807457E-2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2.1432714935938478E-5</v>
      </c>
      <c r="AL86" s="40" t="s">
        <v>219</v>
      </c>
    </row>
    <row r="87" spans="1:38" ht="26.25" customHeight="1" thickBot="1" x14ac:dyDescent="0.25">
      <c r="A87" s="60" t="s">
        <v>208</v>
      </c>
      <c r="B87" s="66" t="s">
        <v>220</v>
      </c>
      <c r="C87" s="70" t="s">
        <v>221</v>
      </c>
      <c r="D87" s="62"/>
      <c r="E87" s="62" t="s">
        <v>443</v>
      </c>
      <c r="F87" s="62">
        <v>3.9426961966849049E-2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98.567404917122616</v>
      </c>
      <c r="AL87" s="40" t="s">
        <v>219</v>
      </c>
    </row>
    <row r="88" spans="1:38" ht="26.25" customHeight="1" thickBot="1" x14ac:dyDescent="0.25">
      <c r="A88" s="60" t="s">
        <v>208</v>
      </c>
      <c r="B88" s="66" t="s">
        <v>222</v>
      </c>
      <c r="C88" s="70" t="s">
        <v>223</v>
      </c>
      <c r="D88" s="62"/>
      <c r="E88" s="62" t="s">
        <v>443</v>
      </c>
      <c r="F88" s="62">
        <v>5.4054999999999999E-2</v>
      </c>
      <c r="G88" s="62" t="s">
        <v>443</v>
      </c>
      <c r="H88" s="62">
        <v>7.3419600000000007E-3</v>
      </c>
      <c r="I88" s="62" t="s">
        <v>443</v>
      </c>
      <c r="J88" s="62" t="s">
        <v>443</v>
      </c>
      <c r="K88" s="62">
        <v>0.15</v>
      </c>
      <c r="L88" s="62" t="s">
        <v>443</v>
      </c>
      <c r="M88" s="62" t="s">
        <v>443</v>
      </c>
      <c r="N88" s="62" t="s">
        <v>443</v>
      </c>
      <c r="O88" s="62">
        <v>1.2500000000000001E-6</v>
      </c>
      <c r="P88" s="62" t="s">
        <v>443</v>
      </c>
      <c r="Q88" s="62">
        <v>6.2500000000000003E-6</v>
      </c>
      <c r="R88" s="62">
        <v>7.4999999999999993E-5</v>
      </c>
      <c r="S88" s="62" t="s">
        <v>443</v>
      </c>
      <c r="T88" s="62">
        <v>6.2500000000000001E-4</v>
      </c>
      <c r="U88" s="62">
        <v>6.2500000000000003E-6</v>
      </c>
      <c r="V88" s="62" t="s">
        <v>443</v>
      </c>
      <c r="W88" s="62" t="s">
        <v>443</v>
      </c>
      <c r="X88" s="62" t="s">
        <v>443</v>
      </c>
      <c r="Y88" s="62" t="s">
        <v>443</v>
      </c>
      <c r="Z88" s="62" t="s">
        <v>443</v>
      </c>
      <c r="AA88" s="62" t="s">
        <v>443</v>
      </c>
      <c r="AB88" s="62">
        <v>3.1874999999999994E-2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7.0999999999999994E-2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2.5459654999999998E-2</v>
      </c>
      <c r="G90" s="62" t="s">
        <v>444</v>
      </c>
      <c r="H90" s="62" t="s">
        <v>444</v>
      </c>
      <c r="I90" s="62">
        <v>1.9785000000000001E-5</v>
      </c>
      <c r="J90" s="62">
        <v>2.9677499999999998E-5</v>
      </c>
      <c r="K90" s="62">
        <v>3.6272500000000002E-5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1.282493205E-4</v>
      </c>
      <c r="Y90" s="62">
        <v>1.282493205E-4</v>
      </c>
      <c r="Z90" s="62">
        <v>1.282493205E-4</v>
      </c>
      <c r="AA90" s="62">
        <v>6.3882680400000004E-4</v>
      </c>
      <c r="AB90" s="62">
        <v>1.0235747654999999E-3</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4.1140019999999999E-2</v>
      </c>
      <c r="F91" s="62">
        <v>0.32793748</v>
      </c>
      <c r="G91" s="62" t="s">
        <v>444</v>
      </c>
      <c r="H91" s="62">
        <v>9.2532550000000005E-2</v>
      </c>
      <c r="I91" s="62">
        <v>0.80287098000000001</v>
      </c>
      <c r="J91" s="62">
        <v>0.98840963999999998</v>
      </c>
      <c r="K91" s="62">
        <v>1.0267316099999999</v>
      </c>
      <c r="L91" s="62">
        <v>2.7090854999999997E-3</v>
      </c>
      <c r="M91" s="62">
        <v>1.2562137499999999</v>
      </c>
      <c r="N91" s="62">
        <v>3.0317291148500001</v>
      </c>
      <c r="O91" s="62">
        <v>5.8435637999999998E-3</v>
      </c>
      <c r="P91" s="62">
        <v>2.2264870000000001E-4</v>
      </c>
      <c r="Q91" s="62">
        <v>5.1466775200000002E-3</v>
      </c>
      <c r="R91" s="62">
        <v>6.0333003949999998E-2</v>
      </c>
      <c r="S91" s="62">
        <v>1.8373518</v>
      </c>
      <c r="T91" s="62" t="s">
        <v>444</v>
      </c>
      <c r="U91" s="62" t="s">
        <v>444</v>
      </c>
      <c r="V91" s="62" t="s">
        <v>444</v>
      </c>
      <c r="W91" s="62">
        <v>2.2297000000000004E-6</v>
      </c>
      <c r="X91" s="62">
        <v>2.4749670000000002E-3</v>
      </c>
      <c r="Y91" s="62">
        <v>1.003365E-3</v>
      </c>
      <c r="Z91" s="62">
        <v>1.003365E-3</v>
      </c>
      <c r="AA91" s="62">
        <v>1.003365E-3</v>
      </c>
      <c r="AB91" s="62">
        <v>5.4850619999999998E-3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1.2297881121294607</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4.7361154959999999E-2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47.36115496</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1.9913980000000001E-2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205.6</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6.8057518594687727E-2</v>
      </c>
      <c r="F99" s="62">
        <v>1.4374032753608015</v>
      </c>
      <c r="G99" s="62" t="s">
        <v>443</v>
      </c>
      <c r="H99" s="62">
        <v>1.2511911643559239</v>
      </c>
      <c r="I99" s="62">
        <v>3.3099946167398968E-2</v>
      </c>
      <c r="J99" s="62">
        <v>5.086089289136915E-2</v>
      </c>
      <c r="K99" s="62">
        <v>0.11140957490490386</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121.0973640270694</v>
      </c>
      <c r="AL99" s="40" t="s">
        <v>245</v>
      </c>
    </row>
    <row r="100" spans="1:38" ht="26.25" customHeight="1" thickBot="1" x14ac:dyDescent="0.25">
      <c r="A100" s="60" t="s">
        <v>243</v>
      </c>
      <c r="B100" s="60" t="s">
        <v>246</v>
      </c>
      <c r="C100" s="61" t="s">
        <v>408</v>
      </c>
      <c r="D100" s="74"/>
      <c r="E100" s="67">
        <v>6.8861756023210277E-2</v>
      </c>
      <c r="F100" s="62">
        <v>1.1141384959059613</v>
      </c>
      <c r="G100" s="62" t="s">
        <v>443</v>
      </c>
      <c r="H100" s="62">
        <v>1.0948357414601546</v>
      </c>
      <c r="I100" s="62">
        <v>1.4850057237563751E-2</v>
      </c>
      <c r="J100" s="62">
        <v>2.227508585634563E-2</v>
      </c>
      <c r="K100" s="62">
        <v>4.8675187612014517E-2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165.00063597293058</v>
      </c>
      <c r="AL100" s="40" t="s">
        <v>245</v>
      </c>
    </row>
    <row r="101" spans="1:38" ht="26.25" customHeight="1" thickBot="1" x14ac:dyDescent="0.25">
      <c r="A101" s="60" t="s">
        <v>243</v>
      </c>
      <c r="B101" s="60" t="s">
        <v>247</v>
      </c>
      <c r="C101" s="61" t="s">
        <v>248</v>
      </c>
      <c r="D101" s="74"/>
      <c r="E101" s="67">
        <v>3.6002127958476175E-2</v>
      </c>
      <c r="F101" s="62">
        <v>0.39738795200000004</v>
      </c>
      <c r="G101" s="62" t="s">
        <v>443</v>
      </c>
      <c r="H101" s="62">
        <v>1.45752013682819</v>
      </c>
      <c r="I101" s="62">
        <v>2.3514080000000003E-2</v>
      </c>
      <c r="J101" s="62">
        <v>7.0542239999999992E-2</v>
      </c>
      <c r="K101" s="62">
        <v>0.16459856000000003</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2351.4079999999999</v>
      </c>
      <c r="AL101" s="40" t="s">
        <v>245</v>
      </c>
    </row>
    <row r="102" spans="1:38" ht="26.25" customHeight="1" thickBot="1" x14ac:dyDescent="0.25">
      <c r="A102" s="60" t="s">
        <v>243</v>
      </c>
      <c r="B102" s="60" t="s">
        <v>249</v>
      </c>
      <c r="C102" s="61" t="s">
        <v>386</v>
      </c>
      <c r="D102" s="74"/>
      <c r="E102" s="67">
        <v>5.9917806820171783E-4</v>
      </c>
      <c r="F102" s="62">
        <v>0.12475893700000001</v>
      </c>
      <c r="G102" s="62" t="s">
        <v>443</v>
      </c>
      <c r="H102" s="62">
        <v>1.0864189264283015</v>
      </c>
      <c r="I102" s="62">
        <v>1.1401440000000001E-3</v>
      </c>
      <c r="J102" s="62">
        <v>2.4986650000000003E-2</v>
      </c>
      <c r="K102" s="62">
        <v>0.17067969000000002</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173.006</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5.8710168845266131E-3</v>
      </c>
      <c r="F104" s="62">
        <v>0.12901079341176472</v>
      </c>
      <c r="G104" s="62" t="s">
        <v>443</v>
      </c>
      <c r="H104" s="62">
        <v>0.18840374921752384</v>
      </c>
      <c r="I104" s="62">
        <v>2.3802729411764702E-3</v>
      </c>
      <c r="J104" s="62">
        <v>7.1408188235294106E-3</v>
      </c>
      <c r="K104" s="62">
        <v>1.6661910588235296E-2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238.02729411764705</v>
      </c>
      <c r="AL104" s="40" t="s">
        <v>245</v>
      </c>
    </row>
    <row r="105" spans="1:38" ht="26.25" customHeight="1" thickBot="1" x14ac:dyDescent="0.25">
      <c r="A105" s="60" t="s">
        <v>243</v>
      </c>
      <c r="B105" s="60" t="s">
        <v>254</v>
      </c>
      <c r="C105" s="61" t="s">
        <v>255</v>
      </c>
      <c r="D105" s="74"/>
      <c r="E105" s="67">
        <v>1.99765266615873E-2</v>
      </c>
      <c r="F105" s="67">
        <v>0.50246585599999993</v>
      </c>
      <c r="G105" s="67" t="s">
        <v>443</v>
      </c>
      <c r="H105" s="67">
        <v>0.54173998621587294</v>
      </c>
      <c r="I105" s="67">
        <v>4.5203200000000004E-3</v>
      </c>
      <c r="J105" s="67">
        <v>7.1033599999999995E-3</v>
      </c>
      <c r="K105" s="67">
        <v>1.549824E-2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64.575999999999993</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4.9510613294051389E-2</v>
      </c>
      <c r="F107" s="62">
        <v>0.68259619501868674</v>
      </c>
      <c r="G107" s="62" t="s">
        <v>443</v>
      </c>
      <c r="H107" s="62">
        <v>0.60381421865136586</v>
      </c>
      <c r="I107" s="62">
        <v>1.2410839909430666E-2</v>
      </c>
      <c r="J107" s="62">
        <v>0.16547786545907556</v>
      </c>
      <c r="K107" s="62">
        <v>0.78601986093060894</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4136.9466364768887</v>
      </c>
      <c r="AL107" s="40" t="s">
        <v>245</v>
      </c>
    </row>
    <row r="108" spans="1:38" ht="26.25" customHeight="1" thickBot="1" x14ac:dyDescent="0.25">
      <c r="A108" s="60" t="s">
        <v>243</v>
      </c>
      <c r="B108" s="60" t="s">
        <v>259</v>
      </c>
      <c r="C108" s="61" t="s">
        <v>380</v>
      </c>
      <c r="D108" s="74"/>
      <c r="E108" s="67">
        <v>5.663815661841405E-4</v>
      </c>
      <c r="F108" s="62">
        <v>8.2350653735441606E-3</v>
      </c>
      <c r="G108" s="62" t="s">
        <v>443</v>
      </c>
      <c r="H108" s="62">
        <v>1.1843515468996377E-2</v>
      </c>
      <c r="I108" s="62">
        <v>1.5250121062118817E-4</v>
      </c>
      <c r="J108" s="62">
        <v>1.5250121062118818E-3</v>
      </c>
      <c r="K108" s="62">
        <v>3.0500242124237636E-3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76.250605310594082</v>
      </c>
      <c r="AL108" s="40" t="s">
        <v>245</v>
      </c>
    </row>
    <row r="109" spans="1:38" ht="26.25" customHeight="1" thickBot="1" x14ac:dyDescent="0.25">
      <c r="A109" s="60" t="s">
        <v>243</v>
      </c>
      <c r="B109" s="60" t="s">
        <v>260</v>
      </c>
      <c r="C109" s="61" t="s">
        <v>381</v>
      </c>
      <c r="D109" s="74"/>
      <c r="E109" s="67">
        <v>7.8341390089050743E-4</v>
      </c>
      <c r="F109" s="62">
        <v>1.3951645831199793E-2</v>
      </c>
      <c r="G109" s="62" t="s">
        <v>443</v>
      </c>
      <c r="H109" s="62">
        <v>2.2538215302542287E-2</v>
      </c>
      <c r="I109" s="62">
        <v>5.7061946139876465E-4</v>
      </c>
      <c r="J109" s="62">
        <v>3.1384070376932055E-3</v>
      </c>
      <c r="K109" s="62">
        <v>3.1384070376932055E-3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28.530973069938231</v>
      </c>
      <c r="AL109" s="40" t="s">
        <v>245</v>
      </c>
    </row>
    <row r="110" spans="1:38" ht="26.25" customHeight="1" thickBot="1" x14ac:dyDescent="0.25">
      <c r="A110" s="60" t="s">
        <v>243</v>
      </c>
      <c r="B110" s="60" t="s">
        <v>261</v>
      </c>
      <c r="C110" s="61" t="s">
        <v>382</v>
      </c>
      <c r="D110" s="74"/>
      <c r="E110" s="67">
        <v>5.8790100771189714E-4</v>
      </c>
      <c r="F110" s="62">
        <v>2.7199052934721246E-2</v>
      </c>
      <c r="G110" s="62" t="s">
        <v>443</v>
      </c>
      <c r="H110" s="62">
        <v>1.6201171064529916E-2</v>
      </c>
      <c r="I110" s="62">
        <v>1.2269292514400436E-3</v>
      </c>
      <c r="J110" s="62">
        <v>8.9319854058456834E-3</v>
      </c>
      <c r="K110" s="62">
        <v>8.9319854058456834E-3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55.621785142579235</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0.4015952000000001</v>
      </c>
      <c r="F112" s="62" t="s">
        <v>443</v>
      </c>
      <c r="G112" s="62" t="s">
        <v>443</v>
      </c>
      <c r="H112" s="62">
        <v>1.07175972</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6">
        <v>10039880.000000002</v>
      </c>
      <c r="AL112" s="40" t="s">
        <v>418</v>
      </c>
    </row>
    <row r="113" spans="1:38" ht="26.25" customHeight="1" thickBot="1" x14ac:dyDescent="0.25">
      <c r="A113" s="60" t="s">
        <v>263</v>
      </c>
      <c r="B113" s="75" t="s">
        <v>266</v>
      </c>
      <c r="C113" s="76" t="s">
        <v>267</v>
      </c>
      <c r="D113" s="62"/>
      <c r="E113" s="62">
        <v>0.93032273289766565</v>
      </c>
      <c r="F113" s="62">
        <v>0.87724962650660121</v>
      </c>
      <c r="G113" s="62" t="s">
        <v>443</v>
      </c>
      <c r="H113" s="62">
        <v>3.0603691935951076</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v>23258.068322441643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v>0.74653041316238788</v>
      </c>
      <c r="F116" s="62">
        <v>5.1369768704856621E-2</v>
      </c>
      <c r="G116" s="62" t="s">
        <v>443</v>
      </c>
      <c r="H116" s="62">
        <v>1.7630584592726606</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v>18663.2603290597</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7.8479999999999994E-2</v>
      </c>
      <c r="J119" s="167">
        <v>2.0404800000000001</v>
      </c>
      <c r="K119" s="167">
        <v>2.0404800000000001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1308000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0.1969850473833156</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442</v>
      </c>
      <c r="AG121" s="62" t="s">
        <v>442</v>
      </c>
      <c r="AH121" s="62" t="s">
        <v>442</v>
      </c>
      <c r="AI121" s="62" t="s">
        <v>442</v>
      </c>
      <c r="AJ121" s="62" t="s">
        <v>442</v>
      </c>
      <c r="AK121" s="62">
        <v>1308000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5.8698581433651878E-2</v>
      </c>
      <c r="G125" s="62" t="s">
        <v>443</v>
      </c>
      <c r="H125" s="62" t="s">
        <v>443</v>
      </c>
      <c r="I125" s="62">
        <v>5.7209446647660523E-6</v>
      </c>
      <c r="J125" s="62">
        <v>3.7966269138901983E-5</v>
      </c>
      <c r="K125" s="62">
        <v>8.0266587266263092E-5</v>
      </c>
      <c r="L125" s="62" t="s">
        <v>443</v>
      </c>
      <c r="M125" s="62" t="s">
        <v>443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173.36195953836523</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157" t="s">
        <v>442</v>
      </c>
      <c r="AE128" s="158"/>
      <c r="AF128" s="159" t="s">
        <v>442</v>
      </c>
      <c r="AG128" s="159" t="s">
        <v>442</v>
      </c>
      <c r="AH128" s="159" t="s">
        <v>442</v>
      </c>
      <c r="AI128" s="159" t="s">
        <v>442</v>
      </c>
      <c r="AJ128" s="159" t="s">
        <v>442</v>
      </c>
      <c r="AK128" s="159"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159" t="s">
        <v>442</v>
      </c>
      <c r="AH129" s="159" t="s">
        <v>442</v>
      </c>
      <c r="AI129" s="159" t="s">
        <v>442</v>
      </c>
      <c r="AJ129" s="159" t="s">
        <v>442</v>
      </c>
      <c r="AK129" s="159"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159" t="s">
        <v>442</v>
      </c>
      <c r="AH130" s="159" t="s">
        <v>442</v>
      </c>
      <c r="AI130" s="159" t="s">
        <v>442</v>
      </c>
      <c r="AJ130" s="159" t="s">
        <v>442</v>
      </c>
      <c r="AK130" s="159" t="s">
        <v>442</v>
      </c>
      <c r="AL130" s="40" t="s">
        <v>300</v>
      </c>
    </row>
    <row r="131" spans="1:38" ht="26.25" customHeight="1" thickBot="1" x14ac:dyDescent="0.25">
      <c r="A131" s="60" t="s">
        <v>288</v>
      </c>
      <c r="B131" s="64" t="s">
        <v>303</v>
      </c>
      <c r="C131" s="72" t="s">
        <v>304</v>
      </c>
      <c r="D131" s="62"/>
      <c r="E131" s="62" t="s">
        <v>442</v>
      </c>
      <c r="F131" s="62" t="s">
        <v>442</v>
      </c>
      <c r="G131" s="62" t="s">
        <v>442</v>
      </c>
      <c r="H131" s="62" t="s">
        <v>442</v>
      </c>
      <c r="I131" s="62" t="s">
        <v>442</v>
      </c>
      <c r="J131" s="62" t="s">
        <v>442</v>
      </c>
      <c r="K131" s="62" t="s">
        <v>442</v>
      </c>
      <c r="L131" s="62" t="s">
        <v>442</v>
      </c>
      <c r="M131" s="62" t="s">
        <v>442</v>
      </c>
      <c r="N131" s="62" t="s">
        <v>442</v>
      </c>
      <c r="O131" s="62" t="s">
        <v>442</v>
      </c>
      <c r="P131" s="62" t="s">
        <v>442</v>
      </c>
      <c r="Q131" s="62" t="s">
        <v>442</v>
      </c>
      <c r="R131" s="62" t="s">
        <v>442</v>
      </c>
      <c r="S131" s="62" t="s">
        <v>442</v>
      </c>
      <c r="T131" s="62" t="s">
        <v>442</v>
      </c>
      <c r="U131" s="62" t="s">
        <v>442</v>
      </c>
      <c r="V131" s="62" t="s">
        <v>442</v>
      </c>
      <c r="W131" s="62" t="s">
        <v>442</v>
      </c>
      <c r="X131" s="62" t="s">
        <v>442</v>
      </c>
      <c r="Y131" s="62" t="s">
        <v>442</v>
      </c>
      <c r="Z131" s="62" t="s">
        <v>442</v>
      </c>
      <c r="AA131" s="62" t="s">
        <v>442</v>
      </c>
      <c r="AB131" s="62" t="s">
        <v>442</v>
      </c>
      <c r="AC131" s="62" t="s">
        <v>442</v>
      </c>
      <c r="AD131" s="157" t="s">
        <v>442</v>
      </c>
      <c r="AE131" s="158"/>
      <c r="AF131" s="159" t="s">
        <v>442</v>
      </c>
      <c r="AG131" s="159" t="s">
        <v>442</v>
      </c>
      <c r="AH131" s="159" t="s">
        <v>442</v>
      </c>
      <c r="AI131" s="159" t="s">
        <v>442</v>
      </c>
      <c r="AJ131" s="159" t="s">
        <v>442</v>
      </c>
      <c r="AK131" s="159" t="s">
        <v>442</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159" t="s">
        <v>442</v>
      </c>
      <c r="AG132" s="159" t="s">
        <v>442</v>
      </c>
      <c r="AH132" s="159" t="s">
        <v>442</v>
      </c>
      <c r="AI132" s="159" t="s">
        <v>442</v>
      </c>
      <c r="AJ132" s="159" t="s">
        <v>442</v>
      </c>
      <c r="AK132" s="159"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159" t="s">
        <v>442</v>
      </c>
      <c r="AG133" s="159" t="s">
        <v>442</v>
      </c>
      <c r="AH133" s="159" t="s">
        <v>442</v>
      </c>
      <c r="AI133" s="159" t="s">
        <v>442</v>
      </c>
      <c r="AJ133" s="159" t="s">
        <v>442</v>
      </c>
      <c r="AK133" s="159"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5.2629000000000002E-2</v>
      </c>
      <c r="F135" s="62">
        <v>2.03565E-2</v>
      </c>
      <c r="G135" s="62">
        <v>1.8205000000000001E-3</v>
      </c>
      <c r="H135" s="62" t="s">
        <v>444</v>
      </c>
      <c r="I135" s="62">
        <v>6.9344500000000003E-2</v>
      </c>
      <c r="J135" s="62">
        <v>7.4640499999999999E-2</v>
      </c>
      <c r="K135" s="62">
        <v>7.6791999999999999E-2</v>
      </c>
      <c r="L135" s="62">
        <v>2.9124690000000002E-2</v>
      </c>
      <c r="M135" s="62">
        <v>0.92398650000000004</v>
      </c>
      <c r="N135" s="62">
        <v>8.1095000000000004E-3</v>
      </c>
      <c r="O135" s="62">
        <v>1.655E-3</v>
      </c>
      <c r="P135" s="62" t="s">
        <v>444</v>
      </c>
      <c r="Q135" s="62">
        <v>6.7854999999999999E-3</v>
      </c>
      <c r="R135" s="62">
        <v>1.6550000000000001E-4</v>
      </c>
      <c r="S135" s="62">
        <v>3.31E-3</v>
      </c>
      <c r="T135" s="62" t="s">
        <v>444</v>
      </c>
      <c r="U135" s="62">
        <v>1.1585E-3</v>
      </c>
      <c r="V135" s="62">
        <v>0.29012149999999998</v>
      </c>
      <c r="W135" s="62">
        <v>0.16550000000000001</v>
      </c>
      <c r="X135" s="62">
        <v>3.8561499999999999E-2</v>
      </c>
      <c r="Y135" s="62">
        <v>7.66265E-2</v>
      </c>
      <c r="Z135" s="62">
        <v>9.4004000000000004E-2</v>
      </c>
      <c r="AA135" s="62" t="s">
        <v>444</v>
      </c>
      <c r="AB135" s="62">
        <v>0.20919199999999999</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2.15622E-4</v>
      </c>
      <c r="G136" s="62" t="s">
        <v>443</v>
      </c>
      <c r="H136" s="62">
        <v>0.49813558979997785</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14374.8</v>
      </c>
      <c r="AL136" s="40" t="s">
        <v>416</v>
      </c>
    </row>
    <row r="137" spans="1:38" ht="26.25" customHeight="1" thickBot="1" x14ac:dyDescent="0.25">
      <c r="A137" s="60" t="s">
        <v>288</v>
      </c>
      <c r="B137" s="60" t="s">
        <v>315</v>
      </c>
      <c r="C137" s="61" t="s">
        <v>316</v>
      </c>
      <c r="D137" s="62"/>
      <c r="E137" s="62" t="s">
        <v>443</v>
      </c>
      <c r="F137" s="62">
        <v>1.0867349999999999E-3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72449</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33.078430769921923</v>
      </c>
      <c r="F141" s="16">
        <f t="shared" ref="F141:AD141" si="0">SUM(F14:F140)</f>
        <v>40.580124637928037</v>
      </c>
      <c r="G141" s="16">
        <f t="shared" si="0"/>
        <v>86.418671191614237</v>
      </c>
      <c r="H141" s="16">
        <f t="shared" si="0"/>
        <v>12.877107959133737</v>
      </c>
      <c r="I141" s="16">
        <f t="shared" si="0"/>
        <v>30.051540959133039</v>
      </c>
      <c r="J141" s="16">
        <f t="shared" si="0"/>
        <v>43.849764990896837</v>
      </c>
      <c r="K141" s="16">
        <f t="shared" si="0"/>
        <v>54.093840006382997</v>
      </c>
      <c r="L141" s="16">
        <f t="shared" si="0"/>
        <v>3.1567816151867776</v>
      </c>
      <c r="M141" s="16">
        <f t="shared" si="0"/>
        <v>129.32201783768488</v>
      </c>
      <c r="N141" s="16">
        <f t="shared" si="0"/>
        <v>260.59986020219753</v>
      </c>
      <c r="O141" s="16">
        <f t="shared" si="0"/>
        <v>1.5907166156928159</v>
      </c>
      <c r="P141" s="16">
        <f t="shared" si="0"/>
        <v>0.75873412412447949</v>
      </c>
      <c r="Q141" s="16">
        <f t="shared" si="0"/>
        <v>2.095089096234688</v>
      </c>
      <c r="R141" s="16">
        <f>SUM(R14:R140)</f>
        <v>3.3336641641377329</v>
      </c>
      <c r="S141" s="16">
        <f t="shared" si="0"/>
        <v>4.0538466110961702</v>
      </c>
      <c r="T141" s="16">
        <f t="shared" si="0"/>
        <v>2.0689557384037416</v>
      </c>
      <c r="U141" s="16">
        <f t="shared" si="0"/>
        <v>2.0409740925381938</v>
      </c>
      <c r="V141" s="16">
        <f t="shared" si="0"/>
        <v>19.380817658261172</v>
      </c>
      <c r="W141" s="16">
        <f t="shared" si="0"/>
        <v>13.105414614508057</v>
      </c>
      <c r="X141" s="16">
        <f t="shared" si="0"/>
        <v>1.4283443147947468</v>
      </c>
      <c r="Y141" s="16">
        <f t="shared" si="0"/>
        <v>1.544343647134214</v>
      </c>
      <c r="Z141" s="16">
        <f t="shared" si="0"/>
        <v>0.63446658072278628</v>
      </c>
      <c r="AA141" s="16">
        <f t="shared" si="0"/>
        <v>0.76482866320374154</v>
      </c>
      <c r="AB141" s="16">
        <f t="shared" si="0"/>
        <v>4.6670576212734893</v>
      </c>
      <c r="AC141" s="16">
        <f t="shared" si="0"/>
        <v>25.798413592837338</v>
      </c>
      <c r="AD141" s="16">
        <f t="shared" si="0"/>
        <v>421.07536619505532</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33.078430769921923</v>
      </c>
      <c r="F152" s="11">
        <f t="shared" ref="F152:AD152" si="1">SUM(F$141, F$151, IF(AND(ISNUMBER(SEARCH($B$4,"AT|BE|CH|GB|IE|LT|LU|NL")),SUM(F$143:F$149)&gt;0),SUM(F$143:F$149)-SUM(F$27:F$33),0))</f>
        <v>40.580124637928037</v>
      </c>
      <c r="G152" s="11">
        <f t="shared" si="1"/>
        <v>86.418671191614237</v>
      </c>
      <c r="H152" s="11">
        <f t="shared" si="1"/>
        <v>12.877107959133737</v>
      </c>
      <c r="I152" s="11">
        <f t="shared" si="1"/>
        <v>30.051540959133039</v>
      </c>
      <c r="J152" s="11">
        <f t="shared" si="1"/>
        <v>43.849764990896837</v>
      </c>
      <c r="K152" s="11">
        <f t="shared" si="1"/>
        <v>54.093840006382997</v>
      </c>
      <c r="L152" s="11">
        <f t="shared" si="1"/>
        <v>3.1567816151867776</v>
      </c>
      <c r="M152" s="11">
        <f t="shared" si="1"/>
        <v>129.32201783768488</v>
      </c>
      <c r="N152" s="11">
        <f t="shared" si="1"/>
        <v>260.59986020219753</v>
      </c>
      <c r="O152" s="11">
        <f t="shared" si="1"/>
        <v>1.5907166156928159</v>
      </c>
      <c r="P152" s="11">
        <f t="shared" si="1"/>
        <v>0.75873412412447949</v>
      </c>
      <c r="Q152" s="11">
        <f t="shared" si="1"/>
        <v>2.095089096234688</v>
      </c>
      <c r="R152" s="11">
        <f t="shared" si="1"/>
        <v>3.3336641641377329</v>
      </c>
      <c r="S152" s="11">
        <f t="shared" si="1"/>
        <v>4.0538466110961702</v>
      </c>
      <c r="T152" s="11">
        <f t="shared" si="1"/>
        <v>2.0689557384037416</v>
      </c>
      <c r="U152" s="11">
        <f t="shared" si="1"/>
        <v>2.0409740925381938</v>
      </c>
      <c r="V152" s="11">
        <f t="shared" si="1"/>
        <v>19.380817658261172</v>
      </c>
      <c r="W152" s="11">
        <f t="shared" si="1"/>
        <v>13.105414614508057</v>
      </c>
      <c r="X152" s="11">
        <f t="shared" si="1"/>
        <v>1.4283443147947468</v>
      </c>
      <c r="Y152" s="11">
        <f t="shared" si="1"/>
        <v>1.544343647134214</v>
      </c>
      <c r="Z152" s="11">
        <f t="shared" si="1"/>
        <v>0.63446658072278628</v>
      </c>
      <c r="AA152" s="11">
        <f t="shared" si="1"/>
        <v>0.76482866320374154</v>
      </c>
      <c r="AB152" s="11">
        <f t="shared" si="1"/>
        <v>4.6670576212734893</v>
      </c>
      <c r="AC152" s="11">
        <f t="shared" si="1"/>
        <v>25.798413592837338</v>
      </c>
      <c r="AD152" s="11">
        <f t="shared" si="1"/>
        <v>421.07536619505532</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IF(OR($B$6=2005,$B$6&gt;=2020),SUM(E$99:E$132),0), IF(AND(ISNUMBER(SEARCH($B$4,"AT|BE|CH|GB|IE|LT|LU|NL")),SUM(E$143:E$149)&gt;0),SUM(E$143:E$149)-SUM(E$27:E$33),0))</f>
        <v>33.078430769921923</v>
      </c>
      <c r="F154" s="11">
        <f>SUM(F$141, F$153, -1 * IF(OR($B$6=2005,$B$6&gt;=2020),SUM(F$99:F$132),0), IF(AND(ISNUMBER(SEARCH($B$4,"AT|BE|CH|GB|IE|LT|LU|NL")),SUM(F$143:F$149)&gt;0),SUM(F$143:F$149)-SUM(F$27:F$33),0))</f>
        <v>40.580124637928037</v>
      </c>
      <c r="G154" s="11">
        <f>SUM(G$141, G$153, IF(AND(ISNUMBER(SEARCH($B$4,"AT|BE|CH|GB|IE|LT|LU|NL")),SUM(G$143:G$149)&gt;0),SUM(G$143:G$149)-SUM(G$27:G$33),0))</f>
        <v>86.418671191614237</v>
      </c>
      <c r="H154" s="11">
        <f>SUM(H$141, H$153, IF(AND(ISNUMBER(SEARCH($B$4,"AT|BE|CH|GB|IE|LT|LU|NL")),SUM(H$143:H$149)&gt;0),SUM(H$143:H$149)-SUM(H$27:H$33),0))</f>
        <v>12.877107959133737</v>
      </c>
      <c r="I154" s="11">
        <f t="shared" ref="I154:AD154" si="2">SUM(I$141, I$153, IF(AND(ISNUMBER(SEARCH($B$4,"AT|BE|CH|GB|IE|LT|LU|NL")),SUM(I$143:I$149)&gt;0),SUM(I$143:I$149)-SUM(I$27:I$33),0))</f>
        <v>30.051540959133039</v>
      </c>
      <c r="J154" s="11">
        <f t="shared" si="2"/>
        <v>43.849764990896837</v>
      </c>
      <c r="K154" s="11">
        <f t="shared" si="2"/>
        <v>54.093840006382997</v>
      </c>
      <c r="L154" s="11">
        <f t="shared" si="2"/>
        <v>3.1567816151867776</v>
      </c>
      <c r="M154" s="11">
        <f t="shared" si="2"/>
        <v>129.32201783768488</v>
      </c>
      <c r="N154" s="11">
        <f t="shared" si="2"/>
        <v>260.59986020219753</v>
      </c>
      <c r="O154" s="11">
        <f t="shared" si="2"/>
        <v>1.5907166156928159</v>
      </c>
      <c r="P154" s="11">
        <f t="shared" si="2"/>
        <v>0.75873412412447949</v>
      </c>
      <c r="Q154" s="11">
        <f t="shared" si="2"/>
        <v>2.095089096234688</v>
      </c>
      <c r="R154" s="11">
        <f t="shared" si="2"/>
        <v>3.3336641641377329</v>
      </c>
      <c r="S154" s="11">
        <f t="shared" si="2"/>
        <v>4.0538466110961702</v>
      </c>
      <c r="T154" s="11">
        <f t="shared" si="2"/>
        <v>2.0689557384037416</v>
      </c>
      <c r="U154" s="11">
        <f t="shared" si="2"/>
        <v>2.0409740925381938</v>
      </c>
      <c r="V154" s="11">
        <f t="shared" si="2"/>
        <v>19.380817658261172</v>
      </c>
      <c r="W154" s="11">
        <f t="shared" si="2"/>
        <v>13.105414614508057</v>
      </c>
      <c r="X154" s="11">
        <f t="shared" si="2"/>
        <v>1.4283443147947468</v>
      </c>
      <c r="Y154" s="11">
        <f t="shared" si="2"/>
        <v>1.544343647134214</v>
      </c>
      <c r="Z154" s="11">
        <f t="shared" si="2"/>
        <v>0.63446658072278628</v>
      </c>
      <c r="AA154" s="11">
        <f t="shared" si="2"/>
        <v>0.76482866320374154</v>
      </c>
      <c r="AB154" s="11">
        <f t="shared" si="2"/>
        <v>4.6670576212734893</v>
      </c>
      <c r="AC154" s="11">
        <f t="shared" si="2"/>
        <v>25.798413592837338</v>
      </c>
      <c r="AD154" s="11">
        <f t="shared" si="2"/>
        <v>421.07536619505532</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7.2623830940940548E-2</v>
      </c>
      <c r="F157" s="98">
        <v>0.34496319696946764</v>
      </c>
      <c r="G157" s="98">
        <v>1.8155957735235137E-2</v>
      </c>
      <c r="H157" s="98" t="s">
        <v>443</v>
      </c>
      <c r="I157" s="98" t="s">
        <v>443</v>
      </c>
      <c r="J157" s="98" t="s">
        <v>443</v>
      </c>
      <c r="K157" s="98" t="s">
        <v>443</v>
      </c>
      <c r="L157" s="98" t="s">
        <v>443</v>
      </c>
      <c r="M157" s="98">
        <v>21.787149282282165</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780.70618261511083</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t="s">
        <v>444</v>
      </c>
      <c r="F163" s="102" t="s">
        <v>444</v>
      </c>
      <c r="G163" s="102" t="s">
        <v>444</v>
      </c>
      <c r="H163" s="102" t="s">
        <v>444</v>
      </c>
      <c r="I163" s="102">
        <v>1.3859999999999999E-5</v>
      </c>
      <c r="J163" s="102">
        <v>1.694E-5</v>
      </c>
      <c r="K163" s="102">
        <v>2.618E-5</v>
      </c>
      <c r="L163" s="102">
        <v>1.2473999999999999E-6</v>
      </c>
      <c r="M163" s="102" t="s">
        <v>444</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t="s">
        <v>444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6 F141:AD141 E141 AF22:AK22 E152:AD154 AF88:AK90 AF120:AK120 AK14 AG15 AK15 AF16:AJ16 AK17 AK18 AK19 AK20 AK21 AF26:AJ26 AK23 AF45:AK46 AJ43:AK43 AG44 AJ44:AK44 AF49:AK51 AG47 AJ47:AK47 AF71:AK71 AK64:AK67 AK70 AF78:AJ78 AK75 AF80:AK81 AK79 AF94:AK94 AK92 AF97:AK98 AK96 AF114:AK115 AK111 AF127:AK127 AK122:AK124 AF134:AK135 E159:AL162 AE158:AJ158 AL157:AL158 E94 AF82:AJ82 E71 E75 AF74:AJ74 AF72:AJ72 AF85:AJ85 AF25:AJ25 E49:E50 AF61:AJ61 AF58:AJ58 AF59:AJ59 AF60:AJ60 AF86:AJ86 E35 AF35:AK35 AF63:AK63 AF62:AJ62 AF76:AJ76 AF77:AJ77 AF84:AJ84 AF83:AJ83 AF93:AJ93 E98 E103 AF103:AK103 AF102:AJ102 AG42:AH42 AJ41:AK41 AF87:AJ87 E45:E46 AF138:AK140 AF137:AJ137 E138 E111 AF110:AJ110 AJ42:AK42 E22 AG34:AK34 E37:E38 AF37:AK38 AG36:AK36 AF40 AJ39:AK39 AH40:AK40 AE157:AJ157 E164:AL164 AE163:AJ163 AL163 AF48:AJ48 E54 AF54:AK54 AF52:AJ52 AF53:AJ53 AF57:AJ57 AF55:AJ55 E63 AF56:AJ56 E66:E69 AF73:AJ73 E79 E81 AF91:AJ91 AF95:AJ95 E96 AF101:AJ101 AF99:AJ99 AF100:AJ100 E106 AF106:AK106 AF104:AJ104 AF105:AJ105 AF109:AJ109 AF107:AJ107 AF108:AJ108 AF112:AJ112 E114:E115 AF113:AJ113 AF117:AK118 AF116:AJ116 E117:E118 E120 E122:E124 AF121:AJ121 E127:E130 AF125:AJ125 AF126:AJ126 E132:E134 AF136:AJ136" unlockedFormula="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L170"/>
  <sheetViews>
    <sheetView zoomScale="80" zoomScaleNormal="80" workbookViewId="0">
      <selection activeCell="A24" sqref="A24:XFD24"/>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2" width="13" style="1" bestFit="1" customWidth="1"/>
    <col min="33"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3" t="s">
        <v>459</v>
      </c>
      <c r="C5" s="27" t="s">
        <v>3</v>
      </c>
      <c r="R5" s="2"/>
      <c r="S5" s="2"/>
      <c r="T5" s="2"/>
      <c r="U5" s="2"/>
      <c r="V5" s="2"/>
    </row>
    <row r="6" spans="1:38" x14ac:dyDescent="0.2">
      <c r="A6" s="26" t="s">
        <v>4</v>
      </c>
      <c r="B6" s="17">
        <v>1993</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34" t="str">
        <f>B4&amp;": "&amp;B5&amp;": "&amp;B6</f>
        <v>MK: 13/02/2026: 1993</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3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3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11.655278553310399</v>
      </c>
      <c r="F14" s="62">
        <v>7.0602419825259985E-2</v>
      </c>
      <c r="G14" s="62">
        <v>77.845057890518987</v>
      </c>
      <c r="H14" s="62" t="s">
        <v>443</v>
      </c>
      <c r="I14" s="62">
        <v>1.7274243185379998</v>
      </c>
      <c r="J14" s="62">
        <v>4.0453759162400003</v>
      </c>
      <c r="K14" s="62">
        <v>5.9239870028699997</v>
      </c>
      <c r="L14" s="62">
        <v>2.9845670128048001E-2</v>
      </c>
      <c r="M14" s="62">
        <v>2.0845632426865999</v>
      </c>
      <c r="N14" s="62">
        <v>0.69547136494627204</v>
      </c>
      <c r="O14" s="62">
        <v>8.5438840969440003E-2</v>
      </c>
      <c r="P14" s="62">
        <v>0.1328162239366642</v>
      </c>
      <c r="Q14" s="62">
        <v>0.66190100367067606</v>
      </c>
      <c r="R14" s="62">
        <v>0.42126217956730999</v>
      </c>
      <c r="S14" s="62">
        <v>6.1565859903421991E-2</v>
      </c>
      <c r="T14" s="62">
        <v>1.2151109142139997</v>
      </c>
      <c r="U14" s="62">
        <v>2.0511290752557718</v>
      </c>
      <c r="V14" s="62">
        <v>0.66649783946635999</v>
      </c>
      <c r="W14" s="62">
        <v>0.4620078252905</v>
      </c>
      <c r="X14" s="62">
        <v>6.0152114584451007E-5</v>
      </c>
      <c r="Y14" s="62">
        <v>1.6950052149328999E-3</v>
      </c>
      <c r="Z14" s="62">
        <v>1.3314721078129001E-3</v>
      </c>
      <c r="AA14" s="62">
        <v>1.16440550387904E-4</v>
      </c>
      <c r="AB14" s="62">
        <v>3.2030699877181549E-3</v>
      </c>
      <c r="AC14" s="62">
        <v>3.0445897721299999E-4</v>
      </c>
      <c r="AD14" s="157">
        <v>1.4995740668699998E-4</v>
      </c>
      <c r="AE14" s="158"/>
      <c r="AF14" s="172">
        <v>3036.5765561999997</v>
      </c>
      <c r="AG14" s="62">
        <v>45441.63839</v>
      </c>
      <c r="AH14" s="62" t="s">
        <v>443</v>
      </c>
      <c r="AI14" s="62" t="s">
        <v>443</v>
      </c>
      <c r="AJ14" s="62" t="s">
        <v>443</v>
      </c>
      <c r="AK14" s="62" t="s">
        <v>443</v>
      </c>
      <c r="AL14" s="40" t="s">
        <v>49</v>
      </c>
    </row>
    <row r="15" spans="1:38" ht="26.25" customHeight="1" thickBot="1" x14ac:dyDescent="0.25">
      <c r="A15" s="60" t="s">
        <v>53</v>
      </c>
      <c r="B15" s="60" t="s">
        <v>54</v>
      </c>
      <c r="C15" s="61" t="s">
        <v>55</v>
      </c>
      <c r="D15" s="62"/>
      <c r="E15" s="62">
        <v>0.2898758023035829</v>
      </c>
      <c r="F15" s="62">
        <v>6.9290687472121984E-3</v>
      </c>
      <c r="G15" s="62">
        <v>0.68225879536497325</v>
      </c>
      <c r="H15" s="62" t="s">
        <v>444</v>
      </c>
      <c r="I15" s="62">
        <v>1.3927815816748491E-2</v>
      </c>
      <c r="J15" s="62">
        <v>2.2363151467490166E-2</v>
      </c>
      <c r="K15" s="62">
        <v>2.9392597843108229E-2</v>
      </c>
      <c r="L15" s="62" t="s">
        <v>444</v>
      </c>
      <c r="M15" s="62">
        <v>2.5767053989725189E-2</v>
      </c>
      <c r="N15" s="62">
        <v>8.7732118660449367E-3</v>
      </c>
      <c r="O15" s="62">
        <v>4.8239649121627065E-3</v>
      </c>
      <c r="P15" s="62">
        <v>9.5460969345459337E-4</v>
      </c>
      <c r="Q15" s="62">
        <v>6.099634757580589E-3</v>
      </c>
      <c r="R15" s="62">
        <v>3.0389739427845973E-2</v>
      </c>
      <c r="S15" s="62">
        <v>2.1442590914074775E-2</v>
      </c>
      <c r="T15" s="62">
        <v>1.0973090017497515</v>
      </c>
      <c r="U15" s="62">
        <v>1.3508959556958636E-2</v>
      </c>
      <c r="V15" s="62">
        <v>9.3660689343157702E-2</v>
      </c>
      <c r="W15" s="62">
        <v>3.5147231878090313E-3</v>
      </c>
      <c r="X15" s="62">
        <v>9.5825781560165065E-7</v>
      </c>
      <c r="Y15" s="62">
        <v>6.8346960127045742E-6</v>
      </c>
      <c r="Z15" s="62">
        <v>9.0382762577674359E-7</v>
      </c>
      <c r="AA15" s="62">
        <v>9.0382762577674359E-7</v>
      </c>
      <c r="AB15" s="62">
        <v>9.6006090798597118E-6</v>
      </c>
      <c r="AC15" s="62" t="s">
        <v>443</v>
      </c>
      <c r="AD15" s="157" t="s">
        <v>443</v>
      </c>
      <c r="AE15" s="158"/>
      <c r="AF15" s="62">
        <v>1405.8892751236126</v>
      </c>
      <c r="AG15" s="62" t="s">
        <v>442</v>
      </c>
      <c r="AH15" s="62">
        <v>1432.3734164449186</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1.0017749423680002</v>
      </c>
      <c r="F17" s="62">
        <v>0.2066440751808</v>
      </c>
      <c r="G17" s="62">
        <v>1.8280260743999999</v>
      </c>
      <c r="H17" s="62" t="s">
        <v>443</v>
      </c>
      <c r="I17" s="62">
        <v>0.237895283328</v>
      </c>
      <c r="J17" s="62">
        <v>0.25556899027200003</v>
      </c>
      <c r="K17" s="62">
        <v>0.26931520678400001</v>
      </c>
      <c r="L17" s="62">
        <v>2.8027454932992003E-2</v>
      </c>
      <c r="M17" s="62">
        <v>1.9134224360960002</v>
      </c>
      <c r="N17" s="62">
        <v>0.26324510214399999</v>
      </c>
      <c r="O17" s="62">
        <v>3.5424846288000002E-3</v>
      </c>
      <c r="P17" s="62">
        <v>1.5668452006400001E-2</v>
      </c>
      <c r="Q17" s="62">
        <v>7.8936970639999996E-3</v>
      </c>
      <c r="R17" s="62">
        <v>2.6768668416000001E-2</v>
      </c>
      <c r="S17" s="62">
        <v>3.4649460079999993E-2</v>
      </c>
      <c r="T17" s="62">
        <v>2.5539012127999999E-2</v>
      </c>
      <c r="U17" s="62">
        <v>3.6767007887999999E-3</v>
      </c>
      <c r="V17" s="62">
        <v>0.43017470320000006</v>
      </c>
      <c r="W17" s="62">
        <v>0.40044703484799998</v>
      </c>
      <c r="X17" s="62">
        <v>9.1802433327999991E-2</v>
      </c>
      <c r="Y17" s="62">
        <v>0.13502269322240001</v>
      </c>
      <c r="Z17" s="62">
        <v>4.87346796192E-2</v>
      </c>
      <c r="AA17" s="62">
        <v>3.8265096496000003E-2</v>
      </c>
      <c r="AB17" s="62">
        <v>0.31382490266559998</v>
      </c>
      <c r="AC17" s="62">
        <v>1.21752203392E-3</v>
      </c>
      <c r="AD17" s="157">
        <v>0.33383668672</v>
      </c>
      <c r="AE17" s="158"/>
      <c r="AF17" s="159">
        <v>1290.5400000000002</v>
      </c>
      <c r="AG17" s="62">
        <v>1963.745216</v>
      </c>
      <c r="AH17" s="62" t="s">
        <v>443</v>
      </c>
      <c r="AI17" s="62" t="s">
        <v>443</v>
      </c>
      <c r="AJ17" s="62" t="s">
        <v>443</v>
      </c>
      <c r="AK17" s="62" t="s">
        <v>443</v>
      </c>
      <c r="AL17" s="40" t="s">
        <v>49</v>
      </c>
    </row>
    <row r="18" spans="1:38" ht="26.25" customHeight="1" thickBot="1" x14ac:dyDescent="0.25">
      <c r="A18" s="60" t="s">
        <v>53</v>
      </c>
      <c r="B18" s="60" t="s">
        <v>60</v>
      </c>
      <c r="C18" s="61" t="s">
        <v>61</v>
      </c>
      <c r="D18" s="62"/>
      <c r="E18" s="62">
        <v>0.78124998000000001</v>
      </c>
      <c r="F18" s="62">
        <v>0.18543564879999999</v>
      </c>
      <c r="G18" s="62">
        <v>1.692732908</v>
      </c>
      <c r="H18" s="62" t="s">
        <v>443</v>
      </c>
      <c r="I18" s="62">
        <v>0.21611748800000002</v>
      </c>
      <c r="J18" s="62">
        <v>0.232619672</v>
      </c>
      <c r="K18" s="62">
        <v>0.24545470400000002</v>
      </c>
      <c r="L18" s="62">
        <v>2.2804794112000003E-2</v>
      </c>
      <c r="M18" s="62">
        <v>1.7667604800000001</v>
      </c>
      <c r="N18" s="62">
        <v>0.24577154912000002</v>
      </c>
      <c r="O18" s="62">
        <v>3.3058641839999996E-3</v>
      </c>
      <c r="P18" s="62">
        <v>1.459379808E-2</v>
      </c>
      <c r="Q18" s="62">
        <v>7.3614409200000001E-3</v>
      </c>
      <c r="R18" s="62">
        <v>2.49341888E-2</v>
      </c>
      <c r="S18" s="62">
        <v>3.2286584080000007E-2</v>
      </c>
      <c r="T18" s="62">
        <v>2.3843724512000002E-2</v>
      </c>
      <c r="U18" s="62">
        <v>3.3999388399999996E-3</v>
      </c>
      <c r="V18" s="62">
        <v>0.39294755600000003</v>
      </c>
      <c r="W18" s="62">
        <v>0.3734823176</v>
      </c>
      <c r="X18" s="62">
        <v>8.5146379600000002E-2</v>
      </c>
      <c r="Y18" s="62">
        <v>0.1215660864</v>
      </c>
      <c r="Z18" s="62">
        <v>4.4993509999999994E-2</v>
      </c>
      <c r="AA18" s="62">
        <v>3.5278002000000003E-2</v>
      </c>
      <c r="AB18" s="62">
        <v>0.28698397799999997</v>
      </c>
      <c r="AC18" s="62">
        <v>1.13681712E-3</v>
      </c>
      <c r="AD18" s="157">
        <v>0.31170791999999997</v>
      </c>
      <c r="AE18" s="158"/>
      <c r="AF18" s="159">
        <v>904.56400000000008</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0.54385994041999985</v>
      </c>
      <c r="F19" s="62">
        <v>2.6572252951999997E-2</v>
      </c>
      <c r="G19" s="62">
        <v>5.0579328999999999E-2</v>
      </c>
      <c r="H19" s="62" t="s">
        <v>443</v>
      </c>
      <c r="I19" s="62">
        <v>2.1289238319999997E-2</v>
      </c>
      <c r="J19" s="62">
        <v>2.1296893179999998E-2</v>
      </c>
      <c r="K19" s="62">
        <v>2.130284696E-2</v>
      </c>
      <c r="L19" s="62">
        <v>1.187641173248E-2</v>
      </c>
      <c r="M19" s="62">
        <v>7.0743206739999995E-2</v>
      </c>
      <c r="N19" s="62">
        <v>1.9876188E-4</v>
      </c>
      <c r="O19" s="62">
        <v>7.8901859999999995E-6</v>
      </c>
      <c r="P19" s="62">
        <v>1.3390354599999998E-4</v>
      </c>
      <c r="Q19" s="62">
        <v>3.519823E-5</v>
      </c>
      <c r="R19" s="62">
        <v>2.2345608999999999E-4</v>
      </c>
      <c r="S19" s="62">
        <v>2.4805562999999999E-4</v>
      </c>
      <c r="T19" s="62">
        <v>1.9535972000000001E-5</v>
      </c>
      <c r="U19" s="62">
        <v>1.18116562E-4</v>
      </c>
      <c r="V19" s="62">
        <v>3.0906308999999996E-2</v>
      </c>
      <c r="W19" s="62">
        <v>1.65647622E-3</v>
      </c>
      <c r="X19" s="62">
        <v>2.0524506699999999E-3</v>
      </c>
      <c r="Y19" s="62">
        <v>1.5948131805999997E-2</v>
      </c>
      <c r="Z19" s="62">
        <v>1.8219350979999998E-3</v>
      </c>
      <c r="AA19" s="62">
        <v>1.6055384900000001E-3</v>
      </c>
      <c r="AB19" s="62">
        <v>2.1303366899999995E-2</v>
      </c>
      <c r="AC19" s="62">
        <v>5.2733479999999994E-7</v>
      </c>
      <c r="AD19" s="157">
        <v>1.4459180000000001E-4</v>
      </c>
      <c r="AE19" s="158"/>
      <c r="AF19" s="159">
        <v>1059.8689999999999</v>
      </c>
      <c r="AG19" s="62">
        <v>0.85053999999999996</v>
      </c>
      <c r="AH19" s="62" t="s">
        <v>443</v>
      </c>
      <c r="AI19" s="62" t="s">
        <v>443</v>
      </c>
      <c r="AJ19" s="62" t="s">
        <v>443</v>
      </c>
      <c r="AK19" s="62" t="s">
        <v>443</v>
      </c>
      <c r="AL19" s="40" t="s">
        <v>49</v>
      </c>
    </row>
    <row r="20" spans="1:38" ht="26.25" customHeight="1" thickBot="1" x14ac:dyDescent="0.25">
      <c r="A20" s="60" t="s">
        <v>53</v>
      </c>
      <c r="B20" s="60" t="s">
        <v>64</v>
      </c>
      <c r="C20" s="61" t="s">
        <v>65</v>
      </c>
      <c r="D20" s="62"/>
      <c r="E20" s="62">
        <v>4.061421E-3</v>
      </c>
      <c r="F20" s="62">
        <v>1.9792499999999997E-4</v>
      </c>
      <c r="G20" s="62">
        <v>3.7209899999999998E-4</v>
      </c>
      <c r="H20" s="62" t="s">
        <v>443</v>
      </c>
      <c r="I20" s="62">
        <v>1.5834000000000001E-4</v>
      </c>
      <c r="J20" s="62">
        <v>1.5834000000000001E-4</v>
      </c>
      <c r="K20" s="62">
        <v>1.5834000000000001E-4</v>
      </c>
      <c r="L20" s="62">
        <v>8.8670400000000018E-5</v>
      </c>
      <c r="M20" s="62">
        <v>5.2252199999999998E-4</v>
      </c>
      <c r="N20" s="62">
        <v>6.3336E-7</v>
      </c>
      <c r="O20" s="62">
        <v>4.7502000000000004E-8</v>
      </c>
      <c r="P20" s="62">
        <v>9.5003999999999995E-7</v>
      </c>
      <c r="Q20" s="62">
        <v>2.3750999999999999E-7</v>
      </c>
      <c r="R20" s="62">
        <v>1.5834000000000002E-6</v>
      </c>
      <c r="S20" s="62">
        <v>1.74174E-6</v>
      </c>
      <c r="T20" s="62">
        <v>6.3336000000000005E-8</v>
      </c>
      <c r="U20" s="62">
        <v>8.7087000000000002E-7</v>
      </c>
      <c r="V20" s="62">
        <v>2.29593E-4</v>
      </c>
      <c r="W20" s="62">
        <v>1.1083799999999999E-5</v>
      </c>
      <c r="X20" s="62">
        <v>1.50423E-5</v>
      </c>
      <c r="Y20" s="62">
        <v>1.18755E-4</v>
      </c>
      <c r="Z20" s="62">
        <v>1.3458899999999999E-5</v>
      </c>
      <c r="AA20" s="62">
        <v>1.1875499999999998E-5</v>
      </c>
      <c r="AB20" s="62">
        <v>1.5913169999999999E-4</v>
      </c>
      <c r="AC20" s="62" t="s">
        <v>443</v>
      </c>
      <c r="AD20" s="157" t="s">
        <v>443</v>
      </c>
      <c r="AE20" s="158"/>
      <c r="AF20" s="159">
        <v>7.9169999999999998</v>
      </c>
      <c r="AG20" s="62" t="s">
        <v>443</v>
      </c>
      <c r="AH20" s="62" t="s">
        <v>443</v>
      </c>
      <c r="AI20" s="62" t="s">
        <v>443</v>
      </c>
      <c r="AJ20" s="62" t="s">
        <v>443</v>
      </c>
      <c r="AK20" s="62" t="s">
        <v>443</v>
      </c>
      <c r="AL20" s="40" t="s">
        <v>49</v>
      </c>
    </row>
    <row r="21" spans="1:38" ht="26.25" customHeight="1" thickBot="1" x14ac:dyDescent="0.25">
      <c r="A21" s="60" t="s">
        <v>53</v>
      </c>
      <c r="B21" s="60" t="s">
        <v>66</v>
      </c>
      <c r="C21" s="61" t="s">
        <v>67</v>
      </c>
      <c r="D21" s="62"/>
      <c r="E21" s="62">
        <v>0.315701784747</v>
      </c>
      <c r="F21" s="62">
        <v>1.77985674632E-2</v>
      </c>
      <c r="G21" s="62">
        <v>5.5475007100000001E-2</v>
      </c>
      <c r="H21" s="62" t="s">
        <v>443</v>
      </c>
      <c r="I21" s="62">
        <v>1.5348764212E-2</v>
      </c>
      <c r="J21" s="62">
        <v>1.5619034562999999E-2</v>
      </c>
      <c r="K21" s="62">
        <v>1.5829244836000001E-2</v>
      </c>
      <c r="L21" s="62">
        <v>6.986658829568E-3</v>
      </c>
      <c r="M21" s="62">
        <v>6.7906182309000002E-2</v>
      </c>
      <c r="N21" s="62">
        <v>4.0724473059999995E-3</v>
      </c>
      <c r="O21" s="62">
        <v>5.7685726199999997E-5</v>
      </c>
      <c r="P21" s="62">
        <v>3.0987042810000002E-4</v>
      </c>
      <c r="Q21" s="62">
        <v>1.38278436E-4</v>
      </c>
      <c r="R21" s="62">
        <v>5.2646072649999999E-4</v>
      </c>
      <c r="S21" s="62">
        <v>6.5868640250000003E-4</v>
      </c>
      <c r="T21" s="62">
        <v>3.9523271499999993E-4</v>
      </c>
      <c r="U21" s="62">
        <v>1.2063443020000001E-4</v>
      </c>
      <c r="V21" s="62">
        <v>2.3559011800000002E-2</v>
      </c>
      <c r="W21" s="62">
        <v>6.9434843170000007E-3</v>
      </c>
      <c r="X21" s="62">
        <v>2.5163911745000002E-3</v>
      </c>
      <c r="Y21" s="62">
        <v>1.08479092971E-2</v>
      </c>
      <c r="Z21" s="62">
        <v>1.7406811243E-3</v>
      </c>
      <c r="AA21" s="62">
        <v>1.4634697215000002E-3</v>
      </c>
      <c r="AB21" s="62">
        <v>1.65684513174E-2</v>
      </c>
      <c r="AC21" s="62">
        <v>1.8618624179999997E-5</v>
      </c>
      <c r="AD21" s="157">
        <v>5.1051066299999991E-3</v>
      </c>
      <c r="AE21" s="158"/>
      <c r="AF21" s="62" t="s">
        <v>443</v>
      </c>
      <c r="AG21" s="62" t="s">
        <v>443</v>
      </c>
      <c r="AH21" s="62" t="s">
        <v>443</v>
      </c>
      <c r="AI21" s="62" t="s">
        <v>443</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4.1763594429498365</v>
      </c>
      <c r="F23" s="62">
        <v>0.76408869341815078</v>
      </c>
      <c r="G23" s="62">
        <v>1.1453819163292851</v>
      </c>
      <c r="H23" s="62">
        <v>8.4758441623690862E-4</v>
      </c>
      <c r="I23" s="62">
        <v>0.47374419478334423</v>
      </c>
      <c r="J23" s="62">
        <v>0.47374419478334423</v>
      </c>
      <c r="K23" s="62">
        <v>0.47374419478334423</v>
      </c>
      <c r="L23" s="62">
        <v>0.262745984262996</v>
      </c>
      <c r="M23" s="62">
        <v>2.0844818154631288</v>
      </c>
      <c r="N23" s="62" t="s">
        <v>443</v>
      </c>
      <c r="O23" s="62">
        <v>1.145381916329285E-3</v>
      </c>
      <c r="P23" s="62" t="s">
        <v>444</v>
      </c>
      <c r="Q23" s="62" t="s">
        <v>444</v>
      </c>
      <c r="R23" s="62">
        <v>5.726909581646426E-3</v>
      </c>
      <c r="S23" s="62">
        <v>0.19471492577597846</v>
      </c>
      <c r="T23" s="62">
        <v>8.017673414304996E-3</v>
      </c>
      <c r="U23" s="62">
        <v>1.145381916329285E-3</v>
      </c>
      <c r="V23" s="62">
        <v>0.1145381916329285</v>
      </c>
      <c r="W23" s="62" t="s">
        <v>444</v>
      </c>
      <c r="X23" s="62">
        <v>3.4361457489878555E-3</v>
      </c>
      <c r="Y23" s="62">
        <v>5.7269095816464251E-3</v>
      </c>
      <c r="Z23" s="62" t="s">
        <v>444</v>
      </c>
      <c r="AA23" s="62" t="s">
        <v>444</v>
      </c>
      <c r="AB23" s="62">
        <v>9.1630553306342802E-3</v>
      </c>
      <c r="AC23" s="62" t="s">
        <v>444</v>
      </c>
      <c r="AD23" s="157" t="s">
        <v>444</v>
      </c>
      <c r="AE23" s="158"/>
      <c r="AF23" s="159">
        <v>4891.3947074331982</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1.2993879572</v>
      </c>
      <c r="F24" s="62">
        <v>9.1861134719999987E-2</v>
      </c>
      <c r="G24" s="62">
        <v>0.21648951100000002</v>
      </c>
      <c r="H24" s="62">
        <v>7.9969199999999993E-5</v>
      </c>
      <c r="I24" s="62">
        <v>7.0890755200000002E-2</v>
      </c>
      <c r="J24" s="62">
        <v>7.2080762800000003E-2</v>
      </c>
      <c r="K24" s="62">
        <v>7.3317315600000002E-2</v>
      </c>
      <c r="L24" s="62">
        <v>3.1193512172800003E-2</v>
      </c>
      <c r="M24" s="62">
        <v>0.3043481214</v>
      </c>
      <c r="N24" s="62">
        <v>1.6739286599999997E-2</v>
      </c>
      <c r="O24" s="62">
        <v>1.0792539199999999E-3</v>
      </c>
      <c r="P24" s="62">
        <v>1.2044732199999999E-3</v>
      </c>
      <c r="Q24" s="62">
        <v>5.2721938999999995E-4</v>
      </c>
      <c r="R24" s="62">
        <v>3.5146698999999997E-3</v>
      </c>
      <c r="S24" s="62">
        <v>2.8714904999999997E-3</v>
      </c>
      <c r="T24" s="62">
        <v>1.5832762000000001E-3</v>
      </c>
      <c r="U24" s="62">
        <v>5.0457742000000003E-4</v>
      </c>
      <c r="V24" s="62">
        <v>0.12815807200000001</v>
      </c>
      <c r="W24" s="62">
        <v>3.2473608200000004E-2</v>
      </c>
      <c r="X24" s="62">
        <v>1.0391437699999999E-2</v>
      </c>
      <c r="Y24" s="62">
        <v>4.4805809660000001E-2</v>
      </c>
      <c r="Z24" s="62">
        <v>7.1632277799999998E-3</v>
      </c>
      <c r="AA24" s="62">
        <v>6.0277378999999999E-3</v>
      </c>
      <c r="AB24" s="62">
        <v>6.8388213039999993E-2</v>
      </c>
      <c r="AC24" s="187">
        <v>4.0141082799999994E-4</v>
      </c>
      <c r="AD24" s="188">
        <v>1.8705596460000001E-2</v>
      </c>
      <c r="AE24" s="158"/>
      <c r="AF24" s="159">
        <v>2484</v>
      </c>
      <c r="AG24" s="159">
        <v>110.0094</v>
      </c>
      <c r="AH24" s="62" t="s">
        <v>443</v>
      </c>
      <c r="AI24" s="62">
        <v>66.640999999999991</v>
      </c>
      <c r="AJ24" s="62" t="s">
        <v>443</v>
      </c>
      <c r="AK24" s="62" t="s">
        <v>443</v>
      </c>
      <c r="AL24" s="40" t="s">
        <v>49</v>
      </c>
    </row>
    <row r="25" spans="1:38" ht="26.25" customHeight="1" thickBot="1" x14ac:dyDescent="0.25">
      <c r="A25" s="60" t="s">
        <v>73</v>
      </c>
      <c r="B25" s="64" t="s">
        <v>74</v>
      </c>
      <c r="C25" s="66" t="s">
        <v>75</v>
      </c>
      <c r="D25" s="62"/>
      <c r="E25" s="62">
        <v>0.37909472062380772</v>
      </c>
      <c r="F25" s="62">
        <v>2.9161132355677521E-3</v>
      </c>
      <c r="G25" s="62">
        <v>2.3328905884542016E-2</v>
      </c>
      <c r="H25" s="62" t="s">
        <v>443</v>
      </c>
      <c r="I25" s="62">
        <v>2.1870849266758135E-3</v>
      </c>
      <c r="J25" s="62">
        <v>2.1870849266758135E-3</v>
      </c>
      <c r="K25" s="62" t="s">
        <v>443</v>
      </c>
      <c r="L25" s="62">
        <v>1.0498007648043904E-3</v>
      </c>
      <c r="M25" s="62">
        <v>8.8941453684816429E-2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14580.566177838758</v>
      </c>
      <c r="AL25" s="40" t="s">
        <v>49</v>
      </c>
    </row>
    <row r="26" spans="1:38" ht="26.25" customHeight="1" thickBot="1" x14ac:dyDescent="0.25">
      <c r="A26" s="60" t="s">
        <v>73</v>
      </c>
      <c r="B26" s="60" t="s">
        <v>76</v>
      </c>
      <c r="C26" s="61" t="s">
        <v>77</v>
      </c>
      <c r="D26" s="62"/>
      <c r="E26" s="62">
        <v>5.4741579234617813E-3</v>
      </c>
      <c r="F26" s="62">
        <v>2.1383429388522579E-4</v>
      </c>
      <c r="G26" s="62">
        <v>4.2766858777045159E-4</v>
      </c>
      <c r="H26" s="62" t="s">
        <v>443</v>
      </c>
      <c r="I26" s="62">
        <v>8.5533717554090333E-5</v>
      </c>
      <c r="J26" s="62">
        <v>8.5533717554090333E-5</v>
      </c>
      <c r="K26" s="62" t="s">
        <v>443</v>
      </c>
      <c r="L26" s="62">
        <v>4.105618442596336E-5</v>
      </c>
      <c r="M26" s="62">
        <v>4.7043544654749679E-4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18.389749274129418</v>
      </c>
      <c r="AL26" s="40" t="s">
        <v>49</v>
      </c>
    </row>
    <row r="27" spans="1:38" ht="26.25" customHeight="1" thickBot="1" x14ac:dyDescent="0.25">
      <c r="A27" s="60" t="s">
        <v>78</v>
      </c>
      <c r="B27" s="60" t="s">
        <v>79</v>
      </c>
      <c r="C27" s="61" t="s">
        <v>80</v>
      </c>
      <c r="D27" s="62"/>
      <c r="E27" s="62">
        <v>6.6427752138259164</v>
      </c>
      <c r="F27" s="62">
        <v>8.1059012729791675</v>
      </c>
      <c r="G27" s="62">
        <v>0.81613987571071944</v>
      </c>
      <c r="H27" s="62">
        <v>2.8184544509910165E-2</v>
      </c>
      <c r="I27" s="62">
        <v>0.2379244692504644</v>
      </c>
      <c r="J27" s="62">
        <v>0.2379244692504644</v>
      </c>
      <c r="K27" s="62">
        <v>0.2379244692504644</v>
      </c>
      <c r="L27" s="62">
        <v>0.1034776369964724</v>
      </c>
      <c r="M27" s="62">
        <v>74.219758795824617</v>
      </c>
      <c r="N27" s="62">
        <v>96.836994694238271</v>
      </c>
      <c r="O27" s="62">
        <v>4.057518729074196E-5</v>
      </c>
      <c r="P27" s="62">
        <v>1.9287165575693295E-3</v>
      </c>
      <c r="Q27" s="62">
        <v>6.2172348219489363E-5</v>
      </c>
      <c r="R27" s="62">
        <v>1.640868537153646E-3</v>
      </c>
      <c r="S27" s="62">
        <v>1.1525925268995832E-3</v>
      </c>
      <c r="T27" s="62">
        <v>4.4697114459288557E-4</v>
      </c>
      <c r="U27" s="62">
        <v>4.3194321857494832E-5</v>
      </c>
      <c r="V27" s="62">
        <v>7.2056371434892326E-3</v>
      </c>
      <c r="W27" s="62">
        <v>0.1075575</v>
      </c>
      <c r="X27" s="62">
        <v>2.6258210172999999E-3</v>
      </c>
      <c r="Y27" s="62">
        <v>3.8182040998000003E-3</v>
      </c>
      <c r="Z27" s="62">
        <v>1.9930450394000003E-3</v>
      </c>
      <c r="AA27" s="62">
        <v>3.9565365732000006E-3</v>
      </c>
      <c r="AB27" s="62">
        <v>1.2393606729700003E-2</v>
      </c>
      <c r="AC27" s="62">
        <v>1.075579E-4</v>
      </c>
      <c r="AD27" s="157">
        <v>2.2673000000000001E-5</v>
      </c>
      <c r="AE27" s="158"/>
      <c r="AF27" s="22">
        <f>'[1]NFR-93'!AF27</f>
        <v>12166.085601951399</v>
      </c>
      <c r="AG27" s="22" t="str">
        <f>'[1]NFR-93'!AG27</f>
        <v>NA</v>
      </c>
      <c r="AH27" s="22" t="str">
        <f>'[1]NFR-93'!AH27</f>
        <v>NA</v>
      </c>
      <c r="AI27" s="22" t="str">
        <f>'[1]NFR-93'!AI27</f>
        <v>NA</v>
      </c>
      <c r="AJ27" s="22" t="str">
        <f>'[1]NFR-93'!AJ27</f>
        <v>NA</v>
      </c>
      <c r="AK27" s="22" t="str">
        <f>'[1]NFR-93'!AK27</f>
        <v>NA</v>
      </c>
      <c r="AL27" s="40" t="s">
        <v>49</v>
      </c>
    </row>
    <row r="28" spans="1:38" ht="26.25" customHeight="1" thickBot="1" x14ac:dyDescent="0.25">
      <c r="A28" s="60" t="s">
        <v>78</v>
      </c>
      <c r="B28" s="60" t="s">
        <v>81</v>
      </c>
      <c r="C28" s="61" t="s">
        <v>82</v>
      </c>
      <c r="D28" s="62"/>
      <c r="E28" s="62">
        <v>0.80656628570558631</v>
      </c>
      <c r="F28" s="62">
        <v>0.23984640427044746</v>
      </c>
      <c r="G28" s="62">
        <v>0.5000342054952196</v>
      </c>
      <c r="H28" s="62">
        <v>5.0707511685765634E-3</v>
      </c>
      <c r="I28" s="62">
        <v>8.8713249313696577E-2</v>
      </c>
      <c r="J28" s="62">
        <v>8.8713249313696577E-2</v>
      </c>
      <c r="K28" s="62">
        <v>8.8713249313696577E-2</v>
      </c>
      <c r="L28" s="62">
        <v>4.8449700698801439E-2</v>
      </c>
      <c r="M28" s="62">
        <v>2.5460928023457328</v>
      </c>
      <c r="N28" s="62">
        <v>5.8942810063066231</v>
      </c>
      <c r="O28" s="62">
        <v>4.3804290924168898E-6</v>
      </c>
      <c r="P28" s="62">
        <v>3.2040104332661898E-4</v>
      </c>
      <c r="Q28" s="62">
        <v>7.6094626610772085E-6</v>
      </c>
      <c r="R28" s="62">
        <v>4.2573638563030126E-4</v>
      </c>
      <c r="S28" s="62">
        <v>2.8866353568807304E-4</v>
      </c>
      <c r="T28" s="62">
        <v>3.4792649226016122E-5</v>
      </c>
      <c r="U28" s="62">
        <v>6.4580671373206381E-6</v>
      </c>
      <c r="V28" s="62">
        <v>1.1279102190050177E-3</v>
      </c>
      <c r="W28" s="62">
        <v>2.6050400000000001E-2</v>
      </c>
      <c r="X28" s="62">
        <v>8.882633905000001E-4</v>
      </c>
      <c r="Y28" s="62">
        <v>1.0122283454000001E-3</v>
      </c>
      <c r="Z28" s="62">
        <v>7.7377328240000004E-4</v>
      </c>
      <c r="AA28" s="62">
        <v>8.6117922730000001E-4</v>
      </c>
      <c r="AB28" s="62">
        <v>3.5354442456E-3</v>
      </c>
      <c r="AC28" s="62">
        <v>2.6050700000000001E-5</v>
      </c>
      <c r="AD28" s="157">
        <v>6.4461E-6</v>
      </c>
      <c r="AE28" s="158"/>
      <c r="AF28" s="22">
        <f>'[1]NFR-93'!AF28</f>
        <v>2278.1070031120998</v>
      </c>
      <c r="AG28" s="22" t="str">
        <f>'[1]NFR-93'!AG28</f>
        <v>NA</v>
      </c>
      <c r="AH28" s="22" t="str">
        <f>'[1]NFR-93'!AH28</f>
        <v>NE</v>
      </c>
      <c r="AI28" s="22" t="str">
        <f>'[1]NFR-93'!AI28</f>
        <v>NA</v>
      </c>
      <c r="AJ28" s="22" t="str">
        <f>'[1]NFR-93'!AJ28</f>
        <v>NA</v>
      </c>
      <c r="AK28" s="22" t="str">
        <f>'[1]NFR-93'!AK28</f>
        <v>NA</v>
      </c>
      <c r="AL28" s="40" t="s">
        <v>49</v>
      </c>
    </row>
    <row r="29" spans="1:38" ht="26.25" customHeight="1" thickBot="1" x14ac:dyDescent="0.25">
      <c r="A29" s="60" t="s">
        <v>78</v>
      </c>
      <c r="B29" s="60" t="s">
        <v>83</v>
      </c>
      <c r="C29" s="61" t="s">
        <v>84</v>
      </c>
      <c r="D29" s="62"/>
      <c r="E29" s="62">
        <v>2.2844445213659066</v>
      </c>
      <c r="F29" s="62">
        <v>0.3532857912266833</v>
      </c>
      <c r="G29" s="62">
        <v>0.69382935504979615</v>
      </c>
      <c r="H29" s="62">
        <v>1.0709800973705062E-3</v>
      </c>
      <c r="I29" s="62">
        <v>0.10785353833979733</v>
      </c>
      <c r="J29" s="62">
        <v>0.10785353833979733</v>
      </c>
      <c r="K29" s="62">
        <v>0.10785353833979733</v>
      </c>
      <c r="L29" s="62">
        <v>5.540031710835893E-2</v>
      </c>
      <c r="M29" s="62">
        <v>0.75760059248782097</v>
      </c>
      <c r="N29" s="62">
        <v>1.1888847547543828</v>
      </c>
      <c r="O29" s="62">
        <v>3.3992933809254563E-6</v>
      </c>
      <c r="P29" s="62">
        <v>3.3191422397954129E-4</v>
      </c>
      <c r="Q29" s="62">
        <v>6.5712997666624588E-6</v>
      </c>
      <c r="R29" s="62">
        <v>5.1492137709012562E-4</v>
      </c>
      <c r="S29" s="62">
        <v>3.4592592530601483E-4</v>
      </c>
      <c r="T29" s="62">
        <v>1.7006478451528646E-5</v>
      </c>
      <c r="U29" s="62">
        <v>6.3440127714740035E-6</v>
      </c>
      <c r="V29" s="62">
        <v>1.135103689009667E-3</v>
      </c>
      <c r="W29" s="62">
        <v>2.3525700000000004E-2</v>
      </c>
      <c r="X29" s="62">
        <v>3.3608626860000002E-4</v>
      </c>
      <c r="Y29" s="62">
        <v>2.0351890712999999E-3</v>
      </c>
      <c r="Z29" s="62">
        <v>2.274183751E-3</v>
      </c>
      <c r="AA29" s="62">
        <v>5.2280086250000005E-4</v>
      </c>
      <c r="AB29" s="62">
        <v>5.1682599534000001E-3</v>
      </c>
      <c r="AC29" s="62">
        <v>8.6324000000000006E-6</v>
      </c>
      <c r="AD29" s="157">
        <v>4.2196000000000002E-6</v>
      </c>
      <c r="AE29" s="158"/>
      <c r="AF29" s="22">
        <f>'[1]NFR-93'!AF29</f>
        <v>2613.9884968633</v>
      </c>
      <c r="AG29" s="22" t="str">
        <f>'[1]NFR-93'!AG29</f>
        <v>NA</v>
      </c>
      <c r="AH29" s="22" t="str">
        <f>'[1]NFR-93'!AH29</f>
        <v>NA</v>
      </c>
      <c r="AI29" s="22" t="str">
        <f>'[1]NFR-93'!AI29</f>
        <v>NA</v>
      </c>
      <c r="AJ29" s="22" t="str">
        <f>'[1]NFR-93'!AJ29</f>
        <v>NA</v>
      </c>
      <c r="AK29" s="22" t="str">
        <f>'[1]NFR-93'!AK29</f>
        <v>NA</v>
      </c>
      <c r="AL29" s="40" t="s">
        <v>49</v>
      </c>
    </row>
    <row r="30" spans="1:38" ht="26.25" customHeight="1" thickBot="1" x14ac:dyDescent="0.25">
      <c r="A30" s="60" t="s">
        <v>78</v>
      </c>
      <c r="B30" s="60" t="s">
        <v>85</v>
      </c>
      <c r="C30" s="61" t="s">
        <v>86</v>
      </c>
      <c r="D30" s="62"/>
      <c r="E30" s="62">
        <v>1.375039948356628E-3</v>
      </c>
      <c r="F30" s="62">
        <v>0.13231320734762766</v>
      </c>
      <c r="G30" s="62">
        <v>5.1651434593552549E-4</v>
      </c>
      <c r="H30" s="62">
        <v>2.4314407945466329E-5</v>
      </c>
      <c r="I30" s="62">
        <v>2.7924415254268991E-3</v>
      </c>
      <c r="J30" s="62">
        <v>2.7924415254268991E-3</v>
      </c>
      <c r="K30" s="62">
        <v>2.7924415254268991E-3</v>
      </c>
      <c r="L30" s="62">
        <v>4.5544338448364141E-4</v>
      </c>
      <c r="M30" s="62">
        <v>0.28233013823704034</v>
      </c>
      <c r="N30" s="62">
        <v>0.24857033720919741</v>
      </c>
      <c r="O30" s="62">
        <v>9.7455536968967079E-8</v>
      </c>
      <c r="P30" s="62">
        <v>4.2393158581500662E-6</v>
      </c>
      <c r="Q30" s="62">
        <v>1.4618330545345057E-7</v>
      </c>
      <c r="R30" s="62">
        <v>3.0698494145224615E-6</v>
      </c>
      <c r="S30" s="62">
        <v>2.1927495818017586E-6</v>
      </c>
      <c r="T30" s="62">
        <v>1.1207386751431212E-6</v>
      </c>
      <c r="U30" s="62">
        <v>9.7455536968967079E-8</v>
      </c>
      <c r="V30" s="62">
        <v>1.6080163599879563E-5</v>
      </c>
      <c r="W30" s="62">
        <v>2.1180000000000003E-4</v>
      </c>
      <c r="X30" s="62">
        <v>3.2284345000000001E-6</v>
      </c>
      <c r="Y30" s="62">
        <v>5.9187965000000004E-6</v>
      </c>
      <c r="Z30" s="62">
        <v>2.0177715999999999E-6</v>
      </c>
      <c r="AA30" s="62">
        <v>6.9276822000000004E-6</v>
      </c>
      <c r="AB30" s="62">
        <v>1.80926848E-5</v>
      </c>
      <c r="AC30" s="62">
        <v>2.118E-7</v>
      </c>
      <c r="AD30" s="157">
        <v>2.118E-7</v>
      </c>
      <c r="AE30" s="158"/>
      <c r="AF30" s="22">
        <f>'[1]NFR-93'!AF30</f>
        <v>21.330093376400001</v>
      </c>
      <c r="AG30" s="22" t="str">
        <f>'[1]NFR-93'!AG30</f>
        <v>NA</v>
      </c>
      <c r="AH30" s="22" t="str">
        <f>'[1]NFR-93'!AH30</f>
        <v>NE</v>
      </c>
      <c r="AI30" s="22" t="str">
        <f>'[1]NFR-93'!AI30</f>
        <v>NA</v>
      </c>
      <c r="AJ30" s="22" t="str">
        <f>'[1]NFR-93'!AJ30</f>
        <v>NA</v>
      </c>
      <c r="AK30" s="22" t="str">
        <f>'[1]NFR-93'!AK30</f>
        <v>NA</v>
      </c>
      <c r="AL30" s="40" t="s">
        <v>49</v>
      </c>
    </row>
    <row r="31" spans="1:38" ht="26.25" customHeight="1" thickBot="1" x14ac:dyDescent="0.25">
      <c r="A31" s="60" t="s">
        <v>78</v>
      </c>
      <c r="B31" s="60" t="s">
        <v>87</v>
      </c>
      <c r="C31" s="61" t="s">
        <v>88</v>
      </c>
      <c r="D31" s="62"/>
      <c r="E31" s="62" t="s">
        <v>443</v>
      </c>
      <c r="F31" s="62">
        <v>1.0511410347660384</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72">
        <f>'[1]NFR-93'!AF31</f>
        <v>48.773406514599998</v>
      </c>
      <c r="AG31" s="22" t="str">
        <f>'[1]NFR-93'!AG31</f>
        <v>NA</v>
      </c>
      <c r="AH31" s="22" t="str">
        <f>'[1]NFR-93'!AH31</f>
        <v>NA</v>
      </c>
      <c r="AI31" s="22" t="str">
        <f>'[1]NFR-93'!AI31</f>
        <v>NA</v>
      </c>
      <c r="AJ31" s="22" t="str">
        <f>'[1]NFR-93'!AJ31</f>
        <v>NA</v>
      </c>
      <c r="AK31" s="22" t="str">
        <f>'[1]NFR-93'!AK31</f>
        <v>NA</v>
      </c>
      <c r="AL31" s="40" t="s">
        <v>49</v>
      </c>
    </row>
    <row r="32" spans="1:38" ht="26.25" customHeight="1" thickBot="1" x14ac:dyDescent="0.25">
      <c r="A32" s="60" t="s">
        <v>78</v>
      </c>
      <c r="B32" s="60" t="s">
        <v>89</v>
      </c>
      <c r="C32" s="61" t="s">
        <v>90</v>
      </c>
      <c r="D32" s="62"/>
      <c r="E32" s="62" t="s">
        <v>443</v>
      </c>
      <c r="F32" s="62" t="s">
        <v>443</v>
      </c>
      <c r="G32" s="62" t="s">
        <v>443</v>
      </c>
      <c r="H32" s="62" t="s">
        <v>443</v>
      </c>
      <c r="I32" s="62">
        <v>6.2377664135234503E-2</v>
      </c>
      <c r="J32" s="62">
        <v>0.12348223787428179</v>
      </c>
      <c r="K32" s="62">
        <v>0.15432420893928814</v>
      </c>
      <c r="L32" s="62">
        <v>1.3296733658213749E-2</v>
      </c>
      <c r="M32" s="62" t="s">
        <v>443</v>
      </c>
      <c r="N32" s="62">
        <v>0.50640830541315807</v>
      </c>
      <c r="O32" s="62">
        <v>2.164040917381893E-3</v>
      </c>
      <c r="P32" s="62">
        <v>0</v>
      </c>
      <c r="Q32" s="62">
        <v>5.7641880122118339E-3</v>
      </c>
      <c r="R32" s="62">
        <v>0.18958443210563328</v>
      </c>
      <c r="S32" s="62">
        <v>4.1672689909620102</v>
      </c>
      <c r="T32" s="62">
        <v>2.8763608023420671E-2</v>
      </c>
      <c r="U32" s="62">
        <v>3.0864841787857579E-3</v>
      </c>
      <c r="V32" s="62">
        <v>1.2482002190923009</v>
      </c>
      <c r="W32" s="62" t="s">
        <v>444</v>
      </c>
      <c r="X32" s="62" t="s">
        <v>444</v>
      </c>
      <c r="Y32" s="62" t="s">
        <v>444</v>
      </c>
      <c r="Z32" s="62" t="s">
        <v>444</v>
      </c>
      <c r="AA32" s="62" t="s">
        <v>444</v>
      </c>
      <c r="AB32" s="62" t="s">
        <v>444</v>
      </c>
      <c r="AC32" s="62" t="s">
        <v>444</v>
      </c>
      <c r="AD32" s="157" t="s">
        <v>444</v>
      </c>
      <c r="AE32" s="158"/>
      <c r="AF32" s="172" t="str">
        <f>'[1]NFR-93'!AF32</f>
        <v>NA</v>
      </c>
      <c r="AG32" s="22" t="str">
        <f>'[1]NFR-93'!AG32</f>
        <v>NA</v>
      </c>
      <c r="AH32" s="22" t="str">
        <f>'[1]NFR-93'!AH32</f>
        <v>NA</v>
      </c>
      <c r="AI32" s="22" t="str">
        <f>'[1]NFR-93'!AI32</f>
        <v>NA</v>
      </c>
      <c r="AJ32" s="22" t="str">
        <f>'[1]NFR-93'!AJ32</f>
        <v>NA</v>
      </c>
      <c r="AK32" s="22">
        <f>'[1]NFR-93'!AK32</f>
        <v>5045.0712443577659</v>
      </c>
      <c r="AL32" s="40" t="s">
        <v>413</v>
      </c>
    </row>
    <row r="33" spans="1:38" ht="26.25" customHeight="1" thickBot="1" x14ac:dyDescent="0.25">
      <c r="A33" s="60" t="s">
        <v>78</v>
      </c>
      <c r="B33" s="60" t="s">
        <v>91</v>
      </c>
      <c r="C33" s="61" t="s">
        <v>92</v>
      </c>
      <c r="D33" s="62"/>
      <c r="E33" s="62" t="s">
        <v>443</v>
      </c>
      <c r="F33" s="62" t="s">
        <v>443</v>
      </c>
      <c r="G33" s="62" t="s">
        <v>443</v>
      </c>
      <c r="H33" s="62" t="s">
        <v>443</v>
      </c>
      <c r="I33" s="62">
        <v>2.6141314243938302E-2</v>
      </c>
      <c r="J33" s="62">
        <v>4.8409841192478327E-2</v>
      </c>
      <c r="K33" s="62">
        <v>9.6819682384956654E-2</v>
      </c>
      <c r="L33" s="62">
        <v>1.0262886332805402E-3</v>
      </c>
      <c r="M33" s="62" t="s">
        <v>443</v>
      </c>
      <c r="N33" s="62" t="s">
        <v>443</v>
      </c>
      <c r="O33" s="62" t="s">
        <v>443</v>
      </c>
      <c r="P33" s="62" t="s">
        <v>443</v>
      </c>
      <c r="Q33" s="62" t="s">
        <v>443</v>
      </c>
      <c r="R33" s="62" t="s">
        <v>443</v>
      </c>
      <c r="S33" s="62" t="s">
        <v>443</v>
      </c>
      <c r="T33" s="62" t="s">
        <v>443</v>
      </c>
      <c r="U33" s="62" t="s">
        <v>443</v>
      </c>
      <c r="V33" s="62" t="s">
        <v>443</v>
      </c>
      <c r="W33" s="62" t="s">
        <v>444</v>
      </c>
      <c r="X33" s="62" t="s">
        <v>444</v>
      </c>
      <c r="Y33" s="62" t="s">
        <v>444</v>
      </c>
      <c r="Z33" s="62" t="s">
        <v>444</v>
      </c>
      <c r="AA33" s="62" t="s">
        <v>444</v>
      </c>
      <c r="AB33" s="62" t="s">
        <v>444</v>
      </c>
      <c r="AC33" s="62" t="s">
        <v>444</v>
      </c>
      <c r="AD33" s="157" t="s">
        <v>444</v>
      </c>
      <c r="AE33" s="158"/>
      <c r="AF33" s="172" t="str">
        <f>'[1]NFR-93'!AF33</f>
        <v>NA</v>
      </c>
      <c r="AG33" s="22" t="str">
        <f>'[1]NFR-93'!AG33</f>
        <v>NA</v>
      </c>
      <c r="AH33" s="22" t="str">
        <f>'[1]NFR-93'!AH33</f>
        <v>NA</v>
      </c>
      <c r="AI33" s="22" t="str">
        <f>'[1]NFR-93'!AI33</f>
        <v>NA</v>
      </c>
      <c r="AJ33" s="22" t="str">
        <f>'[1]NFR-93'!AJ33</f>
        <v>NA</v>
      </c>
      <c r="AK33" s="22">
        <f>'[1]NFR-93'!AK33</f>
        <v>5045.0712443577659</v>
      </c>
      <c r="AL33" s="40" t="s">
        <v>413</v>
      </c>
    </row>
    <row r="34" spans="1:38" ht="26.25" customHeight="1" thickBot="1" x14ac:dyDescent="0.25">
      <c r="A34" s="60" t="s">
        <v>70</v>
      </c>
      <c r="B34" s="60" t="s">
        <v>93</v>
      </c>
      <c r="C34" s="61" t="s">
        <v>94</v>
      </c>
      <c r="D34" s="62"/>
      <c r="E34" s="62">
        <v>0.10257416783154547</v>
      </c>
      <c r="F34" s="62">
        <v>9.1024786339062302E-3</v>
      </c>
      <c r="G34" s="62">
        <v>1.5660178294892437E-2</v>
      </c>
      <c r="H34" s="62">
        <v>1.3702656008030883E-5</v>
      </c>
      <c r="I34" s="62">
        <v>2.6818055330003298E-3</v>
      </c>
      <c r="J34" s="62">
        <v>2.8188320930806385E-3</v>
      </c>
      <c r="K34" s="62">
        <v>2.9754338760295631E-3</v>
      </c>
      <c r="L34" s="62">
        <v>1.7431735964502143E-5</v>
      </c>
      <c r="M34" s="62">
        <v>2.0945488469418634E-2</v>
      </c>
      <c r="N34" s="62" t="s">
        <v>443</v>
      </c>
      <c r="O34" s="62">
        <v>1.9575222868615549E-5</v>
      </c>
      <c r="P34" s="62" t="s">
        <v>443</v>
      </c>
      <c r="Q34" s="62" t="s">
        <v>443</v>
      </c>
      <c r="R34" s="62">
        <v>9.787611434307774E-5</v>
      </c>
      <c r="S34" s="62">
        <v>3.3277878876646428E-3</v>
      </c>
      <c r="T34" s="62">
        <v>1.3702656008030882E-4</v>
      </c>
      <c r="U34" s="62">
        <v>1.9575222868615549E-5</v>
      </c>
      <c r="V34" s="62">
        <v>1.9575222868615546E-3</v>
      </c>
      <c r="W34" s="62" t="s">
        <v>443</v>
      </c>
      <c r="X34" s="62">
        <v>5.8725668605846636E-5</v>
      </c>
      <c r="Y34" s="62">
        <v>9.787611434307774E-5</v>
      </c>
      <c r="Z34" s="62" t="s">
        <v>443</v>
      </c>
      <c r="AA34" s="62" t="s">
        <v>443</v>
      </c>
      <c r="AB34" s="62">
        <v>1.5660178294892436E-4</v>
      </c>
      <c r="AC34" s="62" t="s">
        <v>443</v>
      </c>
      <c r="AD34" s="157" t="s">
        <v>443</v>
      </c>
      <c r="AE34" s="158"/>
      <c r="AF34" s="159">
        <v>84.173458335046845</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5.5559097529044813E-4</v>
      </c>
      <c r="F36" s="62">
        <v>1.9817257717366301E-5</v>
      </c>
      <c r="G36" s="62">
        <v>5.662073633533229E-5</v>
      </c>
      <c r="H36" s="62" t="s">
        <v>443</v>
      </c>
      <c r="I36" s="62">
        <v>9.9086288586831504E-6</v>
      </c>
      <c r="J36" s="62">
        <v>9.9086288586831504E-6</v>
      </c>
      <c r="K36" s="62">
        <v>1.0616388062874804E-5</v>
      </c>
      <c r="L36" s="62" t="s">
        <v>443</v>
      </c>
      <c r="M36" s="62">
        <v>5.237418111018237E-5</v>
      </c>
      <c r="N36" s="62">
        <v>9.2008696544914973E-7</v>
      </c>
      <c r="O36" s="62">
        <v>7.0775920419165357E-8</v>
      </c>
      <c r="P36" s="62">
        <v>2.1232776125749608E-7</v>
      </c>
      <c r="Q36" s="62">
        <v>2.8310368167666143E-7</v>
      </c>
      <c r="R36" s="62">
        <v>3.5387960209582682E-7</v>
      </c>
      <c r="S36" s="62">
        <v>6.2282809968865515E-6</v>
      </c>
      <c r="T36" s="62">
        <v>7.0775920419165363E-6</v>
      </c>
      <c r="U36" s="62">
        <v>7.0775920419165365E-7</v>
      </c>
      <c r="V36" s="62">
        <v>3.5387960209582681E-6</v>
      </c>
      <c r="W36" s="62">
        <v>9.2008696544914973E-7</v>
      </c>
      <c r="X36" s="62" t="s">
        <v>443</v>
      </c>
      <c r="Y36" s="62" t="s">
        <v>443</v>
      </c>
      <c r="Z36" s="62" t="s">
        <v>443</v>
      </c>
      <c r="AA36" s="62" t="s">
        <v>443</v>
      </c>
      <c r="AB36" s="62" t="s">
        <v>443</v>
      </c>
      <c r="AC36" s="62">
        <v>5.6620736335332286E-7</v>
      </c>
      <c r="AD36" s="62">
        <v>2.6894849759282834E-7</v>
      </c>
      <c r="AE36" s="158"/>
      <c r="AF36" s="161">
        <v>0.30433645780241109</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2.6261400000000001E-2</v>
      </c>
      <c r="F39" s="62">
        <v>1.347984E-2</v>
      </c>
      <c r="G39" s="62">
        <v>0.12751200000000001</v>
      </c>
      <c r="H39" s="62" t="s">
        <v>443</v>
      </c>
      <c r="I39" s="62">
        <v>1.63944E-2</v>
      </c>
      <c r="J39" s="62">
        <v>1.7760600000000001E-2</v>
      </c>
      <c r="K39" s="62">
        <v>1.8823200000000002E-2</v>
      </c>
      <c r="L39" s="62">
        <v>1.0492416E-3</v>
      </c>
      <c r="M39" s="62">
        <v>0.14132580000000003</v>
      </c>
      <c r="N39" s="62">
        <v>2.03412E-2</v>
      </c>
      <c r="O39" s="62">
        <v>2.7324000000000001E-4</v>
      </c>
      <c r="P39" s="62">
        <v>1.1992200000000002E-3</v>
      </c>
      <c r="Q39" s="62">
        <v>6.0720000000000001E-4</v>
      </c>
      <c r="R39" s="62">
        <v>2.0493E-3</v>
      </c>
      <c r="S39" s="62">
        <v>2.6565E-3</v>
      </c>
      <c r="T39" s="62">
        <v>1.9734000000000002E-3</v>
      </c>
      <c r="U39" s="62">
        <v>2.7324000000000001E-4</v>
      </c>
      <c r="V39" s="62">
        <v>3.0360000000000005E-2</v>
      </c>
      <c r="W39" s="62">
        <v>3.08154E-2</v>
      </c>
      <c r="X39" s="62">
        <v>6.9069000000000005E-3</v>
      </c>
      <c r="Y39" s="62">
        <v>8.9410200000000009E-3</v>
      </c>
      <c r="Z39" s="62">
        <v>3.5976600000000004E-3</v>
      </c>
      <c r="AA39" s="62">
        <v>2.8083000000000001E-3</v>
      </c>
      <c r="AB39" s="62">
        <v>2.225388E-2</v>
      </c>
      <c r="AC39" s="62">
        <v>9.4116000000000005E-5</v>
      </c>
      <c r="AD39" s="157">
        <v>2.5806000000000003E-2</v>
      </c>
      <c r="AE39" s="158"/>
      <c r="AF39" s="163" t="s">
        <v>443</v>
      </c>
      <c r="AG39" s="164">
        <v>151.80000000000001</v>
      </c>
      <c r="AH39" s="164" t="s">
        <v>443</v>
      </c>
      <c r="AI39" s="164" t="s">
        <v>443</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0.59272707108459299</v>
      </c>
      <c r="F41" s="62">
        <v>6.0167717732768571</v>
      </c>
      <c r="G41" s="62">
        <v>0.45974359447362462</v>
      </c>
      <c r="H41" s="62">
        <v>7.9324479999999989E-2</v>
      </c>
      <c r="I41" s="62">
        <v>7.4062947047305148</v>
      </c>
      <c r="J41" s="62">
        <v>7.6061855744692402</v>
      </c>
      <c r="K41" s="62">
        <v>8.0119223777663393</v>
      </c>
      <c r="L41" s="62">
        <v>0.73576276724487244</v>
      </c>
      <c r="M41" s="62">
        <v>41.251834592998797</v>
      </c>
      <c r="N41" s="62">
        <v>0.31474554009933464</v>
      </c>
      <c r="O41" s="62">
        <v>0.12953010868689327</v>
      </c>
      <c r="P41" s="62">
        <v>7.3941315162725169E-3</v>
      </c>
      <c r="Q41" s="62">
        <v>2.9045454651162581E-3</v>
      </c>
      <c r="R41" s="62">
        <v>0.23217165789898897</v>
      </c>
      <c r="S41" s="62">
        <v>6.7456352579425227E-2</v>
      </c>
      <c r="T41" s="62">
        <v>2.4537385492268655E-2</v>
      </c>
      <c r="U41" s="62">
        <v>5.5846288231208747E-3</v>
      </c>
      <c r="V41" s="62">
        <v>5.1555343656745238</v>
      </c>
      <c r="W41" s="62">
        <v>8.1187619249275897</v>
      </c>
      <c r="X41" s="62">
        <v>1.281351496107507</v>
      </c>
      <c r="Y41" s="62">
        <v>1.202529288308039</v>
      </c>
      <c r="Z41" s="62">
        <v>0.45570016190912394</v>
      </c>
      <c r="AA41" s="62">
        <v>0.73707110141743271</v>
      </c>
      <c r="AB41" s="62">
        <v>3.6766520477421025</v>
      </c>
      <c r="AC41" s="62">
        <v>4.9772123135167462E-2</v>
      </c>
      <c r="AD41" s="157">
        <v>5.3877083565274438E-2</v>
      </c>
      <c r="AE41" s="158"/>
      <c r="AF41" s="159">
        <v>979.86377241757873</v>
      </c>
      <c r="AG41" s="62">
        <v>313.42441156043787</v>
      </c>
      <c r="AH41" s="62" t="s">
        <v>443</v>
      </c>
      <c r="AI41" s="62">
        <v>9915.5599999999977</v>
      </c>
      <c r="AJ41" s="62" t="s">
        <v>443</v>
      </c>
      <c r="AK41" s="62" t="s">
        <v>443</v>
      </c>
      <c r="AL41" s="40" t="s">
        <v>49</v>
      </c>
    </row>
    <row r="42" spans="1:38" ht="26.25" customHeight="1" thickBot="1" x14ac:dyDescent="0.25">
      <c r="A42" s="60" t="s">
        <v>70</v>
      </c>
      <c r="B42" s="60" t="s">
        <v>107</v>
      </c>
      <c r="C42" s="61" t="s">
        <v>108</v>
      </c>
      <c r="D42" s="62"/>
      <c r="E42" s="62">
        <v>5.4634912465132109E-3</v>
      </c>
      <c r="F42" s="62">
        <v>7.8970639494168993E-2</v>
      </c>
      <c r="G42" s="62">
        <v>1.0460000000000001E-3</v>
      </c>
      <c r="H42" s="62">
        <v>3.9372802834502405E-6</v>
      </c>
      <c r="I42" s="62">
        <v>1.1616834917074286E-3</v>
      </c>
      <c r="J42" s="62">
        <v>1.1616834917074286E-3</v>
      </c>
      <c r="K42" s="62">
        <v>1.1616834917074286E-3</v>
      </c>
      <c r="L42" s="62">
        <v>5.7870734499999992E-5</v>
      </c>
      <c r="M42" s="62">
        <v>0.79797259663784659</v>
      </c>
      <c r="N42" s="62">
        <v>0.36690084374999998</v>
      </c>
      <c r="O42" s="62">
        <v>1.046E-5</v>
      </c>
      <c r="P42" s="62" t="s">
        <v>443</v>
      </c>
      <c r="Q42" s="62" t="s">
        <v>443</v>
      </c>
      <c r="R42" s="62">
        <v>5.2299999999999997E-5</v>
      </c>
      <c r="S42" s="62">
        <v>1.7781999999999997E-3</v>
      </c>
      <c r="T42" s="62">
        <v>7.3219999999999994E-5</v>
      </c>
      <c r="U42" s="62">
        <v>1.046E-5</v>
      </c>
      <c r="V42" s="62">
        <v>1.0460000000000001E-3</v>
      </c>
      <c r="W42" s="62" t="s">
        <v>443</v>
      </c>
      <c r="X42" s="62">
        <v>4.1839999999999999E-5</v>
      </c>
      <c r="Y42" s="62">
        <v>4.1839999999999999E-5</v>
      </c>
      <c r="Z42" s="62" t="s">
        <v>443</v>
      </c>
      <c r="AA42" s="62" t="s">
        <v>443</v>
      </c>
      <c r="AB42" s="62">
        <v>8.3679999999999998E-5</v>
      </c>
      <c r="AC42" s="62" t="s">
        <v>443</v>
      </c>
      <c r="AD42" s="157" t="s">
        <v>443</v>
      </c>
      <c r="AE42" s="158"/>
      <c r="AF42" s="159">
        <v>45.983624399999989</v>
      </c>
      <c r="AG42" s="62" t="s">
        <v>443</v>
      </c>
      <c r="AH42" s="62" t="s">
        <v>443</v>
      </c>
      <c r="AI42" s="62" t="s">
        <v>443</v>
      </c>
      <c r="AJ42" s="62" t="s">
        <v>443</v>
      </c>
      <c r="AK42" s="62" t="s">
        <v>443</v>
      </c>
      <c r="AL42" s="40" t="s">
        <v>49</v>
      </c>
    </row>
    <row r="43" spans="1:38" ht="26.25" customHeight="1" thickBot="1" x14ac:dyDescent="0.25">
      <c r="A43" s="60" t="s">
        <v>103</v>
      </c>
      <c r="B43" s="60" t="s">
        <v>109</v>
      </c>
      <c r="C43" s="61" t="s">
        <v>110</v>
      </c>
      <c r="D43" s="62"/>
      <c r="E43" s="62">
        <v>0.29450387652214655</v>
      </c>
      <c r="F43" s="62">
        <v>2.1830062969677953E-2</v>
      </c>
      <c r="G43" s="62">
        <v>0.11867901886506144</v>
      </c>
      <c r="H43" s="62" t="s">
        <v>443</v>
      </c>
      <c r="I43" s="62">
        <v>2.0582458751370665E-2</v>
      </c>
      <c r="J43" s="62">
        <v>2.3713060184720743E-2</v>
      </c>
      <c r="K43" s="62">
        <v>2.3946244463589103E-2</v>
      </c>
      <c r="L43" s="62">
        <v>9.7417175507075269E-3</v>
      </c>
      <c r="M43" s="62">
        <v>0.11876809440844821</v>
      </c>
      <c r="N43" s="62">
        <v>1.2012594871150629E-2</v>
      </c>
      <c r="O43" s="62">
        <v>2.0150132544925902E-4</v>
      </c>
      <c r="P43" s="62">
        <v>3.5752488388303188E-4</v>
      </c>
      <c r="Q43" s="62">
        <v>6.0504700515418897E-4</v>
      </c>
      <c r="R43" s="62">
        <v>9.8856894538343568E-3</v>
      </c>
      <c r="S43" s="62">
        <v>3.4137537719759422E-3</v>
      </c>
      <c r="T43" s="62">
        <v>0.11838276796810844</v>
      </c>
      <c r="U43" s="62">
        <v>1.54321440869175E-4</v>
      </c>
      <c r="V43" s="62">
        <v>2.3647166416497688E-2</v>
      </c>
      <c r="W43" s="62">
        <v>1.2423930236792533E-2</v>
      </c>
      <c r="X43" s="62">
        <v>1.5174906482583856E-3</v>
      </c>
      <c r="Y43" s="62">
        <v>1.9762331118520857E-3</v>
      </c>
      <c r="Z43" s="62">
        <v>7.910994602443142E-4</v>
      </c>
      <c r="AA43" s="62">
        <v>6.1768813354664057E-4</v>
      </c>
      <c r="AB43" s="62">
        <v>4.9025113539014255E-3</v>
      </c>
      <c r="AC43" s="62">
        <v>2.2824495685213879E-4</v>
      </c>
      <c r="AD43" s="157">
        <v>5.6631694402172316E-3</v>
      </c>
      <c r="AE43" s="158"/>
      <c r="AF43" s="159">
        <v>943.59769160168048</v>
      </c>
      <c r="AG43" s="62">
        <v>33.312039838337192</v>
      </c>
      <c r="AH43" s="62" t="s">
        <v>443</v>
      </c>
      <c r="AI43" s="62" t="s">
        <v>443</v>
      </c>
      <c r="AJ43" s="62" t="s">
        <v>444</v>
      </c>
      <c r="AK43" s="62" t="s">
        <v>443</v>
      </c>
      <c r="AL43" s="40" t="s">
        <v>49</v>
      </c>
    </row>
    <row r="44" spans="1:38" ht="26.25" customHeight="1" thickBot="1" x14ac:dyDescent="0.25">
      <c r="A44" s="60" t="s">
        <v>70</v>
      </c>
      <c r="B44" s="60" t="s">
        <v>111</v>
      </c>
      <c r="C44" s="61" t="s">
        <v>112</v>
      </c>
      <c r="D44" s="62"/>
      <c r="E44" s="62">
        <v>0.30890747017760672</v>
      </c>
      <c r="F44" s="62">
        <v>4.6305930350562373E-2</v>
      </c>
      <c r="G44" s="62">
        <v>7.6514355559435393E-2</v>
      </c>
      <c r="H44" s="62">
        <v>5.7027774145029596E-5</v>
      </c>
      <c r="I44" s="62">
        <v>2.8349954101879647E-2</v>
      </c>
      <c r="J44" s="62">
        <v>2.8349954101879647E-2</v>
      </c>
      <c r="K44" s="62">
        <v>2.8349954101879647E-2</v>
      </c>
      <c r="L44" s="62">
        <v>1.5555666585162475E-2</v>
      </c>
      <c r="M44" s="62">
        <v>0.1283369409890196</v>
      </c>
      <c r="N44" s="62" t="s">
        <v>443</v>
      </c>
      <c r="O44" s="62">
        <v>7.6514355559435389E-5</v>
      </c>
      <c r="P44" s="62" t="s">
        <v>444</v>
      </c>
      <c r="Q44" s="62" t="s">
        <v>444</v>
      </c>
      <c r="R44" s="62">
        <v>3.8257177779717699E-4</v>
      </c>
      <c r="S44" s="62">
        <v>1.3007440445104018E-2</v>
      </c>
      <c r="T44" s="62">
        <v>5.3560048891604785E-4</v>
      </c>
      <c r="U44" s="62">
        <v>7.6514355559435389E-5</v>
      </c>
      <c r="V44" s="62">
        <v>7.6514355559435393E-3</v>
      </c>
      <c r="W44" s="62" t="s">
        <v>444</v>
      </c>
      <c r="X44" s="62">
        <v>2.2954306667830618E-4</v>
      </c>
      <c r="Y44" s="62">
        <v>3.8257177779717699E-4</v>
      </c>
      <c r="Z44" s="62" t="s">
        <v>444</v>
      </c>
      <c r="AA44" s="62" t="s">
        <v>444</v>
      </c>
      <c r="AB44" s="62">
        <v>6.1211484447548322E-4</v>
      </c>
      <c r="AC44" s="62" t="s">
        <v>444</v>
      </c>
      <c r="AD44" s="157" t="s">
        <v>444</v>
      </c>
      <c r="AE44" s="158"/>
      <c r="AF44" s="159">
        <v>326.7573099333689</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1.3835548</v>
      </c>
      <c r="G48" s="62" t="s">
        <v>443</v>
      </c>
      <c r="H48" s="62" t="s">
        <v>443</v>
      </c>
      <c r="I48" s="62">
        <v>4.1506644000000002E-2</v>
      </c>
      <c r="J48" s="62">
        <v>0.26979318599999996</v>
      </c>
      <c r="K48" s="62">
        <v>0.56725746799999999</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6.9177739999999996</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0.24436823999999999</v>
      </c>
      <c r="F52" s="62">
        <v>0.20364020000000002</v>
      </c>
      <c r="G52" s="62">
        <v>0.63128461999999996</v>
      </c>
      <c r="H52" s="62">
        <v>1.1200211000000002E-3</v>
      </c>
      <c r="I52" s="62">
        <v>4.3782642999999994E-3</v>
      </c>
      <c r="J52" s="62">
        <v>1.0080189900000001E-2</v>
      </c>
      <c r="K52" s="62">
        <v>1.6291216000000001E-2</v>
      </c>
      <c r="L52" s="62" t="s">
        <v>443</v>
      </c>
      <c r="M52" s="62">
        <v>9.1638089999999991E-2</v>
      </c>
      <c r="N52" s="62">
        <v>5.1928251000000003E-3</v>
      </c>
      <c r="O52" s="62">
        <v>5.1928251000000003E-3</v>
      </c>
      <c r="P52" s="62">
        <v>5.1928251000000003E-3</v>
      </c>
      <c r="Q52" s="62">
        <v>5.1928251000000003E-3</v>
      </c>
      <c r="R52" s="62">
        <v>5.1928251000000003E-3</v>
      </c>
      <c r="S52" s="62">
        <v>5.1928251000000003E-3</v>
      </c>
      <c r="T52" s="62">
        <v>5.1928251000000003E-3</v>
      </c>
      <c r="U52" s="62">
        <v>5.1928251000000003E-3</v>
      </c>
      <c r="V52" s="62">
        <v>5.1928251000000003E-3</v>
      </c>
      <c r="W52" s="62">
        <v>5.8037457000000006E-3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1018201</v>
      </c>
      <c r="AL52" s="40" t="s">
        <v>132</v>
      </c>
    </row>
    <row r="53" spans="1:38" ht="26.25" customHeight="1" thickBot="1" x14ac:dyDescent="0.25">
      <c r="A53" s="60" t="s">
        <v>119</v>
      </c>
      <c r="B53" s="64" t="s">
        <v>133</v>
      </c>
      <c r="C53" s="66" t="s">
        <v>134</v>
      </c>
      <c r="D53" s="63"/>
      <c r="E53" s="62" t="s">
        <v>443</v>
      </c>
      <c r="F53" s="62">
        <v>0.88377749999999999</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0.19639499999999999</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1.9631854891498792E-2</v>
      </c>
      <c r="F55" s="62">
        <v>9.8159274457493956E-4</v>
      </c>
      <c r="G55" s="62">
        <v>2.9447782337248185E-3</v>
      </c>
      <c r="H55" s="62" t="s">
        <v>443</v>
      </c>
      <c r="I55" s="62" t="s">
        <v>443</v>
      </c>
      <c r="J55" s="62" t="s">
        <v>443</v>
      </c>
      <c r="K55" s="62" t="s">
        <v>443</v>
      </c>
      <c r="L55" s="62" t="s">
        <v>443</v>
      </c>
      <c r="M55" s="62">
        <v>4.7116451739597099E-3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196.3185489149879</v>
      </c>
      <c r="AL55" s="40" t="s">
        <v>140</v>
      </c>
    </row>
    <row r="56" spans="1:38" ht="26.25" customHeight="1" thickBot="1" x14ac:dyDescent="0.25">
      <c r="A56" s="64" t="s">
        <v>119</v>
      </c>
      <c r="B56" s="64" t="s">
        <v>141</v>
      </c>
      <c r="C56" s="66" t="s">
        <v>401</v>
      </c>
      <c r="D56" s="63"/>
      <c r="E56" s="62" t="s">
        <v>443</v>
      </c>
      <c r="F56" s="62" t="s">
        <v>443</v>
      </c>
      <c r="G56" s="62" t="s">
        <v>443</v>
      </c>
      <c r="H56" s="62" t="s">
        <v>444</v>
      </c>
      <c r="I56" s="62" t="s">
        <v>443</v>
      </c>
      <c r="J56" s="62" t="s">
        <v>443</v>
      </c>
      <c r="K56" s="62" t="s">
        <v>443</v>
      </c>
      <c r="L56" s="62" t="s">
        <v>443</v>
      </c>
      <c r="M56" s="62" t="s">
        <v>443</v>
      </c>
      <c r="N56" s="62" t="s">
        <v>443</v>
      </c>
      <c r="O56" s="62" t="s">
        <v>443</v>
      </c>
      <c r="P56" s="62" t="s">
        <v>444</v>
      </c>
      <c r="Q56" s="62" t="s">
        <v>444</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t="s">
        <v>444</v>
      </c>
      <c r="AL56" s="40" t="s">
        <v>412</v>
      </c>
    </row>
    <row r="57" spans="1:38" ht="26.25" customHeight="1" thickBot="1" x14ac:dyDescent="0.25">
      <c r="A57" s="60" t="s">
        <v>53</v>
      </c>
      <c r="B57" s="60" t="s">
        <v>143</v>
      </c>
      <c r="C57" s="61" t="s">
        <v>144</v>
      </c>
      <c r="D57" s="62"/>
      <c r="E57" s="62" t="s">
        <v>443</v>
      </c>
      <c r="F57" s="62" t="s">
        <v>443</v>
      </c>
      <c r="G57" s="62" t="s">
        <v>443</v>
      </c>
      <c r="H57" s="62" t="s">
        <v>443</v>
      </c>
      <c r="I57" s="62">
        <v>5.3747719999999999E-2</v>
      </c>
      <c r="J57" s="62">
        <v>9.6745896000000012E-2</v>
      </c>
      <c r="K57" s="62">
        <v>0.10749544</v>
      </c>
      <c r="L57" s="62">
        <v>1.6124315999999999E-3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413.44400000000002</v>
      </c>
      <c r="AL57" s="40" t="s">
        <v>145</v>
      </c>
    </row>
    <row r="58" spans="1:38" ht="26.25" customHeight="1" thickBot="1" x14ac:dyDescent="0.25">
      <c r="A58" s="60" t="s">
        <v>53</v>
      </c>
      <c r="B58" s="60" t="s">
        <v>146</v>
      </c>
      <c r="C58" s="61" t="s">
        <v>147</v>
      </c>
      <c r="D58" s="62"/>
      <c r="E58" s="62" t="s">
        <v>443</v>
      </c>
      <c r="F58" s="62" t="s">
        <v>443</v>
      </c>
      <c r="G58" s="62" t="s">
        <v>443</v>
      </c>
      <c r="H58" s="62" t="s">
        <v>443</v>
      </c>
      <c r="I58" s="62">
        <v>1.7432799999999998E-2</v>
      </c>
      <c r="J58" s="62">
        <v>8.7164000000000005E-2</v>
      </c>
      <c r="K58" s="62">
        <v>0.224136</v>
      </c>
      <c r="L58" s="62">
        <v>8.0190879999999997E-5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24.904</v>
      </c>
      <c r="AL58" s="40" t="s">
        <v>148</v>
      </c>
    </row>
    <row r="59" spans="1:38" ht="26.25" customHeight="1" thickBot="1" x14ac:dyDescent="0.25">
      <c r="A59" s="60" t="s">
        <v>53</v>
      </c>
      <c r="B59" s="68" t="s">
        <v>149</v>
      </c>
      <c r="C59" s="61" t="s">
        <v>402</v>
      </c>
      <c r="D59" s="62"/>
      <c r="E59" s="62" t="s">
        <v>443</v>
      </c>
      <c r="F59" s="62">
        <v>2.22E-4</v>
      </c>
      <c r="G59" s="62" t="s">
        <v>443</v>
      </c>
      <c r="H59" s="62">
        <v>6.2160000000000004E-4</v>
      </c>
      <c r="I59" s="62">
        <v>2.3088000000000001E-4</v>
      </c>
      <c r="J59" s="62">
        <v>2.6195999999999999E-4</v>
      </c>
      <c r="K59" s="62">
        <v>2.9747999999999998E-4</v>
      </c>
      <c r="L59" s="62">
        <v>4.6176000000000005E-6</v>
      </c>
      <c r="M59" s="62" t="s">
        <v>443</v>
      </c>
      <c r="N59" s="62" t="s">
        <v>443</v>
      </c>
      <c r="O59" s="62" t="s">
        <v>443</v>
      </c>
      <c r="P59" s="62" t="s">
        <v>443</v>
      </c>
      <c r="Q59" s="62" t="s">
        <v>443</v>
      </c>
      <c r="R59" s="62" t="s">
        <v>443</v>
      </c>
      <c r="S59" s="62" t="s">
        <v>443</v>
      </c>
      <c r="T59" s="62" t="s">
        <v>443</v>
      </c>
      <c r="U59" s="62" t="s">
        <v>443</v>
      </c>
      <c r="V59" s="62" t="s">
        <v>443</v>
      </c>
      <c r="W59" s="62" t="s">
        <v>443</v>
      </c>
      <c r="X59" s="62" t="s">
        <v>443</v>
      </c>
      <c r="Y59" s="62" t="s">
        <v>443</v>
      </c>
      <c r="Z59" s="62" t="s">
        <v>443</v>
      </c>
      <c r="AA59" s="62" t="s">
        <v>443</v>
      </c>
      <c r="AB59" s="62" t="s">
        <v>443</v>
      </c>
      <c r="AC59" s="62" t="s">
        <v>443</v>
      </c>
      <c r="AD59" s="157" t="s">
        <v>443</v>
      </c>
      <c r="AE59" s="158"/>
      <c r="AF59" s="159" t="s">
        <v>443</v>
      </c>
      <c r="AG59" s="62" t="s">
        <v>443</v>
      </c>
      <c r="AH59" s="62" t="s">
        <v>443</v>
      </c>
      <c r="AI59" s="62" t="s">
        <v>443</v>
      </c>
      <c r="AJ59" s="62" t="s">
        <v>443</v>
      </c>
      <c r="AK59" s="62">
        <v>0.44400000000000001</v>
      </c>
      <c r="AL59" s="40" t="s">
        <v>420</v>
      </c>
    </row>
    <row r="60" spans="1:38" ht="26.25" customHeight="1" thickBot="1" x14ac:dyDescent="0.25">
      <c r="A60" s="60" t="s">
        <v>53</v>
      </c>
      <c r="B60" s="68" t="s">
        <v>150</v>
      </c>
      <c r="C60" s="61" t="s">
        <v>151</v>
      </c>
      <c r="D60" s="103"/>
      <c r="E60" s="62" t="s">
        <v>443</v>
      </c>
      <c r="F60" s="62" t="s">
        <v>443</v>
      </c>
      <c r="G60" s="62" t="s">
        <v>443</v>
      </c>
      <c r="H60" s="62" t="s">
        <v>443</v>
      </c>
      <c r="I60" s="62">
        <v>2.6232330000000002E-2</v>
      </c>
      <c r="J60" s="62">
        <v>0.26232329999999998</v>
      </c>
      <c r="K60" s="62">
        <v>0.53513953199999997</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5246.4660000000003</v>
      </c>
      <c r="AL60" s="40" t="s">
        <v>421</v>
      </c>
    </row>
    <row r="61" spans="1:38" ht="26.25" customHeight="1" thickBot="1" x14ac:dyDescent="0.25">
      <c r="A61" s="60" t="s">
        <v>53</v>
      </c>
      <c r="B61" s="68" t="s">
        <v>152</v>
      </c>
      <c r="C61" s="61" t="s">
        <v>153</v>
      </c>
      <c r="D61" s="62"/>
      <c r="E61" s="62" t="s">
        <v>443</v>
      </c>
      <c r="F61" s="62" t="s">
        <v>443</v>
      </c>
      <c r="G61" s="62" t="s">
        <v>443</v>
      </c>
      <c r="H61" s="62" t="s">
        <v>443</v>
      </c>
      <c r="I61" s="62">
        <v>2.6283089999999999E-2</v>
      </c>
      <c r="J61" s="62">
        <v>0.26283089999999998</v>
      </c>
      <c r="K61" s="62">
        <v>0.87610299999999997</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876103</v>
      </c>
      <c r="AL61" s="40" t="s">
        <v>422</v>
      </c>
    </row>
    <row r="62" spans="1:38" ht="26.25" customHeight="1" thickBot="1" x14ac:dyDescent="0.25">
      <c r="A62" s="60" t="s">
        <v>53</v>
      </c>
      <c r="B62" s="68" t="s">
        <v>154</v>
      </c>
      <c r="C62" s="61" t="s">
        <v>155</v>
      </c>
      <c r="D62" s="62"/>
      <c r="E62" s="62" t="s">
        <v>443</v>
      </c>
      <c r="F62" s="62" t="s">
        <v>443</v>
      </c>
      <c r="G62" s="62" t="s">
        <v>443</v>
      </c>
      <c r="H62" s="62" t="s">
        <v>443</v>
      </c>
      <c r="I62" s="62">
        <v>9.1650118316027499E-5</v>
      </c>
      <c r="J62" s="62">
        <v>9.1650118316027494E-4</v>
      </c>
      <c r="K62" s="62">
        <v>1.8330023663205499E-3</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152.75019719337917</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2.0352E-4</v>
      </c>
      <c r="G70" s="62">
        <v>1.509838</v>
      </c>
      <c r="H70" s="62" t="s">
        <v>443</v>
      </c>
      <c r="I70" s="62">
        <v>1.0024E-4</v>
      </c>
      <c r="J70" s="62">
        <v>3.3151999999999997E-4</v>
      </c>
      <c r="K70" s="62">
        <v>7.0695999999999997E-4</v>
      </c>
      <c r="L70" s="62" t="s">
        <v>443</v>
      </c>
      <c r="M70" s="62" t="s">
        <v>443</v>
      </c>
      <c r="N70" s="62" t="s">
        <v>443</v>
      </c>
      <c r="O70" s="62" t="s">
        <v>443</v>
      </c>
      <c r="P70" s="62">
        <v>1.13184E-5</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5.3073299999999997E-2</v>
      </c>
      <c r="G72" s="62" t="s">
        <v>444</v>
      </c>
      <c r="H72" s="62" t="s">
        <v>444</v>
      </c>
      <c r="I72" s="62">
        <v>4.9535080000000002E-2</v>
      </c>
      <c r="J72" s="62">
        <v>6.3687960000000002E-2</v>
      </c>
      <c r="K72" s="62">
        <v>0.10614659999999999</v>
      </c>
      <c r="L72" s="62">
        <v>1.7832628800000001E-4</v>
      </c>
      <c r="M72" s="62" t="s">
        <v>444</v>
      </c>
      <c r="N72" s="62">
        <v>1.6275812000000001</v>
      </c>
      <c r="O72" s="62">
        <v>7.0764400000000007E-3</v>
      </c>
      <c r="P72" s="62">
        <v>3.5382200000000003E-2</v>
      </c>
      <c r="Q72" s="62">
        <v>0.14152880000000001</v>
      </c>
      <c r="R72" s="62">
        <v>1.5921989999999999</v>
      </c>
      <c r="S72" s="62">
        <v>2.4767540000000001E-2</v>
      </c>
      <c r="T72" s="62">
        <v>4.9535080000000002E-2</v>
      </c>
      <c r="U72" s="62">
        <v>7.0764400000000007E-3</v>
      </c>
      <c r="V72" s="62">
        <v>1.4152880000000001</v>
      </c>
      <c r="W72" s="62">
        <v>1.061466</v>
      </c>
      <c r="X72" s="62" t="s">
        <v>444</v>
      </c>
      <c r="Y72" s="62" t="s">
        <v>444</v>
      </c>
      <c r="Z72" s="62" t="s">
        <v>444</v>
      </c>
      <c r="AA72" s="62" t="s">
        <v>444</v>
      </c>
      <c r="AB72" s="62">
        <v>0.16983456</v>
      </c>
      <c r="AC72" s="62">
        <v>1.0614659999999999E-5</v>
      </c>
      <c r="AD72" s="157">
        <v>0.88455499999999998</v>
      </c>
      <c r="AE72" s="158"/>
      <c r="AF72" s="159" t="s">
        <v>443</v>
      </c>
      <c r="AG72" s="62" t="s">
        <v>443</v>
      </c>
      <c r="AH72" s="62" t="s">
        <v>443</v>
      </c>
      <c r="AI72" s="62" t="s">
        <v>443</v>
      </c>
      <c r="AJ72" s="62" t="s">
        <v>443</v>
      </c>
      <c r="AK72" s="62">
        <v>353.822</v>
      </c>
      <c r="AL72" s="40" t="s">
        <v>181</v>
      </c>
    </row>
    <row r="73" spans="1:38" ht="26.25" customHeight="1" thickBot="1" x14ac:dyDescent="0.25">
      <c r="A73" s="60" t="s">
        <v>53</v>
      </c>
      <c r="B73" s="60" t="s">
        <v>182</v>
      </c>
      <c r="C73" s="61" t="s">
        <v>183</v>
      </c>
      <c r="D73" s="62"/>
      <c r="E73" s="62" t="s">
        <v>443</v>
      </c>
      <c r="F73" s="62" t="s">
        <v>443</v>
      </c>
      <c r="G73" s="62" t="s">
        <v>443</v>
      </c>
      <c r="H73" s="62" t="s">
        <v>443</v>
      </c>
      <c r="I73" s="62">
        <v>13.540089600000002</v>
      </c>
      <c r="J73" s="62">
        <v>19.181793600000002</v>
      </c>
      <c r="K73" s="62">
        <v>22.566815999999999</v>
      </c>
      <c r="L73" s="62">
        <v>1.3540089600000003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78.356999999999999</v>
      </c>
      <c r="AL73" s="40" t="s">
        <v>184</v>
      </c>
    </row>
    <row r="74" spans="1:38" ht="26.25" customHeight="1" thickBot="1" x14ac:dyDescent="0.25">
      <c r="A74" s="60" t="s">
        <v>53</v>
      </c>
      <c r="B74" s="60" t="s">
        <v>185</v>
      </c>
      <c r="C74" s="61" t="s">
        <v>186</v>
      </c>
      <c r="D74" s="62"/>
      <c r="E74" s="62" t="s">
        <v>443</v>
      </c>
      <c r="F74" s="62" t="s">
        <v>443</v>
      </c>
      <c r="G74" s="62" t="s">
        <v>443</v>
      </c>
      <c r="H74" s="62" t="s">
        <v>443</v>
      </c>
      <c r="I74" s="62">
        <v>2.6504500000000004E-3</v>
      </c>
      <c r="J74" s="62">
        <v>6.7465999999999993E-3</v>
      </c>
      <c r="K74" s="62">
        <v>9.6380000000000007E-3</v>
      </c>
      <c r="L74" s="62">
        <v>6.096035000000001E-5</v>
      </c>
      <c r="M74" s="62" t="s">
        <v>443</v>
      </c>
      <c r="N74" s="62" t="s">
        <v>443</v>
      </c>
      <c r="O74" s="62" t="s">
        <v>443</v>
      </c>
      <c r="P74" s="62" t="s">
        <v>443</v>
      </c>
      <c r="Q74" s="62" t="s">
        <v>443</v>
      </c>
      <c r="R74" s="62" t="s">
        <v>443</v>
      </c>
      <c r="S74" s="62" t="s">
        <v>443</v>
      </c>
      <c r="T74" s="62" t="s">
        <v>443</v>
      </c>
      <c r="U74" s="62" t="s">
        <v>443</v>
      </c>
      <c r="V74" s="62" t="s">
        <v>443</v>
      </c>
      <c r="W74" s="62">
        <v>0.16866500000000001</v>
      </c>
      <c r="X74" s="62" t="s">
        <v>443</v>
      </c>
      <c r="Y74" s="62" t="s">
        <v>443</v>
      </c>
      <c r="Z74" s="62" t="s">
        <v>443</v>
      </c>
      <c r="AA74" s="62" t="s">
        <v>443</v>
      </c>
      <c r="AB74" s="62" t="s">
        <v>443</v>
      </c>
      <c r="AC74" s="62">
        <v>24.094999999999999</v>
      </c>
      <c r="AD74" s="157" t="s">
        <v>443</v>
      </c>
      <c r="AE74" s="158"/>
      <c r="AF74" s="159" t="s">
        <v>443</v>
      </c>
      <c r="AG74" s="62" t="s">
        <v>443</v>
      </c>
      <c r="AH74" s="62" t="s">
        <v>443</v>
      </c>
      <c r="AI74" s="62" t="s">
        <v>443</v>
      </c>
      <c r="AJ74" s="62" t="s">
        <v>443</v>
      </c>
      <c r="AK74" s="62">
        <v>4.819</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0.197857175</v>
      </c>
      <c r="J76" s="62">
        <v>0.26880454999999998</v>
      </c>
      <c r="K76" s="62">
        <v>0.33704079999999997</v>
      </c>
      <c r="L76" s="62" t="s">
        <v>443</v>
      </c>
      <c r="M76" s="62" t="s">
        <v>443</v>
      </c>
      <c r="N76" s="62">
        <v>130.44605000000001</v>
      </c>
      <c r="O76" s="62">
        <v>0.34707499999999997</v>
      </c>
      <c r="P76" s="62">
        <v>2.3574999999999999E-2</v>
      </c>
      <c r="Q76" s="62">
        <v>1.0326505000000001</v>
      </c>
      <c r="R76" s="62" t="s">
        <v>443</v>
      </c>
      <c r="S76" s="62" t="s">
        <v>443</v>
      </c>
      <c r="T76" s="62" t="s">
        <v>443</v>
      </c>
      <c r="U76" s="62" t="s">
        <v>443</v>
      </c>
      <c r="V76" s="62" t="s">
        <v>443</v>
      </c>
      <c r="W76" s="62">
        <v>0.29292299999999999</v>
      </c>
      <c r="X76" s="62" t="s">
        <v>443</v>
      </c>
      <c r="Y76" s="62" t="s">
        <v>443</v>
      </c>
      <c r="Z76" s="62" t="s">
        <v>443</v>
      </c>
      <c r="AA76" s="62" t="s">
        <v>443</v>
      </c>
      <c r="AB76" s="62" t="s">
        <v>443</v>
      </c>
      <c r="AC76" s="62" t="s">
        <v>443</v>
      </c>
      <c r="AD76" s="157">
        <v>114.8117</v>
      </c>
      <c r="AE76" s="158"/>
      <c r="AF76" s="159" t="s">
        <v>443</v>
      </c>
      <c r="AG76" s="62" t="s">
        <v>443</v>
      </c>
      <c r="AH76" s="62" t="s">
        <v>443</v>
      </c>
      <c r="AI76" s="62" t="s">
        <v>443</v>
      </c>
      <c r="AJ76" s="62" t="s">
        <v>443</v>
      </c>
      <c r="AK76" s="62">
        <v>45.456000000000003</v>
      </c>
      <c r="AL76" s="40" t="s">
        <v>193</v>
      </c>
    </row>
    <row r="77" spans="1:38" ht="26.25" customHeight="1" thickBot="1" x14ac:dyDescent="0.25">
      <c r="A77" s="60" t="s">
        <v>53</v>
      </c>
      <c r="B77" s="60" t="s">
        <v>194</v>
      </c>
      <c r="C77" s="61" t="s">
        <v>195</v>
      </c>
      <c r="D77" s="62"/>
      <c r="E77" s="62" t="s">
        <v>443</v>
      </c>
      <c r="F77" s="62" t="s">
        <v>443</v>
      </c>
      <c r="G77" s="62" t="s">
        <v>443</v>
      </c>
      <c r="H77" s="62" t="s">
        <v>443</v>
      </c>
      <c r="I77" s="62">
        <v>1.4579304999999999E-2</v>
      </c>
      <c r="J77" s="62">
        <v>1.908692E-2</v>
      </c>
      <c r="K77" s="62">
        <v>2.3594535E-2</v>
      </c>
      <c r="L77" s="62" t="s">
        <v>443</v>
      </c>
      <c r="M77" s="62" t="s">
        <v>443</v>
      </c>
      <c r="N77" s="62">
        <v>3.9130850000000001</v>
      </c>
      <c r="O77" s="62">
        <v>0.64425500000000002</v>
      </c>
      <c r="P77" s="62">
        <v>0.52824989</v>
      </c>
      <c r="Q77" s="62">
        <v>1.9558499999999999E-2</v>
      </c>
      <c r="R77" s="62" t="s">
        <v>443</v>
      </c>
      <c r="S77" s="62" t="s">
        <v>443</v>
      </c>
      <c r="T77" s="62" t="s">
        <v>443</v>
      </c>
      <c r="U77" s="62" t="s">
        <v>443</v>
      </c>
      <c r="V77" s="62">
        <v>8.9489299999999989</v>
      </c>
      <c r="W77" s="62">
        <v>0.85972999999999999</v>
      </c>
      <c r="X77" s="62" t="s">
        <v>443</v>
      </c>
      <c r="Y77" s="62" t="s">
        <v>443</v>
      </c>
      <c r="Z77" s="62" t="s">
        <v>443</v>
      </c>
      <c r="AA77" s="62" t="s">
        <v>443</v>
      </c>
      <c r="AB77" s="62" t="s">
        <v>443</v>
      </c>
      <c r="AC77" s="62" t="s">
        <v>443</v>
      </c>
      <c r="AD77" s="157">
        <v>95.091676500000005</v>
      </c>
      <c r="AE77" s="158"/>
      <c r="AF77" s="159" t="s">
        <v>443</v>
      </c>
      <c r="AG77" s="62" t="s">
        <v>443</v>
      </c>
      <c r="AH77" s="62" t="s">
        <v>443</v>
      </c>
      <c r="AI77" s="62" t="s">
        <v>443</v>
      </c>
      <c r="AJ77" s="62" t="s">
        <v>443</v>
      </c>
      <c r="AK77" s="62">
        <v>120.172</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6" t="s">
        <v>443</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443</v>
      </c>
      <c r="F80" s="62" t="s">
        <v>443</v>
      </c>
      <c r="G80" s="62">
        <v>1.384E-4</v>
      </c>
      <c r="H80" s="62" t="s">
        <v>443</v>
      </c>
      <c r="I80" s="62" t="s">
        <v>443</v>
      </c>
      <c r="J80" s="62" t="s">
        <v>443</v>
      </c>
      <c r="K80" s="62">
        <v>1.384E-4</v>
      </c>
      <c r="L80" s="62" t="s">
        <v>443</v>
      </c>
      <c r="M80" s="62" t="s">
        <v>443</v>
      </c>
      <c r="N80" s="62" t="s">
        <v>443</v>
      </c>
      <c r="O80" s="62" t="s">
        <v>443</v>
      </c>
      <c r="P80" s="62" t="s">
        <v>443</v>
      </c>
      <c r="Q80" s="62" t="s">
        <v>443</v>
      </c>
      <c r="R80" s="62" t="s">
        <v>443</v>
      </c>
      <c r="S80" s="62" t="s">
        <v>443</v>
      </c>
      <c r="T80" s="62" t="s">
        <v>443</v>
      </c>
      <c r="U80" s="62" t="s">
        <v>443</v>
      </c>
      <c r="V80" s="62" t="s">
        <v>443</v>
      </c>
      <c r="W80" s="62" t="s">
        <v>443</v>
      </c>
      <c r="X80" s="62" t="s">
        <v>443</v>
      </c>
      <c r="Y80" s="62" t="s">
        <v>443</v>
      </c>
      <c r="Z80" s="62" t="s">
        <v>443</v>
      </c>
      <c r="AA80" s="62" t="s">
        <v>443</v>
      </c>
      <c r="AB80" s="62" t="s">
        <v>443</v>
      </c>
      <c r="AC80" s="62" t="s">
        <v>443</v>
      </c>
      <c r="AD80" s="157" t="s">
        <v>443</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2.4792000000000001</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1.043104E-3</v>
      </c>
      <c r="G83" s="62" t="s">
        <v>443</v>
      </c>
      <c r="H83" s="62" t="s">
        <v>443</v>
      </c>
      <c r="I83" s="62">
        <v>2.6077600000000003E-2</v>
      </c>
      <c r="J83" s="62">
        <v>0.19558200000000001</v>
      </c>
      <c r="K83" s="62">
        <v>0.91271599999999997</v>
      </c>
      <c r="L83" s="62">
        <v>1.4864232000000002E-3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65.194000000000003</v>
      </c>
      <c r="AL83" s="40" t="s">
        <v>412</v>
      </c>
    </row>
    <row r="84" spans="1:38" ht="26.25" customHeight="1" thickBot="1" x14ac:dyDescent="0.25">
      <c r="A84" s="60" t="s">
        <v>53</v>
      </c>
      <c r="B84" s="71" t="s">
        <v>213</v>
      </c>
      <c r="C84" s="72" t="s">
        <v>214</v>
      </c>
      <c r="D84" s="62"/>
      <c r="E84" s="62" t="s">
        <v>444</v>
      </c>
      <c r="F84" s="62">
        <v>5.2871000000000005E-4</v>
      </c>
      <c r="G84" s="62" t="s">
        <v>443</v>
      </c>
      <c r="H84" s="62" t="s">
        <v>443</v>
      </c>
      <c r="I84" s="62">
        <v>3.2536000000000002E-4</v>
      </c>
      <c r="J84" s="62">
        <v>1.6268000000000001E-3</v>
      </c>
      <c r="K84" s="62">
        <v>6.5072000000000003E-3</v>
      </c>
      <c r="L84" s="62">
        <v>4.2296800000000001E-8</v>
      </c>
      <c r="M84" s="62">
        <v>3.8636499999999995E-5</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4.0670000000000002</v>
      </c>
      <c r="AL84" s="40" t="s">
        <v>412</v>
      </c>
    </row>
    <row r="85" spans="1:38" ht="26.25" customHeight="1" thickBot="1" x14ac:dyDescent="0.25">
      <c r="A85" s="60" t="s">
        <v>208</v>
      </c>
      <c r="B85" s="66" t="s">
        <v>215</v>
      </c>
      <c r="C85" s="72" t="s">
        <v>403</v>
      </c>
      <c r="D85" s="62"/>
      <c r="E85" s="62" t="s">
        <v>443</v>
      </c>
      <c r="F85" s="62">
        <v>10.608582624823976</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1.9333832945678393E-5</v>
      </c>
      <c r="AL85" s="40" t="s">
        <v>216</v>
      </c>
    </row>
    <row r="86" spans="1:38" ht="26.25" customHeight="1" thickBot="1" x14ac:dyDescent="0.25">
      <c r="A86" s="60" t="s">
        <v>208</v>
      </c>
      <c r="B86" s="66" t="s">
        <v>217</v>
      </c>
      <c r="C86" s="70" t="s">
        <v>218</v>
      </c>
      <c r="D86" s="62"/>
      <c r="E86" s="62" t="s">
        <v>443</v>
      </c>
      <c r="F86" s="62">
        <v>6.6947170957274607E-2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1.9333832945678393E-5</v>
      </c>
      <c r="AL86" s="40" t="s">
        <v>219</v>
      </c>
    </row>
    <row r="87" spans="1:38" ht="26.25" customHeight="1" thickBot="1" x14ac:dyDescent="0.25">
      <c r="A87" s="60" t="s">
        <v>208</v>
      </c>
      <c r="B87" s="66" t="s">
        <v>220</v>
      </c>
      <c r="C87" s="70" t="s">
        <v>221</v>
      </c>
      <c r="D87" s="62"/>
      <c r="E87" s="62" t="s">
        <v>443</v>
      </c>
      <c r="F87" s="62">
        <v>3.529733977343677E-2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88.243349433591931</v>
      </c>
      <c r="AL87" s="40" t="s">
        <v>219</v>
      </c>
    </row>
    <row r="88" spans="1:38" ht="26.25" customHeight="1" thickBot="1" x14ac:dyDescent="0.25">
      <c r="A88" s="60" t="s">
        <v>208</v>
      </c>
      <c r="B88" s="66" t="s">
        <v>222</v>
      </c>
      <c r="C88" s="70" t="s">
        <v>223</v>
      </c>
      <c r="D88" s="62"/>
      <c r="E88" s="62" t="s">
        <v>443</v>
      </c>
      <c r="F88" s="62">
        <v>5.3455000000000003E-2</v>
      </c>
      <c r="G88" s="62" t="s">
        <v>443</v>
      </c>
      <c r="H88" s="62">
        <v>6.9339600000000012E-3</v>
      </c>
      <c r="I88" s="62" t="s">
        <v>443</v>
      </c>
      <c r="J88" s="62" t="s">
        <v>443</v>
      </c>
      <c r="K88" s="62">
        <v>0.15</v>
      </c>
      <c r="L88" s="62" t="s">
        <v>443</v>
      </c>
      <c r="M88" s="62" t="s">
        <v>443</v>
      </c>
      <c r="N88" s="62" t="s">
        <v>443</v>
      </c>
      <c r="O88" s="62">
        <v>1.2500000000000001E-6</v>
      </c>
      <c r="P88" s="62" t="s">
        <v>443</v>
      </c>
      <c r="Q88" s="62">
        <v>6.2500000000000003E-6</v>
      </c>
      <c r="R88" s="62">
        <v>7.4999999999999993E-5</v>
      </c>
      <c r="S88" s="62" t="s">
        <v>443</v>
      </c>
      <c r="T88" s="62">
        <v>6.2500000000000001E-4</v>
      </c>
      <c r="U88" s="62">
        <v>6.2500000000000003E-6</v>
      </c>
      <c r="V88" s="62" t="s">
        <v>443</v>
      </c>
      <c r="W88" s="62" t="s">
        <v>443</v>
      </c>
      <c r="X88" s="62" t="s">
        <v>443</v>
      </c>
      <c r="Y88" s="62" t="s">
        <v>443</v>
      </c>
      <c r="Z88" s="62" t="s">
        <v>443</v>
      </c>
      <c r="AA88" s="62" t="s">
        <v>443</v>
      </c>
      <c r="AB88" s="62">
        <v>3.1874999999999994E-2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4.1500000000000002E-2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2.0830558725E-2</v>
      </c>
      <c r="G90" s="62" t="s">
        <v>444</v>
      </c>
      <c r="H90" s="62" t="s">
        <v>444</v>
      </c>
      <c r="I90" s="62">
        <v>1.8130499999999999E-5</v>
      </c>
      <c r="J90" s="62">
        <v>2.7195750000000001E-5</v>
      </c>
      <c r="K90" s="62">
        <v>3.3239250000000002E-5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1.0490525850000001E-4</v>
      </c>
      <c r="Y90" s="62">
        <v>1.0490525850000001E-4</v>
      </c>
      <c r="Z90" s="62">
        <v>1.0490525850000001E-4</v>
      </c>
      <c r="AA90" s="62">
        <v>5.2254694800000004E-4</v>
      </c>
      <c r="AB90" s="62">
        <v>8.372627235E-4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4.7635320000000002E-2</v>
      </c>
      <c r="F91" s="62">
        <v>0.26414576000000001</v>
      </c>
      <c r="G91" s="62" t="s">
        <v>444</v>
      </c>
      <c r="H91" s="62">
        <v>0.1077506</v>
      </c>
      <c r="I91" s="62">
        <v>0.88084428000000004</v>
      </c>
      <c r="J91" s="62">
        <v>1.0469510399999999</v>
      </c>
      <c r="K91" s="62">
        <v>1.0812594600000001</v>
      </c>
      <c r="L91" s="62">
        <v>3.1546259999999998E-3</v>
      </c>
      <c r="M91" s="62">
        <v>1.4553697000000001</v>
      </c>
      <c r="N91" s="62">
        <v>2.7142092982000001</v>
      </c>
      <c r="O91" s="62">
        <v>5.2639656000000009E-3</v>
      </c>
      <c r="P91" s="62">
        <v>1.9993039999999999E-4</v>
      </c>
      <c r="Q91" s="62">
        <v>4.6086142400000004E-3</v>
      </c>
      <c r="R91" s="62">
        <v>5.4016287400000002E-2</v>
      </c>
      <c r="S91" s="62">
        <v>1.6773336000000001</v>
      </c>
      <c r="T91" s="62" t="s">
        <v>444</v>
      </c>
      <c r="U91" s="62" t="s">
        <v>444</v>
      </c>
      <c r="V91" s="62" t="s">
        <v>444</v>
      </c>
      <c r="W91" s="62">
        <v>2.5964000000000002E-6</v>
      </c>
      <c r="X91" s="62">
        <v>2.8820040000000001E-3</v>
      </c>
      <c r="Y91" s="62">
        <v>1.1683799999999999E-3</v>
      </c>
      <c r="Z91" s="62">
        <v>1.1683799999999999E-3</v>
      </c>
      <c r="AA91" s="62">
        <v>1.1683799999999999E-3</v>
      </c>
      <c r="AB91" s="62">
        <v>6.387144E-3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1.1693236971294607</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4.4349447520000002E-2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44.349447519999998</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2.00234E-2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206.6</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6.834781485575224E-2</v>
      </c>
      <c r="F99" s="62">
        <v>1.4435344538858981</v>
      </c>
      <c r="G99" s="62" t="s">
        <v>443</v>
      </c>
      <c r="H99" s="62">
        <v>1.2565280635610294</v>
      </c>
      <c r="I99" s="62">
        <v>3.3241132487621082E-2</v>
      </c>
      <c r="J99" s="62">
        <v>5.1077837724881177E-2</v>
      </c>
      <c r="K99" s="62">
        <v>0.11188478739735876</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121.61389934495516</v>
      </c>
      <c r="AL99" s="40" t="s">
        <v>245</v>
      </c>
    </row>
    <row r="100" spans="1:38" ht="26.25" customHeight="1" thickBot="1" x14ac:dyDescent="0.25">
      <c r="A100" s="60" t="s">
        <v>243</v>
      </c>
      <c r="B100" s="60" t="s">
        <v>246</v>
      </c>
      <c r="C100" s="61" t="s">
        <v>408</v>
      </c>
      <c r="D100" s="74"/>
      <c r="E100" s="67">
        <v>6.6705959285263891E-2</v>
      </c>
      <c r="F100" s="62">
        <v>1.0792591045891755</v>
      </c>
      <c r="G100" s="62" t="s">
        <v>443</v>
      </c>
      <c r="H100" s="62">
        <v>1.0605606451464418</v>
      </c>
      <c r="I100" s="62">
        <v>1.4385159058954036E-2</v>
      </c>
      <c r="J100" s="62">
        <v>2.1577738588431053E-2</v>
      </c>
      <c r="K100" s="62">
        <v>4.7151354693238223E-2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159.83510065504484</v>
      </c>
      <c r="AL100" s="40" t="s">
        <v>245</v>
      </c>
    </row>
    <row r="101" spans="1:38" ht="26.25" customHeight="1" thickBot="1" x14ac:dyDescent="0.25">
      <c r="A101" s="60" t="s">
        <v>243</v>
      </c>
      <c r="B101" s="60" t="s">
        <v>247</v>
      </c>
      <c r="C101" s="61" t="s">
        <v>248</v>
      </c>
      <c r="D101" s="74"/>
      <c r="E101" s="67">
        <v>3.7644066831809521E-2</v>
      </c>
      <c r="F101" s="62">
        <v>0.41551151200000003</v>
      </c>
      <c r="G101" s="62" t="s">
        <v>443</v>
      </c>
      <c r="H101" s="62">
        <v>1.5239928457215237</v>
      </c>
      <c r="I101" s="62">
        <v>2.4586480000000001E-2</v>
      </c>
      <c r="J101" s="62">
        <v>7.3759439999999996E-2</v>
      </c>
      <c r="K101" s="62">
        <v>0.17210536000000001</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2458.6480000000001</v>
      </c>
      <c r="AL101" s="40" t="s">
        <v>245</v>
      </c>
    </row>
    <row r="102" spans="1:38" ht="26.25" customHeight="1" thickBot="1" x14ac:dyDescent="0.25">
      <c r="A102" s="60" t="s">
        <v>243</v>
      </c>
      <c r="B102" s="60" t="s">
        <v>249</v>
      </c>
      <c r="C102" s="61" t="s">
        <v>386</v>
      </c>
      <c r="D102" s="74"/>
      <c r="E102" s="67">
        <v>6.4926881311998209E-4</v>
      </c>
      <c r="F102" s="62">
        <v>0.14030311500000001</v>
      </c>
      <c r="G102" s="62" t="s">
        <v>443</v>
      </c>
      <c r="H102" s="62">
        <v>1.1925804551020633</v>
      </c>
      <c r="I102" s="62">
        <v>1.2427800000000002E-3</v>
      </c>
      <c r="J102" s="62">
        <v>2.6888249999999999E-2</v>
      </c>
      <c r="K102" s="62">
        <v>0.17984054999999999</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184.92</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5.6875476068851544E-3</v>
      </c>
      <c r="F104" s="62">
        <v>0.12497920611764705</v>
      </c>
      <c r="G104" s="62" t="s">
        <v>443</v>
      </c>
      <c r="H104" s="62">
        <v>0.18251613205447617</v>
      </c>
      <c r="I104" s="62">
        <v>2.3058894117647059E-3</v>
      </c>
      <c r="J104" s="62">
        <v>6.9176682352941167E-3</v>
      </c>
      <c r="K104" s="62">
        <v>1.6141225882352939E-2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230.58894117647057</v>
      </c>
      <c r="AL104" s="40" t="s">
        <v>245</v>
      </c>
    </row>
    <row r="105" spans="1:38" ht="26.25" customHeight="1" thickBot="1" x14ac:dyDescent="0.25">
      <c r="A105" s="60" t="s">
        <v>243</v>
      </c>
      <c r="B105" s="60" t="s">
        <v>254</v>
      </c>
      <c r="C105" s="61" t="s">
        <v>255</v>
      </c>
      <c r="D105" s="74"/>
      <c r="E105" s="67">
        <v>1.9101687442698405E-2</v>
      </c>
      <c r="F105" s="67">
        <v>0.48046118799999998</v>
      </c>
      <c r="G105" s="67" t="s">
        <v>443</v>
      </c>
      <c r="H105" s="67">
        <v>0.51801537210198401</v>
      </c>
      <c r="I105" s="67">
        <v>4.3223600000000008E-3</v>
      </c>
      <c r="J105" s="67">
        <v>6.7922799999999995E-3</v>
      </c>
      <c r="K105" s="67">
        <v>1.4819519999999999E-2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61.747999999999998</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5.0609401314684332E-2</v>
      </c>
      <c r="F107" s="62">
        <v>0.69774503830934886</v>
      </c>
      <c r="G107" s="62" t="s">
        <v>443</v>
      </c>
      <c r="H107" s="62">
        <v>0.61721465516386764</v>
      </c>
      <c r="I107" s="62">
        <v>1.2686273423806342E-2</v>
      </c>
      <c r="J107" s="62">
        <v>0.16915031231741789</v>
      </c>
      <c r="K107" s="62">
        <v>0.80346398350773507</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4228.7578079354471</v>
      </c>
      <c r="AL107" s="40" t="s">
        <v>245</v>
      </c>
    </row>
    <row r="108" spans="1:38" ht="26.25" customHeight="1" thickBot="1" x14ac:dyDescent="0.25">
      <c r="A108" s="60" t="s">
        <v>243</v>
      </c>
      <c r="B108" s="60" t="s">
        <v>259</v>
      </c>
      <c r="C108" s="61" t="s">
        <v>380</v>
      </c>
      <c r="D108" s="74"/>
      <c r="E108" s="67">
        <v>5.7895126061176401E-4</v>
      </c>
      <c r="F108" s="62">
        <v>8.4178260096897592E-3</v>
      </c>
      <c r="G108" s="62" t="s">
        <v>443</v>
      </c>
      <c r="H108" s="62">
        <v>1.2106358363755629E-2</v>
      </c>
      <c r="I108" s="62">
        <v>1.5588566684610666E-4</v>
      </c>
      <c r="J108" s="62">
        <v>1.5588566684610664E-3</v>
      </c>
      <c r="K108" s="62">
        <v>3.1177133369221328E-3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77.942833423053315</v>
      </c>
      <c r="AL108" s="40" t="s">
        <v>245</v>
      </c>
    </row>
    <row r="109" spans="1:38" ht="26.25" customHeight="1" thickBot="1" x14ac:dyDescent="0.25">
      <c r="A109" s="60" t="s">
        <v>243</v>
      </c>
      <c r="B109" s="60" t="s">
        <v>260</v>
      </c>
      <c r="C109" s="61" t="s">
        <v>381</v>
      </c>
      <c r="D109" s="74"/>
      <c r="E109" s="67">
        <v>8.0080018945016156E-4</v>
      </c>
      <c r="F109" s="62">
        <v>1.4261274419647876E-2</v>
      </c>
      <c r="G109" s="62" t="s">
        <v>443</v>
      </c>
      <c r="H109" s="62">
        <v>2.3038405450335413E-2</v>
      </c>
      <c r="I109" s="62">
        <v>5.8328320734756141E-4</v>
      </c>
      <c r="J109" s="62">
        <v>3.2080576404115877E-3</v>
      </c>
      <c r="K109" s="62">
        <v>3.2080576404115877E-3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29.16416036737807</v>
      </c>
      <c r="AL109" s="40" t="s">
        <v>245</v>
      </c>
    </row>
    <row r="110" spans="1:38" ht="26.25" customHeight="1" thickBot="1" x14ac:dyDescent="0.25">
      <c r="A110" s="60" t="s">
        <v>243</v>
      </c>
      <c r="B110" s="60" t="s">
        <v>261</v>
      </c>
      <c r="C110" s="61" t="s">
        <v>382</v>
      </c>
      <c r="D110" s="74"/>
      <c r="E110" s="67">
        <v>6.0094828266192243E-4</v>
      </c>
      <c r="F110" s="62">
        <v>2.7802680956045382E-2</v>
      </c>
      <c r="G110" s="62" t="s">
        <v>443</v>
      </c>
      <c r="H110" s="62">
        <v>1.6560723320128198E-2</v>
      </c>
      <c r="I110" s="62">
        <v>1.2541584670354893E-3</v>
      </c>
      <c r="J110" s="62">
        <v>9.1302127739076068E-3</v>
      </c>
      <c r="K110" s="62">
        <v>9.1302127739076068E-3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56.856198274121439</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0.38226186666666667</v>
      </c>
      <c r="F112" s="62" t="s">
        <v>443</v>
      </c>
      <c r="G112" s="62" t="s">
        <v>443</v>
      </c>
      <c r="H112" s="62">
        <v>0.97750972000000025</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6">
        <v>9556546.6666666679</v>
      </c>
      <c r="AL112" s="40" t="s">
        <v>418</v>
      </c>
    </row>
    <row r="113" spans="1:38" ht="26.25" customHeight="1" thickBot="1" x14ac:dyDescent="0.25">
      <c r="A113" s="60" t="s">
        <v>263</v>
      </c>
      <c r="B113" s="75" t="s">
        <v>266</v>
      </c>
      <c r="C113" s="76" t="s">
        <v>267</v>
      </c>
      <c r="D113" s="62"/>
      <c r="E113" s="62">
        <v>0.94730002975169225</v>
      </c>
      <c r="F113" s="62">
        <v>0.87015729283441345</v>
      </c>
      <c r="G113" s="62" t="s">
        <v>443</v>
      </c>
      <c r="H113" s="62">
        <v>3.115826920341759</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v>23682.500743792312</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v>0.75088537511467579</v>
      </c>
      <c r="F116" s="62">
        <v>5.0548804302581324E-2</v>
      </c>
      <c r="G116" s="62" t="s">
        <v>443</v>
      </c>
      <c r="H116" s="62">
        <v>1.7470500729095657</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v>18772.134377866896</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7.7939999999999995E-2</v>
      </c>
      <c r="J119" s="167">
        <v>2.02644</v>
      </c>
      <c r="K119" s="167">
        <v>2.02644</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1299000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0.1956296456811368</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442</v>
      </c>
      <c r="AG121" s="62" t="s">
        <v>442</v>
      </c>
      <c r="AH121" s="62" t="s">
        <v>442</v>
      </c>
      <c r="AI121" s="62" t="s">
        <v>442</v>
      </c>
      <c r="AJ121" s="62" t="s">
        <v>442</v>
      </c>
      <c r="AK121" s="62">
        <v>1299000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6.0734346916784532E-2</v>
      </c>
      <c r="G125" s="62" t="s">
        <v>443</v>
      </c>
      <c r="H125" s="62" t="s">
        <v>443</v>
      </c>
      <c r="I125" s="62">
        <v>6.238143390259982E-6</v>
      </c>
      <c r="J125" s="62">
        <v>4.1398587953543517E-5</v>
      </c>
      <c r="K125" s="62">
        <v>8.752304211182944E-5</v>
      </c>
      <c r="L125" s="62" t="s">
        <v>443</v>
      </c>
      <c r="M125" s="62" t="s">
        <v>443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189.03464818969641</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t="s">
        <v>442</v>
      </c>
      <c r="F131" s="62" t="s">
        <v>442</v>
      </c>
      <c r="G131" s="62" t="s">
        <v>442</v>
      </c>
      <c r="H131" s="62" t="s">
        <v>442</v>
      </c>
      <c r="I131" s="62" t="s">
        <v>442</v>
      </c>
      <c r="J131" s="62" t="s">
        <v>442</v>
      </c>
      <c r="K131" s="62" t="s">
        <v>442</v>
      </c>
      <c r="L131" s="62" t="s">
        <v>442</v>
      </c>
      <c r="M131" s="62" t="s">
        <v>442</v>
      </c>
      <c r="N131" s="62" t="s">
        <v>442</v>
      </c>
      <c r="O131" s="62" t="s">
        <v>442</v>
      </c>
      <c r="P131" s="62" t="s">
        <v>442</v>
      </c>
      <c r="Q131" s="62" t="s">
        <v>442</v>
      </c>
      <c r="R131" s="62" t="s">
        <v>442</v>
      </c>
      <c r="S131" s="62" t="s">
        <v>442</v>
      </c>
      <c r="T131" s="62" t="s">
        <v>442</v>
      </c>
      <c r="U131" s="62" t="s">
        <v>442</v>
      </c>
      <c r="V131" s="62" t="s">
        <v>442</v>
      </c>
      <c r="W131" s="62" t="s">
        <v>442</v>
      </c>
      <c r="X131" s="62" t="s">
        <v>442</v>
      </c>
      <c r="Y131" s="62" t="s">
        <v>442</v>
      </c>
      <c r="Z131" s="62" t="s">
        <v>442</v>
      </c>
      <c r="AA131" s="62" t="s">
        <v>442</v>
      </c>
      <c r="AB131" s="62" t="s">
        <v>442</v>
      </c>
      <c r="AC131" s="62" t="s">
        <v>442</v>
      </c>
      <c r="AD131" s="157" t="s">
        <v>442</v>
      </c>
      <c r="AE131" s="158"/>
      <c r="AF131" s="159" t="s">
        <v>442</v>
      </c>
      <c r="AG131" s="62" t="s">
        <v>442</v>
      </c>
      <c r="AH131" s="62" t="s">
        <v>442</v>
      </c>
      <c r="AI131" s="62" t="s">
        <v>442</v>
      </c>
      <c r="AJ131" s="62" t="s">
        <v>442</v>
      </c>
      <c r="AK131" s="62" t="s">
        <v>442</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159"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159"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5.2708499999999998E-2</v>
      </c>
      <c r="F135" s="62">
        <v>2.0387249999999999E-2</v>
      </c>
      <c r="G135" s="62">
        <v>1.82325E-3</v>
      </c>
      <c r="H135" s="62" t="s">
        <v>444</v>
      </c>
      <c r="I135" s="62">
        <v>6.9449250000000004E-2</v>
      </c>
      <c r="J135" s="62">
        <v>7.4753249999999993E-2</v>
      </c>
      <c r="K135" s="62">
        <v>7.6908000000000004E-2</v>
      </c>
      <c r="L135" s="62">
        <v>2.9168685E-2</v>
      </c>
      <c r="M135" s="62">
        <v>0.92538224999999996</v>
      </c>
      <c r="N135" s="62">
        <v>8.1217500000000005E-3</v>
      </c>
      <c r="O135" s="62">
        <v>1.6574999999999999E-3</v>
      </c>
      <c r="P135" s="62" t="s">
        <v>444</v>
      </c>
      <c r="Q135" s="62">
        <v>6.7957499999999997E-3</v>
      </c>
      <c r="R135" s="62">
        <v>1.6574999999999999E-4</v>
      </c>
      <c r="S135" s="62">
        <v>3.3149999999999998E-3</v>
      </c>
      <c r="T135" s="62" t="s">
        <v>444</v>
      </c>
      <c r="U135" s="62">
        <v>1.16025E-3</v>
      </c>
      <c r="V135" s="62">
        <v>0.29055975000000001</v>
      </c>
      <c r="W135" s="62">
        <v>0.16575000000000001</v>
      </c>
      <c r="X135" s="62">
        <v>3.8619750000000001E-2</v>
      </c>
      <c r="Y135" s="62">
        <v>7.6742249999999998E-2</v>
      </c>
      <c r="Z135" s="62">
        <v>9.4145999999999994E-2</v>
      </c>
      <c r="AA135" s="62" t="s">
        <v>444</v>
      </c>
      <c r="AB135" s="62">
        <v>0.20950799999999997</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2.345436E-4</v>
      </c>
      <c r="G136" s="62" t="s">
        <v>443</v>
      </c>
      <c r="H136" s="62">
        <v>0.49392740866284074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15636.24</v>
      </c>
      <c r="AL136" s="40" t="s">
        <v>416</v>
      </c>
    </row>
    <row r="137" spans="1:38" ht="26.25" customHeight="1" thickBot="1" x14ac:dyDescent="0.25">
      <c r="A137" s="60" t="s">
        <v>288</v>
      </c>
      <c r="B137" s="60" t="s">
        <v>315</v>
      </c>
      <c r="C137" s="61" t="s">
        <v>316</v>
      </c>
      <c r="D137" s="62"/>
      <c r="E137" s="62" t="s">
        <v>443</v>
      </c>
      <c r="F137" s="62">
        <v>3.6703499999999998E-4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24469</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34.213790463837036</v>
      </c>
      <c r="F141" s="16">
        <f t="shared" ref="F141:AD141" si="0">SUM(F14:F140)</f>
        <v>40.338869181985018</v>
      </c>
      <c r="G141" s="16">
        <f t="shared" si="0"/>
        <v>88.495890871950323</v>
      </c>
      <c r="H141" s="16">
        <f t="shared" si="0"/>
        <v>12.968531250510249</v>
      </c>
      <c r="I141" s="16">
        <f t="shared" si="0"/>
        <v>25.904485897673297</v>
      </c>
      <c r="J141" s="16">
        <f t="shared" si="0"/>
        <v>37.67632438578562</v>
      </c>
      <c r="K141" s="16">
        <f t="shared" si="0"/>
        <v>46.859916621928051</v>
      </c>
      <c r="L141" s="16">
        <f t="shared" si="0"/>
        <v>2.7687060926657319</v>
      </c>
      <c r="M141" s="16">
        <f t="shared" si="0"/>
        <v>131.15008548806961</v>
      </c>
      <c r="N141" s="16">
        <f t="shared" si="0"/>
        <v>245.3376526272514</v>
      </c>
      <c r="O141" s="16">
        <f t="shared" si="0"/>
        <v>1.2422473582943059</v>
      </c>
      <c r="P141" s="16">
        <f t="shared" si="0"/>
        <v>0.78985320471926923</v>
      </c>
      <c r="Q141" s="16">
        <f t="shared" si="0"/>
        <v>1.9042557121983732</v>
      </c>
      <c r="R141" s="16">
        <f>SUM(R14:R140)</f>
        <v>2.6018054957887897</v>
      </c>
      <c r="S141" s="16">
        <f t="shared" si="0"/>
        <v>6.3197529887906274</v>
      </c>
      <c r="T141" s="16">
        <f t="shared" si="0"/>
        <v>2.6020813164768382</v>
      </c>
      <c r="U141" s="16">
        <f t="shared" si="0"/>
        <v>2.0963020463777711</v>
      </c>
      <c r="V141" s="16">
        <f t="shared" si="0"/>
        <v>19.018527519579699</v>
      </c>
      <c r="W141" s="16">
        <f t="shared" si="0"/>
        <v>12.154224470814656</v>
      </c>
      <c r="X141" s="16">
        <f t="shared" si="0"/>
        <v>1.5309874447543375</v>
      </c>
      <c r="Y141" s="16">
        <f t="shared" si="0"/>
        <v>1.6345940397616234</v>
      </c>
      <c r="Z141" s="16">
        <f t="shared" si="0"/>
        <v>0.66635109492920686</v>
      </c>
      <c r="AA141" s="16">
        <f t="shared" si="0"/>
        <v>0.83030452532969301</v>
      </c>
      <c r="AB141" s="16">
        <f t="shared" si="0"/>
        <v>4.8638219756108612</v>
      </c>
      <c r="AC141" s="16">
        <f t="shared" si="0"/>
        <v>24.148327472677494</v>
      </c>
      <c r="AD141" s="16">
        <f t="shared" si="0"/>
        <v>418.14296143147067</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34.213790463837036</v>
      </c>
      <c r="F152" s="11">
        <f t="shared" ref="F152:AD152" si="1">SUM(F$141, F$151, IF(AND(ISNUMBER(SEARCH($B$4,"AT|BE|CH|GB|IE|LT|LU|NL")),SUM(F$143:F$149)&gt;0),SUM(F$143:F$149)-SUM(F$27:F$33),0))</f>
        <v>40.338869181985018</v>
      </c>
      <c r="G152" s="11">
        <f t="shared" si="1"/>
        <v>88.495890871950323</v>
      </c>
      <c r="H152" s="11">
        <f t="shared" si="1"/>
        <v>12.968531250510249</v>
      </c>
      <c r="I152" s="11">
        <f t="shared" si="1"/>
        <v>25.904485897673297</v>
      </c>
      <c r="J152" s="11">
        <f t="shared" si="1"/>
        <v>37.67632438578562</v>
      </c>
      <c r="K152" s="11">
        <f t="shared" si="1"/>
        <v>46.859916621928051</v>
      </c>
      <c r="L152" s="11">
        <f t="shared" si="1"/>
        <v>2.7687060926657319</v>
      </c>
      <c r="M152" s="11">
        <f t="shared" si="1"/>
        <v>131.15008548806961</v>
      </c>
      <c r="N152" s="11">
        <f t="shared" si="1"/>
        <v>245.3376526272514</v>
      </c>
      <c r="O152" s="11">
        <f t="shared" si="1"/>
        <v>1.2422473582943059</v>
      </c>
      <c r="P152" s="11">
        <f t="shared" si="1"/>
        <v>0.78985320471926923</v>
      </c>
      <c r="Q152" s="11">
        <f t="shared" si="1"/>
        <v>1.9042557121983732</v>
      </c>
      <c r="R152" s="11">
        <f t="shared" si="1"/>
        <v>2.6018054957887897</v>
      </c>
      <c r="S152" s="11">
        <f t="shared" si="1"/>
        <v>6.3197529887906274</v>
      </c>
      <c r="T152" s="11">
        <f t="shared" si="1"/>
        <v>2.6020813164768382</v>
      </c>
      <c r="U152" s="11">
        <f t="shared" si="1"/>
        <v>2.0963020463777711</v>
      </c>
      <c r="V152" s="11">
        <f t="shared" si="1"/>
        <v>19.018527519579699</v>
      </c>
      <c r="W152" s="11">
        <f t="shared" si="1"/>
        <v>12.154224470814656</v>
      </c>
      <c r="X152" s="11">
        <f t="shared" si="1"/>
        <v>1.5309874447543375</v>
      </c>
      <c r="Y152" s="11">
        <f t="shared" si="1"/>
        <v>1.6345940397616234</v>
      </c>
      <c r="Z152" s="11">
        <f t="shared" si="1"/>
        <v>0.66635109492920686</v>
      </c>
      <c r="AA152" s="11">
        <f t="shared" si="1"/>
        <v>0.83030452532969301</v>
      </c>
      <c r="AB152" s="11">
        <f t="shared" si="1"/>
        <v>4.8638219756108612</v>
      </c>
      <c r="AC152" s="11">
        <f t="shared" si="1"/>
        <v>24.148327472677494</v>
      </c>
      <c r="AD152" s="11">
        <f t="shared" si="1"/>
        <v>418.14296143147067</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34.213790463837036</v>
      </c>
      <c r="F154" s="11">
        <f>SUM(F$141, F$153, -1 * IF(OR($B$6=2005,$B$6&gt;=2020),SUM(F$99:F$122),0), IF(AND(ISNUMBER(SEARCH($B$4,"AT|BE|CH|GB|IE|LT|LU|NL")),SUM(F$143:F$149)&gt;0),SUM(F$143:F$149)-SUM(F$27:F$33),0))</f>
        <v>40.338869181985018</v>
      </c>
      <c r="G154" s="11">
        <f>SUM(G$141, G$153, IF(AND(ISNUMBER(SEARCH($B$4,"AT|BE|CH|GB|IE|LT|LU|NL")),SUM(G$143:G$149)&gt;0),SUM(G$143:G$149)-SUM(G$27:G$33),0))</f>
        <v>88.495890871950323</v>
      </c>
      <c r="H154" s="11">
        <f>SUM(H$141, H$153, IF(AND(ISNUMBER(SEARCH($B$4,"AT|BE|CH|GB|IE|LT|LU|NL")),SUM(H$143:H$149)&gt;0),SUM(H$143:H$149)-SUM(H$27:H$33),0))</f>
        <v>12.968531250510249</v>
      </c>
      <c r="I154" s="11">
        <f t="shared" ref="I154:AD154" si="2">SUM(I$141, I$153, IF(AND(ISNUMBER(SEARCH($B$4,"AT|BE|CH|GB|IE|LT|LU|NL")),SUM(I$143:I$149)&gt;0),SUM(I$143:I$149)-SUM(I$27:I$33),0))</f>
        <v>25.904485897673297</v>
      </c>
      <c r="J154" s="11">
        <f t="shared" si="2"/>
        <v>37.67632438578562</v>
      </c>
      <c r="K154" s="11">
        <f t="shared" si="2"/>
        <v>46.859916621928051</v>
      </c>
      <c r="L154" s="11">
        <f t="shared" si="2"/>
        <v>2.7687060926657319</v>
      </c>
      <c r="M154" s="11">
        <f t="shared" si="2"/>
        <v>131.15008548806961</v>
      </c>
      <c r="N154" s="11">
        <f t="shared" si="2"/>
        <v>245.3376526272514</v>
      </c>
      <c r="O154" s="11">
        <f t="shared" si="2"/>
        <v>1.2422473582943059</v>
      </c>
      <c r="P154" s="11">
        <f t="shared" si="2"/>
        <v>0.78985320471926923</v>
      </c>
      <c r="Q154" s="11">
        <f t="shared" si="2"/>
        <v>1.9042557121983732</v>
      </c>
      <c r="R154" s="11">
        <f t="shared" si="2"/>
        <v>2.6018054957887897</v>
      </c>
      <c r="S154" s="11">
        <f t="shared" si="2"/>
        <v>6.3197529887906274</v>
      </c>
      <c r="T154" s="11">
        <f t="shared" si="2"/>
        <v>2.6020813164768382</v>
      </c>
      <c r="U154" s="11">
        <f t="shared" si="2"/>
        <v>2.0963020463777711</v>
      </c>
      <c r="V154" s="11">
        <f t="shared" si="2"/>
        <v>19.018527519579699</v>
      </c>
      <c r="W154" s="11">
        <f t="shared" si="2"/>
        <v>12.154224470814656</v>
      </c>
      <c r="X154" s="11">
        <f t="shared" si="2"/>
        <v>1.5309874447543375</v>
      </c>
      <c r="Y154" s="11">
        <f t="shared" si="2"/>
        <v>1.6345940397616234</v>
      </c>
      <c r="Z154" s="11">
        <f t="shared" si="2"/>
        <v>0.66635109492920686</v>
      </c>
      <c r="AA154" s="11">
        <f t="shared" si="2"/>
        <v>0.83030452532969301</v>
      </c>
      <c r="AB154" s="11">
        <f t="shared" si="2"/>
        <v>4.8638219756108612</v>
      </c>
      <c r="AC154" s="11">
        <f t="shared" si="2"/>
        <v>24.148327472677494</v>
      </c>
      <c r="AD154" s="11">
        <f t="shared" si="2"/>
        <v>418.14296143147067</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0.10047087722766286</v>
      </c>
      <c r="F157" s="98">
        <v>0.47723666683139854</v>
      </c>
      <c r="G157" s="98">
        <v>2.5117719306915715E-2</v>
      </c>
      <c r="H157" s="98" t="s">
        <v>443</v>
      </c>
      <c r="I157" s="98" t="s">
        <v>443</v>
      </c>
      <c r="J157" s="98" t="s">
        <v>443</v>
      </c>
      <c r="K157" s="98" t="s">
        <v>443</v>
      </c>
      <c r="L157" s="98" t="s">
        <v>443</v>
      </c>
      <c r="M157" s="98">
        <v>30.14126316829886</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1080.0619301973759</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t="s">
        <v>444</v>
      </c>
      <c r="F163" s="102" t="s">
        <v>444</v>
      </c>
      <c r="G163" s="102" t="s">
        <v>444</v>
      </c>
      <c r="H163" s="102" t="s">
        <v>444</v>
      </c>
      <c r="I163" s="102">
        <v>2.9196090000000001E-2</v>
      </c>
      <c r="J163" s="102">
        <v>3.5684109999999998E-2</v>
      </c>
      <c r="K163" s="102">
        <v>5.5148170000000003E-2</v>
      </c>
      <c r="L163" s="102">
        <v>2.6276480999999998E-3</v>
      </c>
      <c r="M163" s="102" t="s">
        <v>444</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t="s">
        <v>444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AF22:AK22 E141:AD141 E16 E152:AD152 AF88:AK90 AK14 AG15 AK15 AF16:AJ16 AK17 AK18 AK19 AK20 AK21 AF26:AJ26 AK23 AF37:AK38 AH34 AJ34:AK34 AF35 AH36 AJ36:AK36 AF40 AK39 AF45:AK46 AJ43:AK43 AG44 AJ44:AK44 AF49:AK51 AG47 AJ47:AK47 AF71:AK71 AK64:AK67 AK70 AF78:AJ78 AK75 AF80:AK81 AK79 AF94:AK94 AK92 AF97:AK98 AK96 AF114:AK115 AK111 AF127:AK127 AK122:AK124 AF134:AK135 E154:AD154 AF120:AK120 E159:AK162 E94 AF82:AJ82 E71 AF74:AJ74 AF72:AJ72 E75 AF85:AJ85 AF25:AJ25 E49:E50 AF61:AJ61 AF58:AJ58 AF59:AJ59 AF60:AJ60 AF86:AJ86 E35 AF63:AK63 AF62:AJ62 AF76:AJ76 AF77:AJ77 AF84:AJ84 AF83:AJ83 AF93:AJ93 E98 E103 AF103:AK103 AF102:AJ102 AG42:AH42 AJ41:AK41 AF87:AJ87 E45:E46 AF138:AK138 AF137:AJ137 E138 E111 AF110:AJ110 AJ42:AK42 E22 E37:E38 AH40:AK40 AE157:AJ157 AE158:AJ158 E164:AK164 AE163:AJ163 AF48:AJ48 E54 AF54:AK54 AF52:AJ52 AF53:AJ53 AF57:AJ57 AF55:AJ55 E63 AF56:AJ56 E66:E69 AF73:AJ73 E79 E81 AF91:AJ91 E96 AF95:AJ95 AF101:AJ101 AF99:AJ99 AF100:AJ100 E106 AF106:AK106 AF104:AJ104 AF105:AJ105 AF109:AJ109 AF107:AJ107 AF108:AJ108 AF112:AJ112 E114:E115 AF113:AJ113 AF117:AK118 AF116:AJ116 E117:E118 E120 AF121:AJ121 E122:E124 AF125:AJ125 E127:E130 AF126:AJ126 E132:E134 AF136:AJ136" unlocked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L170"/>
  <sheetViews>
    <sheetView zoomScale="80" zoomScaleNormal="80" workbookViewId="0">
      <selection activeCell="AK24" sqref="AK24"/>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1.42578125" style="1" bestFit="1" customWidth="1"/>
    <col min="26" max="30" width="8.5703125" style="1" customWidth="1"/>
    <col min="31" max="31" width="2.140625" style="1" customWidth="1"/>
    <col min="32" max="37" width="8.5703125" style="1" customWidth="1"/>
    <col min="38" max="38" width="14.570312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3" t="s">
        <v>457</v>
      </c>
      <c r="C5" s="27" t="s">
        <v>3</v>
      </c>
      <c r="R5" s="2"/>
      <c r="S5" s="2"/>
      <c r="T5" s="2"/>
      <c r="U5" s="2"/>
      <c r="V5" s="2"/>
    </row>
    <row r="6" spans="1:38" x14ac:dyDescent="0.2">
      <c r="A6" s="26" t="s">
        <v>4</v>
      </c>
      <c r="B6" s="17">
        <v>1994</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34" t="str">
        <f>B4&amp;": "&amp;B5&amp;": "&amp;B6</f>
        <v>MK:  13/02/2026: 1994</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3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3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12.0798820841812</v>
      </c>
      <c r="F14" s="62">
        <v>7.2108864979279999E-2</v>
      </c>
      <c r="G14" s="62">
        <v>81.016532998031991</v>
      </c>
      <c r="H14" s="62" t="s">
        <v>443</v>
      </c>
      <c r="I14" s="62">
        <v>1.7393218651839999</v>
      </c>
      <c r="J14" s="62">
        <v>4.1182115818099998</v>
      </c>
      <c r="K14" s="62">
        <v>6.0451950514299995</v>
      </c>
      <c r="L14" s="62">
        <v>2.7471980066943999E-2</v>
      </c>
      <c r="M14" s="62">
        <v>2.1474762037347999</v>
      </c>
      <c r="N14" s="62">
        <v>0.72370359890721603</v>
      </c>
      <c r="O14" s="62">
        <v>8.8433662654319997E-2</v>
      </c>
      <c r="P14" s="62">
        <v>0.13859994737785761</v>
      </c>
      <c r="Q14" s="62">
        <v>0.68903682197472804</v>
      </c>
      <c r="R14" s="62">
        <v>0.43852002778867999</v>
      </c>
      <c r="S14" s="62">
        <v>6.0433930662415994E-2</v>
      </c>
      <c r="T14" s="62">
        <v>1.0816094647789998</v>
      </c>
      <c r="U14" s="62">
        <v>2.1428220992232161</v>
      </c>
      <c r="V14" s="62">
        <v>0.63180769341407994</v>
      </c>
      <c r="W14" s="62">
        <v>0.481154444884</v>
      </c>
      <c r="X14" s="62">
        <v>6.2623112337927995E-5</v>
      </c>
      <c r="Y14" s="62">
        <v>1.7687076497611999E-3</v>
      </c>
      <c r="Z14" s="62">
        <v>1.3886530607211999E-3</v>
      </c>
      <c r="AA14" s="62">
        <v>1.16610954983512E-4</v>
      </c>
      <c r="AB14" s="62">
        <v>3.3365947778038396E-3</v>
      </c>
      <c r="AC14" s="62">
        <v>3.1829571832099997E-4</v>
      </c>
      <c r="AD14" s="157">
        <v>1.5677251797900001E-4</v>
      </c>
      <c r="AE14" s="158"/>
      <c r="AF14" s="172">
        <v>2434.4834335999994</v>
      </c>
      <c r="AG14" s="62">
        <v>47506.823629999999</v>
      </c>
      <c r="AH14" s="62" t="s">
        <v>443</v>
      </c>
      <c r="AI14" s="62" t="s">
        <v>443</v>
      </c>
      <c r="AJ14" s="62" t="s">
        <v>443</v>
      </c>
      <c r="AK14" s="62" t="s">
        <v>443</v>
      </c>
      <c r="AL14" s="40" t="s">
        <v>49</v>
      </c>
    </row>
    <row r="15" spans="1:38" ht="26.25" customHeight="1" thickBot="1" x14ac:dyDescent="0.25">
      <c r="A15" s="60" t="s">
        <v>53</v>
      </c>
      <c r="B15" s="60" t="s">
        <v>54</v>
      </c>
      <c r="C15" s="61" t="s">
        <v>55</v>
      </c>
      <c r="D15" s="62"/>
      <c r="E15" s="62">
        <v>4.0753388916484348E-2</v>
      </c>
      <c r="F15" s="62">
        <v>9.7415179618359424E-4</v>
      </c>
      <c r="G15" s="62">
        <v>9.5918175329728794E-2</v>
      </c>
      <c r="H15" s="62" t="s">
        <v>444</v>
      </c>
      <c r="I15" s="62">
        <v>1.9580996075783787E-3</v>
      </c>
      <c r="J15" s="62">
        <v>3.1440161679946125E-3</v>
      </c>
      <c r="K15" s="62">
        <v>4.132279968341473E-3</v>
      </c>
      <c r="L15" s="62" t="s">
        <v>444</v>
      </c>
      <c r="M15" s="62">
        <v>3.6225678864204433E-3</v>
      </c>
      <c r="N15" s="62">
        <v>1.2334182859775238E-3</v>
      </c>
      <c r="O15" s="62">
        <v>6.7819706447574415E-4</v>
      </c>
      <c r="P15" s="62">
        <v>1.3420775308474274E-4</v>
      </c>
      <c r="Q15" s="62">
        <v>8.5754238728713312E-4</v>
      </c>
      <c r="R15" s="62">
        <v>4.2724672433215993E-3</v>
      </c>
      <c r="S15" s="62">
        <v>3.0145953541275009E-3</v>
      </c>
      <c r="T15" s="62">
        <v>0.1542697257049182</v>
      </c>
      <c r="U15" s="62">
        <v>1.899212967439155E-3</v>
      </c>
      <c r="V15" s="62">
        <v>1.3167675496384642E-2</v>
      </c>
      <c r="W15" s="62">
        <v>4.9413190017343056E-4</v>
      </c>
      <c r="X15" s="62">
        <v>1.3472063942948895E-7</v>
      </c>
      <c r="Y15" s="62">
        <v>9.6088401487194992E-7</v>
      </c>
      <c r="Z15" s="62">
        <v>1.2706834600897987E-7</v>
      </c>
      <c r="AA15" s="62">
        <v>1.2706834600897987E-7</v>
      </c>
      <c r="AB15" s="62">
        <v>1.3497413463193984E-6</v>
      </c>
      <c r="AC15" s="62" t="s">
        <v>443</v>
      </c>
      <c r="AD15" s="157" t="s">
        <v>443</v>
      </c>
      <c r="AE15" s="158"/>
      <c r="AF15" s="62">
        <v>197.65276006937225</v>
      </c>
      <c r="AG15" s="62" t="s">
        <v>442</v>
      </c>
      <c r="AH15" s="62">
        <v>201.376142644976</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0.48991913239894896</v>
      </c>
      <c r="F17" s="62">
        <v>0.10105951121980729</v>
      </c>
      <c r="G17" s="62">
        <v>0.89399815317372266</v>
      </c>
      <c r="H17" s="62" t="s">
        <v>443</v>
      </c>
      <c r="I17" s="62">
        <v>0.11634294878084671</v>
      </c>
      <c r="J17" s="62">
        <v>0.12498629451258393</v>
      </c>
      <c r="K17" s="62">
        <v>0.13170889674837954</v>
      </c>
      <c r="L17" s="62">
        <v>1.3706857521974192E-2</v>
      </c>
      <c r="M17" s="62">
        <v>0.93576133736081746</v>
      </c>
      <c r="N17" s="62">
        <v>0.12874030542808759</v>
      </c>
      <c r="O17" s="62">
        <v>1.7324559863474453E-3</v>
      </c>
      <c r="P17" s="62">
        <v>7.6626736089693429E-3</v>
      </c>
      <c r="Q17" s="62">
        <v>3.8604211918832113E-3</v>
      </c>
      <c r="R17" s="62">
        <v>1.3091246597605839E-2</v>
      </c>
      <c r="S17" s="62">
        <v>1.694535638948905E-2</v>
      </c>
      <c r="T17" s="62">
        <v>1.2489881843620437E-2</v>
      </c>
      <c r="U17" s="62">
        <v>1.7980945463474452E-3</v>
      </c>
      <c r="V17" s="62">
        <v>0.21037740959416057</v>
      </c>
      <c r="W17" s="62">
        <v>0.19583906083807295</v>
      </c>
      <c r="X17" s="62">
        <v>4.489608053267153E-2</v>
      </c>
      <c r="Y17" s="62">
        <v>6.6032995955480289E-2</v>
      </c>
      <c r="Z17" s="62">
        <v>2.3833748426908028E-2</v>
      </c>
      <c r="AA17" s="62">
        <v>1.8713587337459852E-2</v>
      </c>
      <c r="AB17" s="62">
        <v>0.15347641225251968</v>
      </c>
      <c r="AC17" s="62">
        <v>5.9543048374189776E-4</v>
      </c>
      <c r="AD17" s="157">
        <v>0.16326319715503651</v>
      </c>
      <c r="AE17" s="158"/>
      <c r="AF17" s="159">
        <v>631.1400000000001</v>
      </c>
      <c r="AG17" s="62">
        <v>960.37174797080286</v>
      </c>
      <c r="AH17" s="62" t="s">
        <v>443</v>
      </c>
      <c r="AI17" s="62" t="s">
        <v>443</v>
      </c>
      <c r="AJ17" s="62" t="s">
        <v>443</v>
      </c>
      <c r="AK17" s="62" t="s">
        <v>443</v>
      </c>
      <c r="AL17" s="40" t="s">
        <v>49</v>
      </c>
    </row>
    <row r="18" spans="1:38" ht="26.25" customHeight="1" thickBot="1" x14ac:dyDescent="0.25">
      <c r="A18" s="60" t="s">
        <v>53</v>
      </c>
      <c r="B18" s="60" t="s">
        <v>60</v>
      </c>
      <c r="C18" s="61" t="s">
        <v>61</v>
      </c>
      <c r="D18" s="62"/>
      <c r="E18" s="62">
        <v>0.73372451999999999</v>
      </c>
      <c r="F18" s="62">
        <v>0.1712203303</v>
      </c>
      <c r="G18" s="62">
        <v>1.5574736705000001</v>
      </c>
      <c r="H18" s="62" t="s">
        <v>443</v>
      </c>
      <c r="I18" s="62">
        <v>0.19927302800000002</v>
      </c>
      <c r="J18" s="62">
        <v>0.21444269450000003</v>
      </c>
      <c r="K18" s="62">
        <v>0.22624132400000002</v>
      </c>
      <c r="L18" s="62">
        <v>2.1303040672000003E-2</v>
      </c>
      <c r="M18" s="62">
        <v>1.6260999224999999</v>
      </c>
      <c r="N18" s="62">
        <v>0.22592842712000002</v>
      </c>
      <c r="O18" s="62">
        <v>3.039104409E-3</v>
      </c>
      <c r="P18" s="62">
        <v>1.3419018330000001E-2</v>
      </c>
      <c r="Q18" s="62">
        <v>6.7679295450000006E-3</v>
      </c>
      <c r="R18" s="62">
        <v>2.2926870050000003E-2</v>
      </c>
      <c r="S18" s="62">
        <v>2.9686181080000006E-2</v>
      </c>
      <c r="T18" s="62">
        <v>2.1918635311999998E-2</v>
      </c>
      <c r="U18" s="62">
        <v>3.1287369650000001E-3</v>
      </c>
      <c r="V18" s="62">
        <v>0.36209739350000003</v>
      </c>
      <c r="W18" s="62">
        <v>0.34336684760000002</v>
      </c>
      <c r="X18" s="62">
        <v>7.8328609600000015E-2</v>
      </c>
      <c r="Y18" s="62">
        <v>0.11220481215000001</v>
      </c>
      <c r="Z18" s="62">
        <v>4.1411935999999996E-2</v>
      </c>
      <c r="AA18" s="62">
        <v>3.2474869500000003E-2</v>
      </c>
      <c r="AB18" s="62">
        <v>0.26442022725000003</v>
      </c>
      <c r="AC18" s="62">
        <v>1.0450214700000002E-3</v>
      </c>
      <c r="AD18" s="157">
        <v>0.28653814500000002</v>
      </c>
      <c r="AE18" s="158"/>
      <c r="AF18" s="159">
        <v>861.85149999999999</v>
      </c>
      <c r="AG18" s="62" t="s">
        <v>442</v>
      </c>
      <c r="AH18" s="62" t="s">
        <v>443</v>
      </c>
      <c r="AI18" s="62" t="s">
        <v>443</v>
      </c>
      <c r="AJ18" s="62" t="s">
        <v>443</v>
      </c>
      <c r="AK18" s="62" t="s">
        <v>443</v>
      </c>
      <c r="AL18" s="40" t="s">
        <v>49</v>
      </c>
    </row>
    <row r="19" spans="1:38" ht="26.25" customHeight="1" thickBot="1" x14ac:dyDescent="0.25">
      <c r="A19" s="60" t="s">
        <v>53</v>
      </c>
      <c r="B19" s="60" t="s">
        <v>62</v>
      </c>
      <c r="C19" s="61" t="s">
        <v>63</v>
      </c>
      <c r="D19" s="62"/>
      <c r="E19" s="62">
        <v>0.58310217380800011</v>
      </c>
      <c r="F19" s="62">
        <v>2.8476320744800002E-2</v>
      </c>
      <c r="G19" s="62">
        <v>5.4083072900000001E-2</v>
      </c>
      <c r="H19" s="62" t="s">
        <v>443</v>
      </c>
      <c r="I19" s="62">
        <v>2.2808665567999997E-2</v>
      </c>
      <c r="J19" s="62">
        <v>2.2815388531999995E-2</v>
      </c>
      <c r="K19" s="62">
        <v>2.2820617503999996E-2</v>
      </c>
      <c r="L19" s="62">
        <v>1.2732837636351999E-2</v>
      </c>
      <c r="M19" s="62">
        <v>7.5697820276E-2</v>
      </c>
      <c r="N19" s="62">
        <v>1.91009424E-4</v>
      </c>
      <c r="O19" s="62">
        <v>8.162989799999999E-6</v>
      </c>
      <c r="P19" s="62">
        <v>1.4226920840000002E-4</v>
      </c>
      <c r="Q19" s="62">
        <v>3.7079969000000006E-5</v>
      </c>
      <c r="R19" s="62">
        <v>2.37364346E-4</v>
      </c>
      <c r="S19" s="62">
        <v>2.6308032000000003E-4</v>
      </c>
      <c r="T19" s="62">
        <v>1.8802144000000001E-5</v>
      </c>
      <c r="U19" s="62">
        <v>1.2634853780000001E-4</v>
      </c>
      <c r="V19" s="62">
        <v>3.3104984699999999E-2</v>
      </c>
      <c r="W19" s="62">
        <v>1.7425994879999998E-3</v>
      </c>
      <c r="X19" s="62">
        <v>2.1931473679999997E-3</v>
      </c>
      <c r="Y19" s="62">
        <v>1.7089990564399998E-2</v>
      </c>
      <c r="Z19" s="62">
        <v>1.9495829551999999E-3</v>
      </c>
      <c r="AA19" s="62">
        <v>1.7184186760000001E-3</v>
      </c>
      <c r="AB19" s="62">
        <v>2.2841629950000001E-2</v>
      </c>
      <c r="AC19" s="62">
        <v>4.6313751999999995E-7</v>
      </c>
      <c r="AD19" s="157">
        <v>1.2698931999999998E-4</v>
      </c>
      <c r="AE19" s="158"/>
      <c r="AF19" s="159">
        <v>1136.3995</v>
      </c>
      <c r="AG19" s="62">
        <v>0.74699599999999999</v>
      </c>
      <c r="AH19" s="62" t="s">
        <v>443</v>
      </c>
      <c r="AI19" s="62" t="s">
        <v>443</v>
      </c>
      <c r="AJ19" s="62" t="s">
        <v>443</v>
      </c>
      <c r="AK19" s="62" t="s">
        <v>443</v>
      </c>
      <c r="AL19" s="40" t="s">
        <v>49</v>
      </c>
    </row>
    <row r="20" spans="1:38" ht="26.25" customHeight="1" thickBot="1" x14ac:dyDescent="0.25">
      <c r="A20" s="60" t="s">
        <v>53</v>
      </c>
      <c r="B20" s="60" t="s">
        <v>64</v>
      </c>
      <c r="C20" s="61" t="s">
        <v>65</v>
      </c>
      <c r="D20" s="62"/>
      <c r="E20" s="62">
        <v>3.9811365000000003E-3</v>
      </c>
      <c r="F20" s="62">
        <v>1.9401250000000001E-4</v>
      </c>
      <c r="G20" s="62">
        <v>3.6474350000000006E-4</v>
      </c>
      <c r="H20" s="62" t="s">
        <v>443</v>
      </c>
      <c r="I20" s="62">
        <v>1.5521E-4</v>
      </c>
      <c r="J20" s="62">
        <v>1.5521E-4</v>
      </c>
      <c r="K20" s="62">
        <v>1.5521E-4</v>
      </c>
      <c r="L20" s="62">
        <v>8.691760000000001E-5</v>
      </c>
      <c r="M20" s="62">
        <v>5.1219299999999998E-4</v>
      </c>
      <c r="N20" s="62">
        <v>6.208400000000001E-7</v>
      </c>
      <c r="O20" s="62">
        <v>4.6562999999999998E-8</v>
      </c>
      <c r="P20" s="62">
        <v>9.3125999999999994E-7</v>
      </c>
      <c r="Q20" s="62">
        <v>2.3281499999999998E-7</v>
      </c>
      <c r="R20" s="62">
        <v>1.5521000000000004E-6</v>
      </c>
      <c r="S20" s="62">
        <v>1.70731E-6</v>
      </c>
      <c r="T20" s="62">
        <v>6.2084000000000002E-8</v>
      </c>
      <c r="U20" s="62">
        <v>8.53655E-7</v>
      </c>
      <c r="V20" s="62">
        <v>2.2505450000000001E-4</v>
      </c>
      <c r="W20" s="62">
        <v>1.08647E-5</v>
      </c>
      <c r="X20" s="62">
        <v>1.474495E-5</v>
      </c>
      <c r="Y20" s="62">
        <v>1.1640749999999999E-4</v>
      </c>
      <c r="Z20" s="62">
        <v>1.319285E-5</v>
      </c>
      <c r="AA20" s="62">
        <v>1.164075E-5</v>
      </c>
      <c r="AB20" s="62">
        <v>1.5598604999999998E-4</v>
      </c>
      <c r="AC20" s="62" t="s">
        <v>443</v>
      </c>
      <c r="AD20" s="157" t="s">
        <v>443</v>
      </c>
      <c r="AE20" s="158"/>
      <c r="AF20" s="159">
        <v>7.7605000000000004</v>
      </c>
      <c r="AG20" s="62" t="s">
        <v>443</v>
      </c>
      <c r="AH20" s="62" t="s">
        <v>443</v>
      </c>
      <c r="AI20" s="62" t="s">
        <v>443</v>
      </c>
      <c r="AJ20" s="62" t="s">
        <v>443</v>
      </c>
      <c r="AK20" s="62" t="s">
        <v>443</v>
      </c>
      <c r="AL20" s="40" t="s">
        <v>49</v>
      </c>
    </row>
    <row r="21" spans="1:38" ht="26.25" customHeight="1" thickBot="1" x14ac:dyDescent="0.25">
      <c r="A21" s="60" t="s">
        <v>53</v>
      </c>
      <c r="B21" s="60" t="s">
        <v>66</v>
      </c>
      <c r="C21" s="61" t="s">
        <v>67</v>
      </c>
      <c r="D21" s="62"/>
      <c r="E21" s="62">
        <v>0.30574994703250002</v>
      </c>
      <c r="F21" s="62">
        <v>1.6653606381999999E-2</v>
      </c>
      <c r="G21" s="62">
        <v>4.7302744249999994E-2</v>
      </c>
      <c r="H21" s="62" t="s">
        <v>443</v>
      </c>
      <c r="I21" s="62">
        <v>1.4129285869999997E-2</v>
      </c>
      <c r="J21" s="62">
        <v>1.4325649692499998E-2</v>
      </c>
      <c r="K21" s="62">
        <v>1.4478377109999998E-2</v>
      </c>
      <c r="L21" s="62">
        <v>6.7436426156799994E-3</v>
      </c>
      <c r="M21" s="62">
        <v>5.9163382527500002E-2</v>
      </c>
      <c r="N21" s="62">
        <v>2.9707308149999998E-3</v>
      </c>
      <c r="O21" s="62">
        <v>4.2804640500000001E-5</v>
      </c>
      <c r="P21" s="62">
        <v>2.4300131974999998E-4</v>
      </c>
      <c r="Q21" s="62">
        <v>1.0493218999999999E-4</v>
      </c>
      <c r="R21" s="62">
        <v>4.1227493374999997E-4</v>
      </c>
      <c r="S21" s="62">
        <v>5.1132066374999995E-4</v>
      </c>
      <c r="T21" s="62">
        <v>2.8834580049999996E-4</v>
      </c>
      <c r="U21" s="62">
        <v>1.040238245E-4</v>
      </c>
      <c r="V21" s="62">
        <v>2.1434374499999999E-2</v>
      </c>
      <c r="W21" s="62">
        <v>5.2531995074999996E-3</v>
      </c>
      <c r="X21" s="62">
        <v>2.1111556137499996E-3</v>
      </c>
      <c r="Y21" s="62">
        <v>1.011478212725E-2</v>
      </c>
      <c r="Z21" s="62">
        <v>1.5177895992500002E-3</v>
      </c>
      <c r="AA21" s="62">
        <v>1.2866057462499999E-3</v>
      </c>
      <c r="AB21" s="62">
        <v>1.5030333086499998E-2</v>
      </c>
      <c r="AC21" s="62">
        <v>1.3527285549999998E-5</v>
      </c>
      <c r="AD21" s="157">
        <v>3.7090944249999996E-3</v>
      </c>
      <c r="AE21" s="158"/>
      <c r="AF21" s="62" t="s">
        <v>443</v>
      </c>
      <c r="AG21" s="62" t="s">
        <v>443</v>
      </c>
      <c r="AH21" s="62" t="s">
        <v>443</v>
      </c>
      <c r="AI21" s="62" t="s">
        <v>443</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1.7991510094133887</v>
      </c>
      <c r="F23" s="62">
        <v>0.31698929626737155</v>
      </c>
      <c r="G23" s="62">
        <v>0.48223886639676117</v>
      </c>
      <c r="H23" s="62">
        <v>3.5863066560091426E-4</v>
      </c>
      <c r="I23" s="62">
        <v>0.19663500867028796</v>
      </c>
      <c r="J23" s="62">
        <v>0.19663500867028796</v>
      </c>
      <c r="K23" s="62">
        <v>0.19663500867028796</v>
      </c>
      <c r="L23" s="62">
        <v>0.10894738540680163</v>
      </c>
      <c r="M23" s="62">
        <v>0.86645820163375831</v>
      </c>
      <c r="N23" s="62" t="s">
        <v>443</v>
      </c>
      <c r="O23" s="62">
        <v>4.8223886639676121E-4</v>
      </c>
      <c r="P23" s="62" t="s">
        <v>444</v>
      </c>
      <c r="Q23" s="62" t="s">
        <v>444</v>
      </c>
      <c r="R23" s="62">
        <v>2.4111943319838061E-3</v>
      </c>
      <c r="S23" s="62">
        <v>8.1980607287449409E-2</v>
      </c>
      <c r="T23" s="62">
        <v>3.3756720647773286E-3</v>
      </c>
      <c r="U23" s="62">
        <v>4.8223886639676121E-4</v>
      </c>
      <c r="V23" s="62">
        <v>4.8223886639676118E-2</v>
      </c>
      <c r="W23" s="62" t="s">
        <v>444</v>
      </c>
      <c r="X23" s="62">
        <v>1.4467165991902838E-3</v>
      </c>
      <c r="Y23" s="62">
        <v>2.4111943319838061E-3</v>
      </c>
      <c r="Z23" s="62" t="s">
        <v>444</v>
      </c>
      <c r="AA23" s="62" t="s">
        <v>444</v>
      </c>
      <c r="AB23" s="62">
        <v>3.8579109311740901E-3</v>
      </c>
      <c r="AC23" s="62" t="s">
        <v>444</v>
      </c>
      <c r="AD23" s="157" t="s">
        <v>444</v>
      </c>
      <c r="AE23" s="158"/>
      <c r="AF23" s="159">
        <v>2059.4184395465586</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1.1130140423200001</v>
      </c>
      <c r="F24" s="62">
        <v>8.3754996191999997E-2</v>
      </c>
      <c r="G24" s="62">
        <v>0.21046456199999999</v>
      </c>
      <c r="H24" s="62">
        <v>7.9855199999999987E-5</v>
      </c>
      <c r="I24" s="62">
        <v>6.4877286719999996E-2</v>
      </c>
      <c r="J24" s="62">
        <v>6.617949528E-2</v>
      </c>
      <c r="K24" s="62">
        <v>6.7502872160000005E-2</v>
      </c>
      <c r="L24" s="62">
        <v>2.716017739008E-2</v>
      </c>
      <c r="M24" s="62">
        <v>0.29167501903999998</v>
      </c>
      <c r="N24" s="62">
        <v>1.838211256E-2</v>
      </c>
      <c r="O24" s="62">
        <v>1.0983111119999998E-3</v>
      </c>
      <c r="P24" s="62">
        <v>1.2590576960000001E-3</v>
      </c>
      <c r="Q24" s="62">
        <v>5.6617009999999999E-4</v>
      </c>
      <c r="R24" s="62">
        <v>3.6077138399999995E-3</v>
      </c>
      <c r="S24" s="62">
        <v>3.0087932000000001E-3</v>
      </c>
      <c r="T24" s="62">
        <v>1.7426259200000003E-3</v>
      </c>
      <c r="U24" s="62">
        <v>4.8660211200000003E-4</v>
      </c>
      <c r="V24" s="62">
        <v>0.11995162000000001</v>
      </c>
      <c r="W24" s="62">
        <v>3.4486791519999997E-2</v>
      </c>
      <c r="X24" s="62">
        <v>1.0260916719999999E-2</v>
      </c>
      <c r="Y24" s="62">
        <v>4.0027947775999995E-2</v>
      </c>
      <c r="Z24" s="62">
        <v>6.8342158079999996E-3</v>
      </c>
      <c r="AA24" s="62">
        <v>5.7073290399999995E-3</v>
      </c>
      <c r="AB24" s="62">
        <v>6.2830409343999985E-2</v>
      </c>
      <c r="AC24" s="62">
        <v>4.0868486079999994E-4</v>
      </c>
      <c r="AD24" s="157">
        <v>2.0830325560000001E-2</v>
      </c>
      <c r="AE24" s="158"/>
      <c r="AF24" s="159">
        <v>2116.5</v>
      </c>
      <c r="AG24" s="62">
        <v>122.50784</v>
      </c>
      <c r="AH24" s="62" t="s">
        <v>443</v>
      </c>
      <c r="AI24" s="62">
        <v>66.545999999999992</v>
      </c>
      <c r="AJ24" s="62" t="s">
        <v>443</v>
      </c>
      <c r="AK24" s="62" t="s">
        <v>443</v>
      </c>
      <c r="AL24" s="40" t="s">
        <v>49</v>
      </c>
    </row>
    <row r="25" spans="1:38" ht="26.25" customHeight="1" thickBot="1" x14ac:dyDescent="0.25">
      <c r="A25" s="60" t="s">
        <v>73</v>
      </c>
      <c r="B25" s="64" t="s">
        <v>74</v>
      </c>
      <c r="C25" s="66" t="s">
        <v>75</v>
      </c>
      <c r="D25" s="62"/>
      <c r="E25" s="62">
        <v>0.3731247250234328</v>
      </c>
      <c r="F25" s="62">
        <v>2.8701901924879447E-3</v>
      </c>
      <c r="G25" s="62">
        <v>2.2961521539903558E-2</v>
      </c>
      <c r="H25" s="62" t="s">
        <v>443</v>
      </c>
      <c r="I25" s="62">
        <v>2.1526426443659583E-3</v>
      </c>
      <c r="J25" s="62">
        <v>2.1526426443659583E-3</v>
      </c>
      <c r="K25" s="62" t="s">
        <v>443</v>
      </c>
      <c r="L25" s="62">
        <v>1.03326846929566E-3</v>
      </c>
      <c r="M25" s="62">
        <v>8.7540800870882299E-2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14350.950962439723</v>
      </c>
      <c r="AL25" s="40" t="s">
        <v>49</v>
      </c>
    </row>
    <row r="26" spans="1:38" ht="26.25" customHeight="1" thickBot="1" x14ac:dyDescent="0.25">
      <c r="A26" s="60" t="s">
        <v>73</v>
      </c>
      <c r="B26" s="60" t="s">
        <v>76</v>
      </c>
      <c r="C26" s="61" t="s">
        <v>77</v>
      </c>
      <c r="D26" s="62"/>
      <c r="E26" s="62">
        <v>5.3879507120686574E-3</v>
      </c>
      <c r="F26" s="62">
        <v>2.1046682469018195E-4</v>
      </c>
      <c r="G26" s="62">
        <v>4.209336493803639E-4</v>
      </c>
      <c r="H26" s="62" t="s">
        <v>443</v>
      </c>
      <c r="I26" s="62">
        <v>8.4186729876072771E-5</v>
      </c>
      <c r="J26" s="62">
        <v>8.4186729876072771E-5</v>
      </c>
      <c r="K26" s="62" t="s">
        <v>443</v>
      </c>
      <c r="L26" s="62">
        <v>4.0409630340514931E-5</v>
      </c>
      <c r="M26" s="62">
        <v>4.6302701431840028E-4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18.100146923355645</v>
      </c>
      <c r="AL26" s="40" t="s">
        <v>49</v>
      </c>
    </row>
    <row r="27" spans="1:38" ht="26.25" customHeight="1" thickBot="1" x14ac:dyDescent="0.25">
      <c r="A27" s="60" t="s">
        <v>78</v>
      </c>
      <c r="B27" s="60" t="s">
        <v>79</v>
      </c>
      <c r="C27" s="61" t="s">
        <v>80</v>
      </c>
      <c r="D27" s="62"/>
      <c r="E27" s="62">
        <v>5.9930473836348561</v>
      </c>
      <c r="F27" s="62">
        <v>6.9523387178968514</v>
      </c>
      <c r="G27" s="62">
        <v>0.50767383722670301</v>
      </c>
      <c r="H27" s="62">
        <v>2.582970277040602E-2</v>
      </c>
      <c r="I27" s="62">
        <v>0.18851230753608217</v>
      </c>
      <c r="J27" s="62">
        <v>0.18851230753608217</v>
      </c>
      <c r="K27" s="62">
        <v>0.18851230753608217</v>
      </c>
      <c r="L27" s="62">
        <v>8.5499953209433863E-2</v>
      </c>
      <c r="M27" s="62">
        <v>62.734575767779965</v>
      </c>
      <c r="N27" s="62">
        <v>86.512486138609844</v>
      </c>
      <c r="O27" s="62">
        <v>3.6321441541369358E-5</v>
      </c>
      <c r="P27" s="62">
        <v>1.718638436659212E-3</v>
      </c>
      <c r="Q27" s="62">
        <v>5.5591408148931228E-5</v>
      </c>
      <c r="R27" s="62">
        <v>1.4513865053681087E-3</v>
      </c>
      <c r="S27" s="62">
        <v>1.0202244228293311E-3</v>
      </c>
      <c r="T27" s="62">
        <v>4.0105789017259023E-4</v>
      </c>
      <c r="U27" s="62">
        <v>3.8539933215123692E-5</v>
      </c>
      <c r="V27" s="62">
        <v>6.4256437307080383E-3</v>
      </c>
      <c r="W27" s="62">
        <v>9.7630899999999993E-2</v>
      </c>
      <c r="X27" s="62">
        <v>2.3140708809000002E-3</v>
      </c>
      <c r="Y27" s="62">
        <v>3.3888251898000002E-3</v>
      </c>
      <c r="Z27" s="62">
        <v>1.747771686E-3</v>
      </c>
      <c r="AA27" s="62">
        <v>3.5282266943999999E-3</v>
      </c>
      <c r="AB27" s="62">
        <v>1.0978894451100001E-2</v>
      </c>
      <c r="AC27" s="62">
        <v>9.76306E-5</v>
      </c>
      <c r="AD27" s="157">
        <v>2.0536200000000002E-5</v>
      </c>
      <c r="AE27" s="158"/>
      <c r="AF27" s="22">
        <f>'[1]NFR-94'!AF27</f>
        <v>10830.737893518901</v>
      </c>
      <c r="AG27" s="22" t="str">
        <f>'[1]NFR-94'!AG27</f>
        <v>NA</v>
      </c>
      <c r="AH27" s="22" t="str">
        <f>'[1]NFR-94'!AH27</f>
        <v>NA</v>
      </c>
      <c r="AI27" s="22" t="str">
        <f>'[1]NFR-94'!AI27</f>
        <v>NA</v>
      </c>
      <c r="AJ27" s="22" t="str">
        <f>'[1]NFR-94'!AJ27</f>
        <v>NA</v>
      </c>
      <c r="AK27" s="22" t="str">
        <f>'[1]NFR-94'!AK27</f>
        <v>NA</v>
      </c>
      <c r="AL27" s="40" t="s">
        <v>49</v>
      </c>
    </row>
    <row r="28" spans="1:38" ht="26.25" customHeight="1" thickBot="1" x14ac:dyDescent="0.25">
      <c r="A28" s="60" t="s">
        <v>78</v>
      </c>
      <c r="B28" s="60" t="s">
        <v>81</v>
      </c>
      <c r="C28" s="61" t="s">
        <v>82</v>
      </c>
      <c r="D28" s="62"/>
      <c r="E28" s="62">
        <v>0.65606602145769022</v>
      </c>
      <c r="F28" s="62">
        <v>0.18975033638142125</v>
      </c>
      <c r="G28" s="62">
        <v>0.27875308148971889</v>
      </c>
      <c r="H28" s="62">
        <v>4.4096627536771996E-3</v>
      </c>
      <c r="I28" s="62">
        <v>6.7669169052848213E-2</v>
      </c>
      <c r="J28" s="62">
        <v>6.7669169052848213E-2</v>
      </c>
      <c r="K28" s="62">
        <v>6.7669169052848213E-2</v>
      </c>
      <c r="L28" s="62">
        <v>3.8533480445634274E-2</v>
      </c>
      <c r="M28" s="62">
        <v>2.0305810659916252</v>
      </c>
      <c r="N28" s="62">
        <v>5.0098963695086898</v>
      </c>
      <c r="O28" s="62">
        <v>3.6442844076369369E-6</v>
      </c>
      <c r="P28" s="62">
        <v>2.6324505400903889E-4</v>
      </c>
      <c r="Q28" s="62">
        <v>6.3041760696700632E-6</v>
      </c>
      <c r="R28" s="62">
        <v>3.4685155876602338E-4</v>
      </c>
      <c r="S28" s="62">
        <v>2.3530455002511335E-4</v>
      </c>
      <c r="T28" s="62">
        <v>2.9343028814604921E-5</v>
      </c>
      <c r="U28" s="62">
        <v>5.3197833240662502E-6</v>
      </c>
      <c r="V28" s="62">
        <v>9.2802921596381056E-4</v>
      </c>
      <c r="W28" s="62">
        <v>2.1365700000000001E-2</v>
      </c>
      <c r="X28" s="62">
        <v>7.2525985920000001E-4</v>
      </c>
      <c r="Y28" s="62">
        <v>8.2727906750000005E-4</v>
      </c>
      <c r="Z28" s="62">
        <v>6.3142907840000001E-4</v>
      </c>
      <c r="AA28" s="62">
        <v>7.0478947499999999E-4</v>
      </c>
      <c r="AB28" s="62">
        <v>2.8887574801000002E-3</v>
      </c>
      <c r="AC28" s="62">
        <v>2.1366099999999999E-5</v>
      </c>
      <c r="AD28" s="157">
        <v>5.3349000000000004E-6</v>
      </c>
      <c r="AE28" s="158"/>
      <c r="AF28" s="22">
        <f>'[1]NFR-94'!AF28</f>
        <v>1861.6166051995999</v>
      </c>
      <c r="AG28" s="22" t="str">
        <f>'[1]NFR-94'!AG28</f>
        <v>NA</v>
      </c>
      <c r="AH28" s="22" t="str">
        <f>'[1]NFR-94'!AH28</f>
        <v>NE</v>
      </c>
      <c r="AI28" s="22" t="str">
        <f>'[1]NFR-94'!AI28</f>
        <v>NA</v>
      </c>
      <c r="AJ28" s="22" t="str">
        <f>'[1]NFR-94'!AJ28</f>
        <v>NA</v>
      </c>
      <c r="AK28" s="22" t="str">
        <f>'[1]NFR-94'!AK28</f>
        <v>NA</v>
      </c>
      <c r="AL28" s="40" t="s">
        <v>49</v>
      </c>
    </row>
    <row r="29" spans="1:38" ht="26.25" customHeight="1" thickBot="1" x14ac:dyDescent="0.25">
      <c r="A29" s="60" t="s">
        <v>78</v>
      </c>
      <c r="B29" s="60" t="s">
        <v>83</v>
      </c>
      <c r="C29" s="61" t="s">
        <v>84</v>
      </c>
      <c r="D29" s="62"/>
      <c r="E29" s="62">
        <v>2.0823382286864955</v>
      </c>
      <c r="F29" s="62">
        <v>0.32910860531782316</v>
      </c>
      <c r="G29" s="62">
        <v>0.43428214556784661</v>
      </c>
      <c r="H29" s="62">
        <v>9.9263768068422187E-4</v>
      </c>
      <c r="I29" s="62">
        <v>9.8274955510331635E-2</v>
      </c>
      <c r="J29" s="62">
        <v>9.8274955510331635E-2</v>
      </c>
      <c r="K29" s="62">
        <v>9.8274955510331635E-2</v>
      </c>
      <c r="L29" s="62">
        <v>5.0504813127531925E-2</v>
      </c>
      <c r="M29" s="62">
        <v>0.69684585398770948</v>
      </c>
      <c r="N29" s="62">
        <v>1.1810728878372232</v>
      </c>
      <c r="O29" s="62">
        <v>3.1367563213953446E-6</v>
      </c>
      <c r="P29" s="62">
        <v>3.0405110731237281E-4</v>
      </c>
      <c r="Q29" s="62">
        <v>6.0459521407464205E-6</v>
      </c>
      <c r="R29" s="62">
        <v>4.7021431557094573E-4</v>
      </c>
      <c r="S29" s="62">
        <v>3.1594664876496791E-4</v>
      </c>
      <c r="T29" s="62">
        <v>1.5960432816245425E-5</v>
      </c>
      <c r="U29" s="62">
        <v>5.8183916387021492E-6</v>
      </c>
      <c r="V29" s="62">
        <v>1.0404836799050583E-3</v>
      </c>
      <c r="W29" s="62">
        <v>2.1824799999999998E-2</v>
      </c>
      <c r="X29" s="62">
        <v>3.1177757299999999E-4</v>
      </c>
      <c r="Y29" s="62">
        <v>1.8879864145E-3</v>
      </c>
      <c r="Z29" s="62">
        <v>2.1096949109E-3</v>
      </c>
      <c r="AA29" s="62">
        <v>4.84987336E-4</v>
      </c>
      <c r="AB29" s="62">
        <v>4.7944462344000002E-3</v>
      </c>
      <c r="AC29" s="62">
        <v>8.0540999999999997E-6</v>
      </c>
      <c r="AD29" s="157">
        <v>3.9152999999999996E-6</v>
      </c>
      <c r="AE29" s="158"/>
      <c r="AF29" s="22">
        <f>'[1]NFR-94'!AF29</f>
        <v>2389.4607316134998</v>
      </c>
      <c r="AG29" s="22" t="str">
        <f>'[1]NFR-94'!AG29</f>
        <v>NA</v>
      </c>
      <c r="AH29" s="22" t="str">
        <f>'[1]NFR-94'!AH29</f>
        <v>NA</v>
      </c>
      <c r="AI29" s="22" t="str">
        <f>'[1]NFR-94'!AI29</f>
        <v>NA</v>
      </c>
      <c r="AJ29" s="22" t="str">
        <f>'[1]NFR-94'!AJ29</f>
        <v>NA</v>
      </c>
      <c r="AK29" s="22" t="str">
        <f>'[1]NFR-94'!AK29</f>
        <v>NA</v>
      </c>
      <c r="AL29" s="40" t="s">
        <v>49</v>
      </c>
    </row>
    <row r="30" spans="1:38" ht="26.25" customHeight="1" thickBot="1" x14ac:dyDescent="0.25">
      <c r="A30" s="60" t="s">
        <v>78</v>
      </c>
      <c r="B30" s="60" t="s">
        <v>85</v>
      </c>
      <c r="C30" s="61" t="s">
        <v>86</v>
      </c>
      <c r="D30" s="62"/>
      <c r="E30" s="62">
        <v>6.6463429147418322E-4</v>
      </c>
      <c r="F30" s="62">
        <v>6.402261627788644E-2</v>
      </c>
      <c r="G30" s="62">
        <v>2.0744739582069188E-4</v>
      </c>
      <c r="H30" s="62">
        <v>1.1759670501417182E-5</v>
      </c>
      <c r="I30" s="62">
        <v>1.3511654980608533E-3</v>
      </c>
      <c r="J30" s="62">
        <v>1.3511654980608533E-3</v>
      </c>
      <c r="K30" s="62">
        <v>1.3511654980608533E-3</v>
      </c>
      <c r="L30" s="62">
        <v>2.2035634387678095E-4</v>
      </c>
      <c r="M30" s="62">
        <v>0.1365827747852793</v>
      </c>
      <c r="N30" s="62">
        <v>0.11957235252425348</v>
      </c>
      <c r="O30" s="62">
        <v>4.7147135413793599E-8</v>
      </c>
      <c r="P30" s="62">
        <v>2.050900390500021E-6</v>
      </c>
      <c r="Q30" s="62">
        <v>7.0720703120690412E-8</v>
      </c>
      <c r="R30" s="62">
        <v>1.4851347655344979E-6</v>
      </c>
      <c r="S30" s="62">
        <v>1.060810546810356E-6</v>
      </c>
      <c r="T30" s="62">
        <v>5.4219205725862633E-7</v>
      </c>
      <c r="U30" s="62">
        <v>4.7147135413793599E-8</v>
      </c>
      <c r="V30" s="62">
        <v>7.7792773432759437E-6</v>
      </c>
      <c r="W30" s="62">
        <v>1.024E-4</v>
      </c>
      <c r="X30" s="62">
        <v>1.5609688000000001E-6</v>
      </c>
      <c r="Y30" s="62">
        <v>2.8617761E-6</v>
      </c>
      <c r="Z30" s="62">
        <v>9.7560550000000007E-7</v>
      </c>
      <c r="AA30" s="62">
        <v>3.3495789000000002E-6</v>
      </c>
      <c r="AB30" s="62">
        <v>8.7479293000000005E-6</v>
      </c>
      <c r="AC30" s="62">
        <v>1.024E-7</v>
      </c>
      <c r="AD30" s="157">
        <v>1.024E-7</v>
      </c>
      <c r="AE30" s="158"/>
      <c r="AF30" s="22">
        <f>'[1]NFR-94'!AF30</f>
        <v>10.319093528</v>
      </c>
      <c r="AG30" s="22" t="str">
        <f>'[1]NFR-94'!AG30</f>
        <v>NA</v>
      </c>
      <c r="AH30" s="22" t="str">
        <f>'[1]NFR-94'!AH30</f>
        <v>NE</v>
      </c>
      <c r="AI30" s="22" t="str">
        <f>'[1]NFR-94'!AI30</f>
        <v>NA</v>
      </c>
      <c r="AJ30" s="22" t="str">
        <f>'[1]NFR-94'!AJ30</f>
        <v>NA</v>
      </c>
      <c r="AK30" s="22" t="str">
        <f>'[1]NFR-94'!AK30</f>
        <v>NA</v>
      </c>
      <c r="AL30" s="40" t="s">
        <v>49</v>
      </c>
    </row>
    <row r="31" spans="1:38" ht="26.25" customHeight="1" thickBot="1" x14ac:dyDescent="0.25">
      <c r="A31" s="60" t="s">
        <v>78</v>
      </c>
      <c r="B31" s="60" t="s">
        <v>87</v>
      </c>
      <c r="C31" s="61" t="s">
        <v>88</v>
      </c>
      <c r="D31" s="62"/>
      <c r="E31" s="62" t="s">
        <v>443</v>
      </c>
      <c r="F31" s="62">
        <v>0.99854559039474122</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72">
        <f>'[1]NFR-94'!AF31</f>
        <v>46.332954754200003</v>
      </c>
      <c r="AG31" s="22" t="str">
        <f>'[1]NFR-94'!AG31</f>
        <v>NA</v>
      </c>
      <c r="AH31" s="22" t="str">
        <f>'[1]NFR-94'!AH31</f>
        <v>NA</v>
      </c>
      <c r="AI31" s="22" t="str">
        <f>'[1]NFR-94'!AI31</f>
        <v>NA</v>
      </c>
      <c r="AJ31" s="22" t="str">
        <f>'[1]NFR-94'!AJ31</f>
        <v>NA</v>
      </c>
      <c r="AK31" s="22" t="str">
        <f>'[1]NFR-94'!AK31</f>
        <v>NA</v>
      </c>
      <c r="AL31" s="40" t="s">
        <v>49</v>
      </c>
    </row>
    <row r="32" spans="1:38" ht="26.25" customHeight="1" thickBot="1" x14ac:dyDescent="0.25">
      <c r="A32" s="60" t="s">
        <v>78</v>
      </c>
      <c r="B32" s="60" t="s">
        <v>89</v>
      </c>
      <c r="C32" s="61" t="s">
        <v>90</v>
      </c>
      <c r="D32" s="62"/>
      <c r="E32" s="62" t="s">
        <v>443</v>
      </c>
      <c r="F32" s="62" t="s">
        <v>443</v>
      </c>
      <c r="G32" s="62" t="s">
        <v>443</v>
      </c>
      <c r="H32" s="62" t="s">
        <v>443</v>
      </c>
      <c r="I32" s="62">
        <v>5.5599140317680332E-2</v>
      </c>
      <c r="J32" s="62">
        <v>0.11011330405005194</v>
      </c>
      <c r="K32" s="62">
        <v>0.13756234483232033</v>
      </c>
      <c r="L32" s="62">
        <v>1.1838140474032564E-2</v>
      </c>
      <c r="M32" s="62" t="s">
        <v>443</v>
      </c>
      <c r="N32" s="62">
        <v>0.45207278742809365</v>
      </c>
      <c r="O32" s="62">
        <v>1.9309992827294777E-3</v>
      </c>
      <c r="P32" s="62">
        <v>0</v>
      </c>
      <c r="Q32" s="62">
        <v>5.1453280906181538E-3</v>
      </c>
      <c r="R32" s="62">
        <v>0.1692518573938224</v>
      </c>
      <c r="S32" s="62">
        <v>3.7204122928963703</v>
      </c>
      <c r="T32" s="62">
        <v>2.5673111593278546E-2</v>
      </c>
      <c r="U32" s="62">
        <v>2.7512468966464066E-3</v>
      </c>
      <c r="V32" s="62">
        <v>1.112768114275889</v>
      </c>
      <c r="W32" s="62" t="s">
        <v>444</v>
      </c>
      <c r="X32" s="62" t="s">
        <v>444</v>
      </c>
      <c r="Y32" s="62" t="s">
        <v>444</v>
      </c>
      <c r="Z32" s="62" t="s">
        <v>444</v>
      </c>
      <c r="AA32" s="62" t="s">
        <v>444</v>
      </c>
      <c r="AB32" s="62" t="s">
        <v>444</v>
      </c>
      <c r="AC32" s="62" t="s">
        <v>444</v>
      </c>
      <c r="AD32" s="157" t="s">
        <v>444</v>
      </c>
      <c r="AE32" s="158"/>
      <c r="AF32" s="172" t="str">
        <f>'[1]NFR-94'!AF32</f>
        <v>NA</v>
      </c>
      <c r="AG32" s="22" t="str">
        <f>'[1]NFR-94'!AG32</f>
        <v>NA</v>
      </c>
      <c r="AH32" s="22" t="str">
        <f>'[1]NFR-94'!AH32</f>
        <v>NA</v>
      </c>
      <c r="AI32" s="22" t="str">
        <f>'[1]NFR-94'!AI32</f>
        <v>NA</v>
      </c>
      <c r="AJ32" s="22" t="str">
        <f>'[1]NFR-94'!AJ32</f>
        <v>NA</v>
      </c>
      <c r="AK32" s="22">
        <f>'[1]NFR-94'!AK32</f>
        <v>4496.6657857572463</v>
      </c>
      <c r="AL32" s="40" t="s">
        <v>413</v>
      </c>
    </row>
    <row r="33" spans="1:38" ht="26.25" customHeight="1" thickBot="1" x14ac:dyDescent="0.25">
      <c r="A33" s="60" t="s">
        <v>78</v>
      </c>
      <c r="B33" s="60" t="s">
        <v>91</v>
      </c>
      <c r="C33" s="61" t="s">
        <v>92</v>
      </c>
      <c r="D33" s="62"/>
      <c r="E33" s="62" t="s">
        <v>443</v>
      </c>
      <c r="F33" s="62" t="s">
        <v>443</v>
      </c>
      <c r="G33" s="62" t="s">
        <v>443</v>
      </c>
      <c r="H33" s="62" t="s">
        <v>443</v>
      </c>
      <c r="I33" s="62">
        <v>2.3450190816467608E-2</v>
      </c>
      <c r="J33" s="62">
        <v>4.3426279289754857E-2</v>
      </c>
      <c r="K33" s="62">
        <v>8.6852558579509714E-2</v>
      </c>
      <c r="L33" s="62">
        <v>9.2063712094280208E-4</v>
      </c>
      <c r="M33" s="62" t="s">
        <v>443</v>
      </c>
      <c r="N33" s="62" t="s">
        <v>443</v>
      </c>
      <c r="O33" s="62" t="s">
        <v>443</v>
      </c>
      <c r="P33" s="62" t="s">
        <v>443</v>
      </c>
      <c r="Q33" s="62" t="s">
        <v>443</v>
      </c>
      <c r="R33" s="62" t="s">
        <v>443</v>
      </c>
      <c r="S33" s="62" t="s">
        <v>443</v>
      </c>
      <c r="T33" s="62" t="s">
        <v>443</v>
      </c>
      <c r="U33" s="62" t="s">
        <v>443</v>
      </c>
      <c r="V33" s="62" t="s">
        <v>443</v>
      </c>
      <c r="W33" s="62" t="s">
        <v>444</v>
      </c>
      <c r="X33" s="62" t="s">
        <v>444</v>
      </c>
      <c r="Y33" s="62" t="s">
        <v>444</v>
      </c>
      <c r="Z33" s="62" t="s">
        <v>444</v>
      </c>
      <c r="AA33" s="62" t="s">
        <v>444</v>
      </c>
      <c r="AB33" s="62" t="s">
        <v>444</v>
      </c>
      <c r="AC33" s="62" t="s">
        <v>444</v>
      </c>
      <c r="AD33" s="157" t="s">
        <v>444</v>
      </c>
      <c r="AE33" s="158"/>
      <c r="AF33" s="172" t="str">
        <f>'[1]NFR-94'!AF33</f>
        <v>NA</v>
      </c>
      <c r="AG33" s="22" t="str">
        <f>'[1]NFR-94'!AG33</f>
        <v>NA</v>
      </c>
      <c r="AH33" s="22" t="str">
        <f>'[1]NFR-94'!AH33</f>
        <v>NA</v>
      </c>
      <c r="AI33" s="22" t="str">
        <f>'[1]NFR-94'!AI33</f>
        <v>NA</v>
      </c>
      <c r="AJ33" s="22" t="str">
        <f>'[1]NFR-94'!AJ33</f>
        <v>NA</v>
      </c>
      <c r="AK33" s="22">
        <f>'[1]NFR-94'!AK33</f>
        <v>4496.6657857572463</v>
      </c>
      <c r="AL33" s="40" t="s">
        <v>413</v>
      </c>
    </row>
    <row r="34" spans="1:38" ht="26.25" customHeight="1" thickBot="1" x14ac:dyDescent="0.25">
      <c r="A34" s="60" t="s">
        <v>70</v>
      </c>
      <c r="B34" s="60" t="s">
        <v>93</v>
      </c>
      <c r="C34" s="61" t="s">
        <v>94</v>
      </c>
      <c r="D34" s="62"/>
      <c r="E34" s="62">
        <v>0.10412832188959917</v>
      </c>
      <c r="F34" s="62">
        <v>9.2403949768442035E-3</v>
      </c>
      <c r="G34" s="62">
        <v>1.589745372360293E-2</v>
      </c>
      <c r="H34" s="62">
        <v>1.3910272008152561E-5</v>
      </c>
      <c r="I34" s="62">
        <v>2.7224389501670017E-3</v>
      </c>
      <c r="J34" s="62">
        <v>2.8615416702485268E-3</v>
      </c>
      <c r="K34" s="62">
        <v>3.0205162074845564E-3</v>
      </c>
      <c r="L34" s="62">
        <v>1.7695853176085511E-5</v>
      </c>
      <c r="M34" s="62">
        <v>2.1262844355318913E-2</v>
      </c>
      <c r="N34" s="62" t="s">
        <v>443</v>
      </c>
      <c r="O34" s="62">
        <v>1.987181715450366E-5</v>
      </c>
      <c r="P34" s="62" t="s">
        <v>443</v>
      </c>
      <c r="Q34" s="62" t="s">
        <v>443</v>
      </c>
      <c r="R34" s="62">
        <v>9.9359085772518315E-5</v>
      </c>
      <c r="S34" s="62">
        <v>3.3782089162656221E-3</v>
      </c>
      <c r="T34" s="62">
        <v>1.3910272008152563E-4</v>
      </c>
      <c r="U34" s="62">
        <v>1.987181715450366E-5</v>
      </c>
      <c r="V34" s="62">
        <v>1.9871817154503662E-3</v>
      </c>
      <c r="W34" s="62" t="s">
        <v>443</v>
      </c>
      <c r="X34" s="62">
        <v>5.9615451463510982E-5</v>
      </c>
      <c r="Y34" s="62">
        <v>9.9359085772518315E-5</v>
      </c>
      <c r="Z34" s="62" t="s">
        <v>443</v>
      </c>
      <c r="AA34" s="62" t="s">
        <v>443</v>
      </c>
      <c r="AB34" s="62">
        <v>1.589745372360293E-4</v>
      </c>
      <c r="AC34" s="62" t="s">
        <v>443</v>
      </c>
      <c r="AD34" s="157" t="s">
        <v>443</v>
      </c>
      <c r="AE34" s="158"/>
      <c r="AF34" s="159">
        <v>85.448813764365738</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7.8530647468938312E-4</v>
      </c>
      <c r="F36" s="62">
        <v>2.8010931581277354E-5</v>
      </c>
      <c r="G36" s="62">
        <v>8.0031233089363884E-5</v>
      </c>
      <c r="H36" s="62" t="s">
        <v>443</v>
      </c>
      <c r="I36" s="62">
        <v>1.4005465790638677E-5</v>
      </c>
      <c r="J36" s="62">
        <v>1.4005465790638677E-5</v>
      </c>
      <c r="K36" s="62">
        <v>1.5005856204255728E-5</v>
      </c>
      <c r="L36" s="62" t="s">
        <v>443</v>
      </c>
      <c r="M36" s="62">
        <v>7.4028890607661597E-5</v>
      </c>
      <c r="N36" s="62">
        <v>1.300507537702163E-6</v>
      </c>
      <c r="O36" s="62">
        <v>1.0003904136170486E-7</v>
      </c>
      <c r="P36" s="62">
        <v>3.0011712408511454E-7</v>
      </c>
      <c r="Q36" s="62">
        <v>4.0015616544681942E-7</v>
      </c>
      <c r="R36" s="62">
        <v>5.0019520680852425E-7</v>
      </c>
      <c r="S36" s="62">
        <v>8.8034356398300267E-6</v>
      </c>
      <c r="T36" s="62">
        <v>1.0003904136170486E-5</v>
      </c>
      <c r="U36" s="62">
        <v>1.0003904136170485E-6</v>
      </c>
      <c r="V36" s="62">
        <v>5.0019520680852428E-6</v>
      </c>
      <c r="W36" s="62">
        <v>1.300507537702163E-6</v>
      </c>
      <c r="X36" s="62" t="s">
        <v>443</v>
      </c>
      <c r="Y36" s="62" t="s">
        <v>443</v>
      </c>
      <c r="Z36" s="62" t="s">
        <v>443</v>
      </c>
      <c r="AA36" s="62" t="s">
        <v>443</v>
      </c>
      <c r="AB36" s="62" t="s">
        <v>443</v>
      </c>
      <c r="AC36" s="62">
        <v>8.0031233089363885E-7</v>
      </c>
      <c r="AD36" s="62">
        <v>3.8014835717447841E-7</v>
      </c>
      <c r="AE36" s="158"/>
      <c r="AF36" s="161">
        <v>0.43016787785533084</v>
      </c>
      <c r="AG36" s="130" t="s">
        <v>442</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2.6261400000000001E-2</v>
      </c>
      <c r="F39" s="62">
        <v>1.347984E-2</v>
      </c>
      <c r="G39" s="62">
        <v>0.12751200000000001</v>
      </c>
      <c r="H39" s="62" t="s">
        <v>443</v>
      </c>
      <c r="I39" s="62">
        <v>1.63944E-2</v>
      </c>
      <c r="J39" s="62">
        <v>1.7760600000000001E-2</v>
      </c>
      <c r="K39" s="62">
        <v>1.8823200000000002E-2</v>
      </c>
      <c r="L39" s="62">
        <v>1.0492416E-3</v>
      </c>
      <c r="M39" s="62">
        <v>0.14132580000000003</v>
      </c>
      <c r="N39" s="62">
        <v>2.03412E-2</v>
      </c>
      <c r="O39" s="62">
        <v>2.7324000000000001E-4</v>
      </c>
      <c r="P39" s="62">
        <v>1.1992200000000002E-3</v>
      </c>
      <c r="Q39" s="62">
        <v>6.0720000000000001E-4</v>
      </c>
      <c r="R39" s="62">
        <v>2.0493E-3</v>
      </c>
      <c r="S39" s="62">
        <v>2.6565E-3</v>
      </c>
      <c r="T39" s="62">
        <v>1.9734000000000002E-3</v>
      </c>
      <c r="U39" s="62">
        <v>2.7324000000000001E-4</v>
      </c>
      <c r="V39" s="62">
        <v>3.0360000000000005E-2</v>
      </c>
      <c r="W39" s="62">
        <v>3.08154E-2</v>
      </c>
      <c r="X39" s="62">
        <v>6.9069000000000005E-3</v>
      </c>
      <c r="Y39" s="62">
        <v>8.9410200000000009E-3</v>
      </c>
      <c r="Z39" s="62">
        <v>3.5976600000000004E-3</v>
      </c>
      <c r="AA39" s="62">
        <v>2.8083000000000001E-3</v>
      </c>
      <c r="AB39" s="62">
        <v>2.225388E-2</v>
      </c>
      <c r="AC39" s="62">
        <v>9.4116000000000005E-5</v>
      </c>
      <c r="AD39" s="157">
        <v>2.5806000000000003E-2</v>
      </c>
      <c r="AE39" s="158"/>
      <c r="AF39" s="163" t="s">
        <v>443</v>
      </c>
      <c r="AG39" s="164">
        <v>151.80000000000001</v>
      </c>
      <c r="AH39" s="164" t="s">
        <v>443</v>
      </c>
      <c r="AI39" s="164" t="s">
        <v>443</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0.57200243352417623</v>
      </c>
      <c r="F41" s="62">
        <v>5.7494491140863957</v>
      </c>
      <c r="G41" s="62">
        <v>0.45027124808791241</v>
      </c>
      <c r="H41" s="62">
        <v>7.5776960000000004E-2</v>
      </c>
      <c r="I41" s="62">
        <v>7.0766861678787913</v>
      </c>
      <c r="J41" s="62">
        <v>7.2676898881117582</v>
      </c>
      <c r="K41" s="62">
        <v>7.6554688740798902</v>
      </c>
      <c r="L41" s="62">
        <v>0.70296557594989351</v>
      </c>
      <c r="M41" s="62">
        <v>39.434146290155496</v>
      </c>
      <c r="N41" s="62">
        <v>0.30132453387162189</v>
      </c>
      <c r="O41" s="62">
        <v>0.12374612951878904</v>
      </c>
      <c r="P41" s="62">
        <v>7.0997073354505495E-3</v>
      </c>
      <c r="Q41" s="62">
        <v>2.7890176730175817E-3</v>
      </c>
      <c r="R41" s="62">
        <v>0.22186351206824176</v>
      </c>
      <c r="S41" s="62">
        <v>6.456185254696703E-2</v>
      </c>
      <c r="T41" s="62">
        <v>2.3505915357681314E-2</v>
      </c>
      <c r="U41" s="62">
        <v>5.3435911054945055E-3</v>
      </c>
      <c r="V41" s="62">
        <v>4.9261029617705052</v>
      </c>
      <c r="W41" s="62">
        <v>7.7595501429980223</v>
      </c>
      <c r="X41" s="62">
        <v>1.225188636777846</v>
      </c>
      <c r="Y41" s="62">
        <v>1.1501706611746376</v>
      </c>
      <c r="Z41" s="62">
        <v>0.43587242302402202</v>
      </c>
      <c r="AA41" s="62">
        <v>0.70458204916558231</v>
      </c>
      <c r="AB41" s="62">
        <v>3.5158137701420875</v>
      </c>
      <c r="AC41" s="62">
        <v>4.7548934642703301E-2</v>
      </c>
      <c r="AD41" s="157">
        <v>5.2208471167032929E-2</v>
      </c>
      <c r="AE41" s="158"/>
      <c r="AF41" s="159">
        <v>1038.4132945055026</v>
      </c>
      <c r="AG41" s="62">
        <v>303.76555274725251</v>
      </c>
      <c r="AH41" s="62" t="s">
        <v>443</v>
      </c>
      <c r="AI41" s="62">
        <v>9472.1200000000008</v>
      </c>
      <c r="AJ41" s="62" t="s">
        <v>443</v>
      </c>
      <c r="AK41" s="62" t="s">
        <v>443</v>
      </c>
      <c r="AL41" s="40" t="s">
        <v>49</v>
      </c>
    </row>
    <row r="42" spans="1:38" ht="26.25" customHeight="1" thickBot="1" x14ac:dyDescent="0.25">
      <c r="A42" s="60" t="s">
        <v>70</v>
      </c>
      <c r="B42" s="60" t="s">
        <v>107</v>
      </c>
      <c r="C42" s="61" t="s">
        <v>108</v>
      </c>
      <c r="D42" s="62"/>
      <c r="E42" s="62">
        <v>4.5287120865765878E-3</v>
      </c>
      <c r="F42" s="62">
        <v>6.2587448087800063E-2</v>
      </c>
      <c r="G42" s="62">
        <v>8.4199999999999987E-4</v>
      </c>
      <c r="H42" s="62">
        <v>3.1703485739568862E-6</v>
      </c>
      <c r="I42" s="62">
        <v>9.2485144815602528E-4</v>
      </c>
      <c r="J42" s="62">
        <v>9.2485144815602528E-4</v>
      </c>
      <c r="K42" s="62">
        <v>9.2485144815602528E-4</v>
      </c>
      <c r="L42" s="62">
        <v>4.611549799999999E-5</v>
      </c>
      <c r="M42" s="62">
        <v>0.63502685415800597</v>
      </c>
      <c r="N42" s="62">
        <v>0.27359737499999998</v>
      </c>
      <c r="O42" s="62">
        <v>8.419999999999999E-6</v>
      </c>
      <c r="P42" s="62" t="s">
        <v>443</v>
      </c>
      <c r="Q42" s="62" t="s">
        <v>443</v>
      </c>
      <c r="R42" s="62">
        <v>4.21E-5</v>
      </c>
      <c r="S42" s="62">
        <v>1.4313999999999998E-3</v>
      </c>
      <c r="T42" s="62">
        <v>5.8940000000000002E-5</v>
      </c>
      <c r="U42" s="62">
        <v>8.419999999999999E-6</v>
      </c>
      <c r="V42" s="62">
        <v>8.4199999999999987E-4</v>
      </c>
      <c r="W42" s="62" t="s">
        <v>443</v>
      </c>
      <c r="X42" s="62">
        <v>3.3679999999999989E-5</v>
      </c>
      <c r="Y42" s="62">
        <v>3.3679999999999989E-5</v>
      </c>
      <c r="Z42" s="62" t="s">
        <v>443</v>
      </c>
      <c r="AA42" s="62" t="s">
        <v>443</v>
      </c>
      <c r="AB42" s="62">
        <v>6.7359999999999978E-5</v>
      </c>
      <c r="AC42" s="62" t="s">
        <v>443</v>
      </c>
      <c r="AD42" s="157" t="s">
        <v>443</v>
      </c>
      <c r="AE42" s="158"/>
      <c r="AF42" s="159">
        <v>37.015498799999989</v>
      </c>
      <c r="AG42" s="62" t="s">
        <v>443</v>
      </c>
      <c r="AH42" s="62" t="s">
        <v>443</v>
      </c>
      <c r="AI42" s="62" t="s">
        <v>443</v>
      </c>
      <c r="AJ42" s="62" t="s">
        <v>443</v>
      </c>
      <c r="AK42" s="62" t="s">
        <v>443</v>
      </c>
      <c r="AL42" s="40" t="s">
        <v>49</v>
      </c>
    </row>
    <row r="43" spans="1:38" ht="26.25" customHeight="1" thickBot="1" x14ac:dyDescent="0.25">
      <c r="A43" s="60" t="s">
        <v>103</v>
      </c>
      <c r="B43" s="60" t="s">
        <v>109</v>
      </c>
      <c r="C43" s="61" t="s">
        <v>110</v>
      </c>
      <c r="D43" s="62"/>
      <c r="E43" s="62">
        <v>0.27820932032896167</v>
      </c>
      <c r="F43" s="62">
        <v>2.0767048082428588E-2</v>
      </c>
      <c r="G43" s="62">
        <v>0.11369523543035735</v>
      </c>
      <c r="H43" s="62" t="s">
        <v>443</v>
      </c>
      <c r="I43" s="62">
        <v>1.9626466001597131E-2</v>
      </c>
      <c r="J43" s="62">
        <v>2.2597504332821202E-2</v>
      </c>
      <c r="K43" s="62">
        <v>2.2830868260594699E-2</v>
      </c>
      <c r="L43" s="62">
        <v>9.2049868347557195E-3</v>
      </c>
      <c r="M43" s="62">
        <v>0.11383837125484918</v>
      </c>
      <c r="N43" s="62">
        <v>1.1589916319704871E-2</v>
      </c>
      <c r="O43" s="62">
        <v>1.9355781691752101E-4</v>
      </c>
      <c r="P43" s="62">
        <v>3.5240116119488564E-4</v>
      </c>
      <c r="Q43" s="62">
        <v>5.7851731512311843E-4</v>
      </c>
      <c r="R43" s="62">
        <v>9.3533889886141391E-3</v>
      </c>
      <c r="S43" s="62">
        <v>3.2544088149490339E-3</v>
      </c>
      <c r="T43" s="62">
        <v>0.11172501496471643</v>
      </c>
      <c r="U43" s="62">
        <v>1.4904116699226622E-4</v>
      </c>
      <c r="V43" s="62">
        <v>2.2693534766620241E-2</v>
      </c>
      <c r="W43" s="62">
        <v>1.2109551896462012E-2</v>
      </c>
      <c r="X43" s="62">
        <v>1.5185571632248948E-3</v>
      </c>
      <c r="Y43" s="62">
        <v>1.9769457586717213E-3</v>
      </c>
      <c r="Z43" s="62">
        <v>7.9161715013058656E-4</v>
      </c>
      <c r="AA43" s="62">
        <v>6.1808302289914434E-4</v>
      </c>
      <c r="AB43" s="62">
        <v>4.9052030949263466E-3</v>
      </c>
      <c r="AC43" s="62">
        <v>2.1654263613105963E-4</v>
      </c>
      <c r="AD43" s="157">
        <v>5.6675254177890348E-3</v>
      </c>
      <c r="AE43" s="158"/>
      <c r="AF43" s="159">
        <v>890.33299850509661</v>
      </c>
      <c r="AG43" s="62">
        <v>33.337703967642526</v>
      </c>
      <c r="AH43" s="62" t="s">
        <v>443</v>
      </c>
      <c r="AI43" s="62" t="s">
        <v>443</v>
      </c>
      <c r="AJ43" s="62" t="s">
        <v>444</v>
      </c>
      <c r="AK43" s="62" t="s">
        <v>443</v>
      </c>
      <c r="AL43" s="40" t="s">
        <v>49</v>
      </c>
    </row>
    <row r="44" spans="1:38" ht="26.25" customHeight="1" thickBot="1" x14ac:dyDescent="0.25">
      <c r="A44" s="60" t="s">
        <v>70</v>
      </c>
      <c r="B44" s="60" t="s">
        <v>111</v>
      </c>
      <c r="C44" s="61" t="s">
        <v>112</v>
      </c>
      <c r="D44" s="62"/>
      <c r="E44" s="62">
        <v>0.30301911347788002</v>
      </c>
      <c r="F44" s="62">
        <v>4.362812582301983E-2</v>
      </c>
      <c r="G44" s="62">
        <v>7.3644781916580346E-2</v>
      </c>
      <c r="H44" s="62">
        <v>5.5144664414010788E-5</v>
      </c>
      <c r="I44" s="62">
        <v>2.617443292313619E-2</v>
      </c>
      <c r="J44" s="62">
        <v>2.617443292313619E-2</v>
      </c>
      <c r="K44" s="62">
        <v>2.617443292313619E-2</v>
      </c>
      <c r="L44" s="62">
        <v>1.4357889195992931E-2</v>
      </c>
      <c r="M44" s="62">
        <v>0.12183712556188858</v>
      </c>
      <c r="N44" s="62" t="s">
        <v>443</v>
      </c>
      <c r="O44" s="62">
        <v>7.364478191658034E-5</v>
      </c>
      <c r="P44" s="62" t="s">
        <v>444</v>
      </c>
      <c r="Q44" s="62" t="s">
        <v>444</v>
      </c>
      <c r="R44" s="62">
        <v>3.6822390958290177E-4</v>
      </c>
      <c r="S44" s="62">
        <v>1.2519612925818659E-2</v>
      </c>
      <c r="T44" s="62">
        <v>5.1551347341606253E-4</v>
      </c>
      <c r="U44" s="62">
        <v>7.364478191658034E-5</v>
      </c>
      <c r="V44" s="62">
        <v>7.3644781916580356E-3</v>
      </c>
      <c r="W44" s="62" t="s">
        <v>444</v>
      </c>
      <c r="X44" s="62">
        <v>2.2093434574974103E-4</v>
      </c>
      <c r="Y44" s="62">
        <v>3.6822390958290177E-4</v>
      </c>
      <c r="Z44" s="62" t="s">
        <v>444</v>
      </c>
      <c r="AA44" s="62" t="s">
        <v>444</v>
      </c>
      <c r="AB44" s="62">
        <v>5.8915825533264283E-4</v>
      </c>
      <c r="AC44" s="62" t="s">
        <v>444</v>
      </c>
      <c r="AD44" s="157" t="s">
        <v>444</v>
      </c>
      <c r="AE44" s="158"/>
      <c r="AF44" s="159">
        <v>314.50269238690527</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1.3719524000000001</v>
      </c>
      <c r="G48" s="62" t="s">
        <v>443</v>
      </c>
      <c r="H48" s="62" t="s">
        <v>443</v>
      </c>
      <c r="I48" s="62">
        <v>4.1158571999999997E-2</v>
      </c>
      <c r="J48" s="62">
        <v>0.267530718</v>
      </c>
      <c r="K48" s="62">
        <v>0.56250048400000008</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6.8597619999999999</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3.4355519999999994E-2</v>
      </c>
      <c r="F52" s="62">
        <v>2.8629600000000002E-2</v>
      </c>
      <c r="G52" s="62">
        <v>8.8751759999999999E-2</v>
      </c>
      <c r="H52" s="62">
        <v>1.5746280000000001E-4</v>
      </c>
      <c r="I52" s="62">
        <v>6.155364E-4</v>
      </c>
      <c r="J52" s="62">
        <v>1.4171652000000002E-3</v>
      </c>
      <c r="K52" s="62">
        <v>2.2903680000000001E-3</v>
      </c>
      <c r="L52" s="62" t="s">
        <v>443</v>
      </c>
      <c r="M52" s="62">
        <v>1.288332E-2</v>
      </c>
      <c r="N52" s="62">
        <v>7.300548E-4</v>
      </c>
      <c r="O52" s="62">
        <v>7.300548E-4</v>
      </c>
      <c r="P52" s="62">
        <v>7.300548E-4</v>
      </c>
      <c r="Q52" s="62">
        <v>7.300548E-4</v>
      </c>
      <c r="R52" s="62">
        <v>7.300548E-4</v>
      </c>
      <c r="S52" s="62">
        <v>7.300548E-4</v>
      </c>
      <c r="T52" s="62">
        <v>7.300548E-4</v>
      </c>
      <c r="U52" s="62">
        <v>7.300548E-4</v>
      </c>
      <c r="V52" s="62">
        <v>7.300548E-4</v>
      </c>
      <c r="W52" s="62">
        <v>8.1594360000000006E-4</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143148</v>
      </c>
      <c r="AL52" s="40" t="s">
        <v>132</v>
      </c>
    </row>
    <row r="53" spans="1:38" ht="26.25" customHeight="1" thickBot="1" x14ac:dyDescent="0.25">
      <c r="A53" s="60" t="s">
        <v>119</v>
      </c>
      <c r="B53" s="64" t="s">
        <v>133</v>
      </c>
      <c r="C53" s="66" t="s">
        <v>134</v>
      </c>
      <c r="D53" s="63"/>
      <c r="E53" s="62" t="s">
        <v>443</v>
      </c>
      <c r="F53" s="62">
        <v>0.20724300000000001</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4.6053999999999998E-2</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2.7600255391698391E-3</v>
      </c>
      <c r="F55" s="62">
        <v>1.3800127695849196E-4</v>
      </c>
      <c r="G55" s="62">
        <v>4.1400383087547592E-4</v>
      </c>
      <c r="H55" s="62" t="s">
        <v>443</v>
      </c>
      <c r="I55" s="62" t="s">
        <v>443</v>
      </c>
      <c r="J55" s="62" t="s">
        <v>443</v>
      </c>
      <c r="K55" s="62" t="s">
        <v>443</v>
      </c>
      <c r="L55" s="62" t="s">
        <v>443</v>
      </c>
      <c r="M55" s="62">
        <v>6.6240612940076141E-4</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27.600255391698393</v>
      </c>
      <c r="AL55" s="40" t="s">
        <v>140</v>
      </c>
    </row>
    <row r="56" spans="1:38" ht="26.25" customHeight="1" thickBot="1" x14ac:dyDescent="0.25">
      <c r="A56" s="64" t="s">
        <v>119</v>
      </c>
      <c r="B56" s="64" t="s">
        <v>141</v>
      </c>
      <c r="C56" s="66" t="s">
        <v>401</v>
      </c>
      <c r="D56" s="63"/>
      <c r="E56" s="62" t="s">
        <v>443</v>
      </c>
      <c r="F56" s="62" t="s">
        <v>443</v>
      </c>
      <c r="G56" s="62" t="s">
        <v>443</v>
      </c>
      <c r="H56" s="62" t="s">
        <v>444</v>
      </c>
      <c r="I56" s="62" t="s">
        <v>443</v>
      </c>
      <c r="J56" s="62" t="s">
        <v>443</v>
      </c>
      <c r="K56" s="62" t="s">
        <v>443</v>
      </c>
      <c r="L56" s="62" t="s">
        <v>443</v>
      </c>
      <c r="M56" s="62" t="s">
        <v>443</v>
      </c>
      <c r="N56" s="62" t="s">
        <v>443</v>
      </c>
      <c r="O56" s="62" t="s">
        <v>443</v>
      </c>
      <c r="P56" s="62" t="s">
        <v>444</v>
      </c>
      <c r="Q56" s="62" t="s">
        <v>444</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t="s">
        <v>444</v>
      </c>
      <c r="AL56" s="40" t="s">
        <v>412</v>
      </c>
    </row>
    <row r="57" spans="1:38" ht="26.25" customHeight="1" thickBot="1" x14ac:dyDescent="0.25">
      <c r="A57" s="60" t="s">
        <v>53</v>
      </c>
      <c r="B57" s="60" t="s">
        <v>143</v>
      </c>
      <c r="C57" s="61" t="s">
        <v>144</v>
      </c>
      <c r="D57" s="62"/>
      <c r="E57" s="62" t="s">
        <v>443</v>
      </c>
      <c r="F57" s="62" t="s">
        <v>443</v>
      </c>
      <c r="G57" s="62" t="s">
        <v>443</v>
      </c>
      <c r="H57" s="62" t="s">
        <v>443</v>
      </c>
      <c r="I57" s="62">
        <v>4.886882E-2</v>
      </c>
      <c r="J57" s="62">
        <v>8.796387600000001E-2</v>
      </c>
      <c r="K57" s="62">
        <v>9.7737640000000001E-2</v>
      </c>
      <c r="L57" s="62">
        <v>1.4660646E-3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375.91399999999999</v>
      </c>
      <c r="AL57" s="40" t="s">
        <v>145</v>
      </c>
    </row>
    <row r="58" spans="1:38" ht="26.25" customHeight="1" thickBot="1" x14ac:dyDescent="0.25">
      <c r="A58" s="60" t="s">
        <v>53</v>
      </c>
      <c r="B58" s="60" t="s">
        <v>146</v>
      </c>
      <c r="C58" s="61" t="s">
        <v>147</v>
      </c>
      <c r="D58" s="62"/>
      <c r="E58" s="62" t="s">
        <v>443</v>
      </c>
      <c r="F58" s="62" t="s">
        <v>443</v>
      </c>
      <c r="G58" s="62" t="s">
        <v>443</v>
      </c>
      <c r="H58" s="62" t="s">
        <v>443</v>
      </c>
      <c r="I58" s="62">
        <v>9.8679000000000006E-3</v>
      </c>
      <c r="J58" s="62">
        <v>4.9339500000000001E-2</v>
      </c>
      <c r="K58" s="62">
        <v>0.12687300000000001</v>
      </c>
      <c r="L58" s="62">
        <v>4.5392340000000005E-5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14.097</v>
      </c>
      <c r="AL58" s="40" t="s">
        <v>148</v>
      </c>
    </row>
    <row r="59" spans="1:38" ht="26.25" customHeight="1" thickBot="1" x14ac:dyDescent="0.25">
      <c r="A59" s="60" t="s">
        <v>53</v>
      </c>
      <c r="B59" s="68" t="s">
        <v>149</v>
      </c>
      <c r="C59" s="61" t="s">
        <v>402</v>
      </c>
      <c r="D59" s="62"/>
      <c r="E59" s="62" t="s">
        <v>443</v>
      </c>
      <c r="F59" s="62">
        <v>6.6600000000000003E-4</v>
      </c>
      <c r="G59" s="62" t="s">
        <v>443</v>
      </c>
      <c r="H59" s="62">
        <v>1.8648E-3</v>
      </c>
      <c r="I59" s="62">
        <v>6.9264000000000001E-4</v>
      </c>
      <c r="J59" s="62">
        <v>7.8587999999999998E-4</v>
      </c>
      <c r="K59" s="62">
        <v>8.9243999999999999E-4</v>
      </c>
      <c r="L59" s="62">
        <v>1.3852800000000001E-5</v>
      </c>
      <c r="M59" s="62" t="s">
        <v>443</v>
      </c>
      <c r="N59" s="62" t="s">
        <v>443</v>
      </c>
      <c r="O59" s="62" t="s">
        <v>443</v>
      </c>
      <c r="P59" s="62" t="s">
        <v>443</v>
      </c>
      <c r="Q59" s="62" t="s">
        <v>443</v>
      </c>
      <c r="R59" s="62" t="s">
        <v>443</v>
      </c>
      <c r="S59" s="62" t="s">
        <v>443</v>
      </c>
      <c r="T59" s="62" t="s">
        <v>443</v>
      </c>
      <c r="U59" s="62" t="s">
        <v>443</v>
      </c>
      <c r="V59" s="62" t="s">
        <v>443</v>
      </c>
      <c r="W59" s="62" t="s">
        <v>443</v>
      </c>
      <c r="X59" s="62" t="s">
        <v>443</v>
      </c>
      <c r="Y59" s="62" t="s">
        <v>443</v>
      </c>
      <c r="Z59" s="62" t="s">
        <v>443</v>
      </c>
      <c r="AA59" s="62" t="s">
        <v>443</v>
      </c>
      <c r="AB59" s="62" t="s">
        <v>443</v>
      </c>
      <c r="AC59" s="62" t="s">
        <v>443</v>
      </c>
      <c r="AD59" s="157" t="s">
        <v>443</v>
      </c>
      <c r="AE59" s="158"/>
      <c r="AF59" s="159" t="s">
        <v>443</v>
      </c>
      <c r="AG59" s="62" t="s">
        <v>443</v>
      </c>
      <c r="AH59" s="62" t="s">
        <v>443</v>
      </c>
      <c r="AI59" s="62" t="s">
        <v>443</v>
      </c>
      <c r="AJ59" s="62" t="s">
        <v>443</v>
      </c>
      <c r="AK59" s="62">
        <v>1.3320000000000001</v>
      </c>
      <c r="AL59" s="40" t="s">
        <v>420</v>
      </c>
    </row>
    <row r="60" spans="1:38" ht="26.25" customHeight="1" thickBot="1" x14ac:dyDescent="0.25">
      <c r="A60" s="60" t="s">
        <v>53</v>
      </c>
      <c r="B60" s="68" t="s">
        <v>150</v>
      </c>
      <c r="C60" s="61" t="s">
        <v>151</v>
      </c>
      <c r="D60" s="103"/>
      <c r="E60" s="62" t="s">
        <v>443</v>
      </c>
      <c r="F60" s="62" t="s">
        <v>443</v>
      </c>
      <c r="G60" s="62" t="s">
        <v>443</v>
      </c>
      <c r="H60" s="62" t="s">
        <v>443</v>
      </c>
      <c r="I60" s="62">
        <v>2.4086860000000002E-2</v>
      </c>
      <c r="J60" s="62">
        <v>0.24086859999999999</v>
      </c>
      <c r="K60" s="62">
        <v>0.491371944</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4817.3720000000003</v>
      </c>
      <c r="AL60" s="40" t="s">
        <v>421</v>
      </c>
    </row>
    <row r="61" spans="1:38" ht="26.25" customHeight="1" thickBot="1" x14ac:dyDescent="0.25">
      <c r="A61" s="60" t="s">
        <v>53</v>
      </c>
      <c r="B61" s="68" t="s">
        <v>152</v>
      </c>
      <c r="C61" s="61" t="s">
        <v>153</v>
      </c>
      <c r="D61" s="62"/>
      <c r="E61" s="62" t="s">
        <v>443</v>
      </c>
      <c r="F61" s="62" t="s">
        <v>443</v>
      </c>
      <c r="G61" s="62" t="s">
        <v>443</v>
      </c>
      <c r="H61" s="62" t="s">
        <v>443</v>
      </c>
      <c r="I61" s="62">
        <v>2.4823499999999998E-2</v>
      </c>
      <c r="J61" s="62">
        <v>0.24823500000000001</v>
      </c>
      <c r="K61" s="62">
        <v>0.82745000000000002</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827450</v>
      </c>
      <c r="AL61" s="40" t="s">
        <v>422</v>
      </c>
    </row>
    <row r="62" spans="1:38" ht="26.25" customHeight="1" thickBot="1" x14ac:dyDescent="0.25">
      <c r="A62" s="60" t="s">
        <v>53</v>
      </c>
      <c r="B62" s="68" t="s">
        <v>154</v>
      </c>
      <c r="C62" s="61" t="s">
        <v>155</v>
      </c>
      <c r="D62" s="62"/>
      <c r="E62" s="62" t="s">
        <v>443</v>
      </c>
      <c r="F62" s="62" t="s">
        <v>443</v>
      </c>
      <c r="G62" s="62" t="s">
        <v>443</v>
      </c>
      <c r="H62" s="62" t="s">
        <v>443</v>
      </c>
      <c r="I62" s="62">
        <v>2.9983745466224961E-5</v>
      </c>
      <c r="J62" s="62">
        <v>2.9983745466224964E-4</v>
      </c>
      <c r="K62" s="62">
        <v>5.9967490932449929E-4</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49.972909110374935</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t="s">
        <v>443</v>
      </c>
      <c r="G70" s="62">
        <v>1.2258020000000001</v>
      </c>
      <c r="H70" s="62" t="s">
        <v>443</v>
      </c>
      <c r="I70" s="62">
        <v>4.6619999999999997E-5</v>
      </c>
      <c r="J70" s="62">
        <v>6.2160000000000001E-5</v>
      </c>
      <c r="K70" s="62">
        <v>7.7700000000000005E-5</v>
      </c>
      <c r="L70" s="62" t="s">
        <v>443</v>
      </c>
      <c r="M70" s="62" t="s">
        <v>443</v>
      </c>
      <c r="N70" s="62" t="s">
        <v>443</v>
      </c>
      <c r="O70" s="62" t="s">
        <v>443</v>
      </c>
      <c r="P70" s="62">
        <v>1.1491199999999999E-5</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159" t="s">
        <v>443</v>
      </c>
      <c r="AG70" s="62" t="s">
        <v>443</v>
      </c>
      <c r="AH70" s="159" t="s">
        <v>443</v>
      </c>
      <c r="AI70" s="62" t="s">
        <v>443</v>
      </c>
      <c r="AJ70" s="159"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2.1006750000000001E-2</v>
      </c>
      <c r="G72" s="62" t="s">
        <v>444</v>
      </c>
      <c r="H72" s="62" t="s">
        <v>444</v>
      </c>
      <c r="I72" s="62">
        <v>1.96063E-2</v>
      </c>
      <c r="J72" s="62">
        <v>2.5208100000000001E-2</v>
      </c>
      <c r="K72" s="62">
        <v>4.2013500000000002E-2</v>
      </c>
      <c r="L72" s="62">
        <v>7.0582680000000003E-5</v>
      </c>
      <c r="M72" s="62" t="s">
        <v>444</v>
      </c>
      <c r="N72" s="62">
        <v>0.64420699999999997</v>
      </c>
      <c r="O72" s="62">
        <v>2.8009000000000003E-3</v>
      </c>
      <c r="P72" s="62">
        <v>1.40045E-2</v>
      </c>
      <c r="Q72" s="62">
        <v>5.6017999999999998E-2</v>
      </c>
      <c r="R72" s="62">
        <v>0.6302025</v>
      </c>
      <c r="S72" s="62">
        <v>9.8031500000000018E-3</v>
      </c>
      <c r="T72" s="62">
        <v>1.9606300000000004E-2</v>
      </c>
      <c r="U72" s="62">
        <v>2.8009000000000003E-3</v>
      </c>
      <c r="V72" s="62">
        <v>0.56018000000000001</v>
      </c>
      <c r="W72" s="62">
        <v>0.42013499999999998</v>
      </c>
      <c r="X72" s="62" t="s">
        <v>444</v>
      </c>
      <c r="Y72" s="62" t="s">
        <v>444</v>
      </c>
      <c r="Z72" s="62" t="s">
        <v>444</v>
      </c>
      <c r="AA72" s="62" t="s">
        <v>444</v>
      </c>
      <c r="AB72" s="62">
        <v>6.7221599999999992E-2</v>
      </c>
      <c r="AC72" s="62">
        <v>4.2013499999999992E-6</v>
      </c>
      <c r="AD72" s="157">
        <v>0.35011249999999999</v>
      </c>
      <c r="AE72" s="158"/>
      <c r="AF72" s="159" t="s">
        <v>443</v>
      </c>
      <c r="AG72" s="62" t="s">
        <v>443</v>
      </c>
      <c r="AH72" s="62" t="s">
        <v>443</v>
      </c>
      <c r="AI72" s="62" t="s">
        <v>443</v>
      </c>
      <c r="AJ72" s="62" t="s">
        <v>443</v>
      </c>
      <c r="AK72" s="62">
        <v>140.04499999999999</v>
      </c>
      <c r="AL72" s="40" t="s">
        <v>181</v>
      </c>
    </row>
    <row r="73" spans="1:38" ht="26.25" customHeight="1" thickBot="1" x14ac:dyDescent="0.25">
      <c r="A73" s="60" t="s">
        <v>53</v>
      </c>
      <c r="B73" s="60" t="s">
        <v>182</v>
      </c>
      <c r="C73" s="61" t="s">
        <v>183</v>
      </c>
      <c r="D73" s="62"/>
      <c r="E73" s="62" t="s">
        <v>443</v>
      </c>
      <c r="F73" s="62" t="s">
        <v>443</v>
      </c>
      <c r="G73" s="62" t="s">
        <v>443</v>
      </c>
      <c r="H73" s="62" t="s">
        <v>443</v>
      </c>
      <c r="I73" s="62">
        <v>12.464755200000001</v>
      </c>
      <c r="J73" s="62">
        <v>17.658403199999999</v>
      </c>
      <c r="K73" s="62">
        <v>20.774591999999998</v>
      </c>
      <c r="L73" s="62">
        <v>1.2464755200000002</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72.134</v>
      </c>
      <c r="AL73" s="40" t="s">
        <v>184</v>
      </c>
    </row>
    <row r="74" spans="1:38" ht="26.25" customHeight="1" thickBot="1" x14ac:dyDescent="0.25">
      <c r="A74" s="60" t="s">
        <v>53</v>
      </c>
      <c r="B74" s="60" t="s">
        <v>185</v>
      </c>
      <c r="C74" s="61" t="s">
        <v>186</v>
      </c>
      <c r="D74" s="62"/>
      <c r="E74" s="62" t="s">
        <v>443</v>
      </c>
      <c r="F74" s="62" t="s">
        <v>443</v>
      </c>
      <c r="G74" s="62" t="s">
        <v>443</v>
      </c>
      <c r="H74" s="62" t="s">
        <v>443</v>
      </c>
      <c r="I74" s="62">
        <v>2.7450500000000002E-3</v>
      </c>
      <c r="J74" s="62">
        <v>6.9873999999999995E-3</v>
      </c>
      <c r="K74" s="62">
        <v>9.9819999999999996E-3</v>
      </c>
      <c r="L74" s="62">
        <v>6.3136149999999997E-5</v>
      </c>
      <c r="M74" s="62" t="s">
        <v>443</v>
      </c>
      <c r="N74" s="62" t="s">
        <v>443</v>
      </c>
      <c r="O74" s="62" t="s">
        <v>443</v>
      </c>
      <c r="P74" s="62" t="s">
        <v>443</v>
      </c>
      <c r="Q74" s="62" t="s">
        <v>443</v>
      </c>
      <c r="R74" s="62" t="s">
        <v>443</v>
      </c>
      <c r="S74" s="62" t="s">
        <v>443</v>
      </c>
      <c r="T74" s="62" t="s">
        <v>443</v>
      </c>
      <c r="U74" s="62" t="s">
        <v>443</v>
      </c>
      <c r="V74" s="62" t="s">
        <v>443</v>
      </c>
      <c r="W74" s="62">
        <v>0.17468500000000001</v>
      </c>
      <c r="X74" s="62" t="s">
        <v>443</v>
      </c>
      <c r="Y74" s="62" t="s">
        <v>443</v>
      </c>
      <c r="Z74" s="62" t="s">
        <v>443</v>
      </c>
      <c r="AA74" s="62" t="s">
        <v>443</v>
      </c>
      <c r="AB74" s="62" t="s">
        <v>443</v>
      </c>
      <c r="AC74" s="62">
        <v>24.954999999999998</v>
      </c>
      <c r="AD74" s="157" t="s">
        <v>443</v>
      </c>
      <c r="AE74" s="158"/>
      <c r="AF74" s="159" t="s">
        <v>443</v>
      </c>
      <c r="AG74" s="62" t="s">
        <v>443</v>
      </c>
      <c r="AH74" s="62" t="s">
        <v>443</v>
      </c>
      <c r="AI74" s="62" t="s">
        <v>443</v>
      </c>
      <c r="AJ74" s="62" t="s">
        <v>443</v>
      </c>
      <c r="AK74" s="62">
        <v>4.9909999999999997</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0.189120025</v>
      </c>
      <c r="J76" s="62">
        <v>0.25664304999999998</v>
      </c>
      <c r="K76" s="62">
        <v>0.32180064000000003</v>
      </c>
      <c r="L76" s="62" t="s">
        <v>443</v>
      </c>
      <c r="M76" s="62" t="s">
        <v>443</v>
      </c>
      <c r="N76" s="62">
        <v>124.68235</v>
      </c>
      <c r="O76" s="62">
        <v>0.33093020000000001</v>
      </c>
      <c r="P76" s="62">
        <v>2.0569E-2</v>
      </c>
      <c r="Q76" s="62">
        <v>0.98905741999999996</v>
      </c>
      <c r="R76" s="62" t="s">
        <v>443</v>
      </c>
      <c r="S76" s="62" t="s">
        <v>443</v>
      </c>
      <c r="T76" s="62" t="s">
        <v>443</v>
      </c>
      <c r="U76" s="62" t="s">
        <v>443</v>
      </c>
      <c r="V76" s="62" t="s">
        <v>443</v>
      </c>
      <c r="W76" s="62">
        <v>0.270565</v>
      </c>
      <c r="X76" s="62" t="s">
        <v>443</v>
      </c>
      <c r="Y76" s="62" t="s">
        <v>443</v>
      </c>
      <c r="Z76" s="62" t="s">
        <v>443</v>
      </c>
      <c r="AA76" s="62" t="s">
        <v>443</v>
      </c>
      <c r="AB76" s="62" t="s">
        <v>443</v>
      </c>
      <c r="AC76" s="62" t="s">
        <v>443</v>
      </c>
      <c r="AD76" s="157">
        <v>106.16909999999999</v>
      </c>
      <c r="AE76" s="158"/>
      <c r="AF76" s="159" t="s">
        <v>443</v>
      </c>
      <c r="AG76" s="62" t="s">
        <v>443</v>
      </c>
      <c r="AH76" s="62" t="s">
        <v>443</v>
      </c>
      <c r="AI76" s="62" t="s">
        <v>443</v>
      </c>
      <c r="AJ76" s="62" t="s">
        <v>443</v>
      </c>
      <c r="AK76" s="62">
        <v>41.533999999999999</v>
      </c>
      <c r="AL76" s="40" t="s">
        <v>193</v>
      </c>
    </row>
    <row r="77" spans="1:38" ht="26.25" customHeight="1" thickBot="1" x14ac:dyDescent="0.25">
      <c r="A77" s="60" t="s">
        <v>53</v>
      </c>
      <c r="B77" s="60" t="s">
        <v>194</v>
      </c>
      <c r="C77" s="61" t="s">
        <v>195</v>
      </c>
      <c r="D77" s="62"/>
      <c r="E77" s="62" t="s">
        <v>443</v>
      </c>
      <c r="F77" s="62" t="s">
        <v>443</v>
      </c>
      <c r="G77" s="62" t="s">
        <v>443</v>
      </c>
      <c r="H77" s="62" t="s">
        <v>443</v>
      </c>
      <c r="I77" s="62">
        <v>1.246592E-2</v>
      </c>
      <c r="J77" s="62">
        <v>1.633122E-2</v>
      </c>
      <c r="K77" s="62">
        <v>2.0196519999999999E-2</v>
      </c>
      <c r="L77" s="62" t="s">
        <v>443</v>
      </c>
      <c r="M77" s="62" t="s">
        <v>443</v>
      </c>
      <c r="N77" s="62">
        <v>3.3396499999999998</v>
      </c>
      <c r="O77" s="62">
        <v>0.59362999999999999</v>
      </c>
      <c r="P77" s="62">
        <v>0.43503719200000002</v>
      </c>
      <c r="Q77" s="62">
        <v>2.6738800000000004E-2</v>
      </c>
      <c r="R77" s="62" t="s">
        <v>443</v>
      </c>
      <c r="S77" s="62" t="s">
        <v>443</v>
      </c>
      <c r="T77" s="62" t="s">
        <v>443</v>
      </c>
      <c r="U77" s="62" t="s">
        <v>443</v>
      </c>
      <c r="V77" s="62">
        <v>7.6399600000000003</v>
      </c>
      <c r="W77" s="62">
        <v>0.88820999999999994</v>
      </c>
      <c r="X77" s="62" t="s">
        <v>443</v>
      </c>
      <c r="Y77" s="62" t="s">
        <v>443</v>
      </c>
      <c r="Z77" s="62" t="s">
        <v>443</v>
      </c>
      <c r="AA77" s="62" t="s">
        <v>443</v>
      </c>
      <c r="AB77" s="62" t="s">
        <v>443</v>
      </c>
      <c r="AC77" s="62" t="s">
        <v>443</v>
      </c>
      <c r="AD77" s="157">
        <v>78.315849200000002</v>
      </c>
      <c r="AE77" s="158"/>
      <c r="AF77" s="159" t="s">
        <v>443</v>
      </c>
      <c r="AG77" s="62" t="s">
        <v>443</v>
      </c>
      <c r="AH77" s="62" t="s">
        <v>443</v>
      </c>
      <c r="AI77" s="62" t="s">
        <v>443</v>
      </c>
      <c r="AJ77" s="62" t="s">
        <v>443</v>
      </c>
      <c r="AK77" s="62">
        <v>90.316999999999993</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6" t="s">
        <v>443</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443</v>
      </c>
      <c r="F80" s="62" t="s">
        <v>443</v>
      </c>
      <c r="G80" s="62">
        <v>2.07648E-4</v>
      </c>
      <c r="H80" s="62" t="s">
        <v>443</v>
      </c>
      <c r="I80" s="62" t="s">
        <v>443</v>
      </c>
      <c r="J80" s="62" t="s">
        <v>443</v>
      </c>
      <c r="K80" s="62">
        <v>2.07648E-4</v>
      </c>
      <c r="L80" s="62" t="s">
        <v>443</v>
      </c>
      <c r="M80" s="62" t="s">
        <v>443</v>
      </c>
      <c r="N80" s="62" t="s">
        <v>443</v>
      </c>
      <c r="O80" s="62" t="s">
        <v>443</v>
      </c>
      <c r="P80" s="62" t="s">
        <v>443</v>
      </c>
      <c r="Q80" s="62" t="s">
        <v>443</v>
      </c>
      <c r="R80" s="62" t="s">
        <v>443</v>
      </c>
      <c r="S80" s="62" t="s">
        <v>443</v>
      </c>
      <c r="T80" s="62" t="s">
        <v>443</v>
      </c>
      <c r="U80" s="62" t="s">
        <v>443</v>
      </c>
      <c r="V80" s="62" t="s">
        <v>443</v>
      </c>
      <c r="W80" s="62" t="s">
        <v>443</v>
      </c>
      <c r="X80" s="62" t="s">
        <v>443</v>
      </c>
      <c r="Y80" s="62" t="s">
        <v>443</v>
      </c>
      <c r="Z80" s="62" t="s">
        <v>443</v>
      </c>
      <c r="AA80" s="62" t="s">
        <v>443</v>
      </c>
      <c r="AB80" s="62" t="s">
        <v>443</v>
      </c>
      <c r="AC80" s="62" t="s">
        <v>443</v>
      </c>
      <c r="AD80" s="157" t="s">
        <v>443</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2.3487179999999999</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1.3556639999999999E-3</v>
      </c>
      <c r="G83" s="62" t="s">
        <v>443</v>
      </c>
      <c r="H83" s="62" t="s">
        <v>443</v>
      </c>
      <c r="I83" s="62">
        <v>3.3891600000000001E-2</v>
      </c>
      <c r="J83" s="62">
        <v>0.254187</v>
      </c>
      <c r="K83" s="62">
        <v>1.1862060000000001</v>
      </c>
      <c r="L83" s="62">
        <v>1.9318212000000001E-3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84.728999999999999</v>
      </c>
      <c r="AL83" s="40" t="s">
        <v>412</v>
      </c>
    </row>
    <row r="84" spans="1:38" ht="26.25" customHeight="1" thickBot="1" x14ac:dyDescent="0.25">
      <c r="A84" s="60" t="s">
        <v>53</v>
      </c>
      <c r="B84" s="71" t="s">
        <v>213</v>
      </c>
      <c r="C84" s="72" t="s">
        <v>214</v>
      </c>
      <c r="D84" s="62"/>
      <c r="E84" s="62" t="s">
        <v>444</v>
      </c>
      <c r="F84" s="62">
        <v>7.6712999999999998E-4</v>
      </c>
      <c r="G84" s="62" t="s">
        <v>443</v>
      </c>
      <c r="H84" s="62" t="s">
        <v>443</v>
      </c>
      <c r="I84" s="62">
        <v>4.7207999999999999E-4</v>
      </c>
      <c r="J84" s="62">
        <v>2.3603999999999999E-3</v>
      </c>
      <c r="K84" s="62">
        <v>9.4415999999999996E-3</v>
      </c>
      <c r="L84" s="62">
        <v>6.1370399999999995E-8</v>
      </c>
      <c r="M84" s="62">
        <v>5.6059500000000001E-5</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5.9009999999999998</v>
      </c>
      <c r="AL84" s="40" t="s">
        <v>412</v>
      </c>
    </row>
    <row r="85" spans="1:38" ht="26.25" customHeight="1" thickBot="1" x14ac:dyDescent="0.25">
      <c r="A85" s="60" t="s">
        <v>208</v>
      </c>
      <c r="B85" s="66" t="s">
        <v>215</v>
      </c>
      <c r="C85" s="72" t="s">
        <v>403</v>
      </c>
      <c r="D85" s="62"/>
      <c r="E85" s="62" t="s">
        <v>443</v>
      </c>
      <c r="F85" s="62">
        <v>9.245732263327934</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1.6847618281621745E-5</v>
      </c>
      <c r="AL85" s="40" t="s">
        <v>216</v>
      </c>
    </row>
    <row r="86" spans="1:38" ht="26.25" customHeight="1" thickBot="1" x14ac:dyDescent="0.25">
      <c r="A86" s="60" t="s">
        <v>208</v>
      </c>
      <c r="B86" s="66" t="s">
        <v>217</v>
      </c>
      <c r="C86" s="70" t="s">
        <v>218</v>
      </c>
      <c r="D86" s="62"/>
      <c r="E86" s="62" t="s">
        <v>443</v>
      </c>
      <c r="F86" s="62">
        <v>5.9935052620493152E-2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1.6847618281621745E-5</v>
      </c>
      <c r="AL86" s="40" t="s">
        <v>219</v>
      </c>
    </row>
    <row r="87" spans="1:38" ht="26.25" customHeight="1" thickBot="1" x14ac:dyDescent="0.25">
      <c r="A87" s="60" t="s">
        <v>208</v>
      </c>
      <c r="B87" s="66" t="s">
        <v>220</v>
      </c>
      <c r="C87" s="70" t="s">
        <v>221</v>
      </c>
      <c r="D87" s="62"/>
      <c r="E87" s="62" t="s">
        <v>443</v>
      </c>
      <c r="F87" s="62">
        <v>2.8836984573801201E-2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72.092461434502994</v>
      </c>
      <c r="AL87" s="40" t="s">
        <v>219</v>
      </c>
    </row>
    <row r="88" spans="1:38" ht="26.25" customHeight="1" thickBot="1" x14ac:dyDescent="0.25">
      <c r="A88" s="60" t="s">
        <v>208</v>
      </c>
      <c r="B88" s="66" t="s">
        <v>222</v>
      </c>
      <c r="C88" s="70" t="s">
        <v>223</v>
      </c>
      <c r="D88" s="62"/>
      <c r="E88" s="62" t="s">
        <v>443</v>
      </c>
      <c r="F88" s="62">
        <v>5.6499000000000008E-2</v>
      </c>
      <c r="G88" s="62" t="s">
        <v>443</v>
      </c>
      <c r="H88" s="62">
        <v>6.2403600000000004E-3</v>
      </c>
      <c r="I88" s="62" t="s">
        <v>443</v>
      </c>
      <c r="J88" s="62" t="s">
        <v>443</v>
      </c>
      <c r="K88" s="62">
        <v>0.15</v>
      </c>
      <c r="L88" s="62" t="s">
        <v>443</v>
      </c>
      <c r="M88" s="62" t="s">
        <v>443</v>
      </c>
      <c r="N88" s="62" t="s">
        <v>443</v>
      </c>
      <c r="O88" s="62">
        <v>1.2500000000000001E-6</v>
      </c>
      <c r="P88" s="62" t="s">
        <v>443</v>
      </c>
      <c r="Q88" s="62">
        <v>6.2500000000000003E-6</v>
      </c>
      <c r="R88" s="62">
        <v>7.4999999999999993E-5</v>
      </c>
      <c r="S88" s="62" t="s">
        <v>443</v>
      </c>
      <c r="T88" s="62">
        <v>6.2500000000000001E-4</v>
      </c>
      <c r="U88" s="62">
        <v>6.2500000000000003E-6</v>
      </c>
      <c r="V88" s="62" t="s">
        <v>443</v>
      </c>
      <c r="W88" s="62" t="s">
        <v>443</v>
      </c>
      <c r="X88" s="62" t="s">
        <v>443</v>
      </c>
      <c r="Y88" s="62" t="s">
        <v>443</v>
      </c>
      <c r="Z88" s="62" t="s">
        <v>443</v>
      </c>
      <c r="AA88" s="62" t="s">
        <v>443</v>
      </c>
      <c r="AB88" s="62">
        <v>3.1874999999999994E-2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3.1E-2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1.7229344575E-2</v>
      </c>
      <c r="G90" s="62" t="s">
        <v>444</v>
      </c>
      <c r="H90" s="62" t="s">
        <v>444</v>
      </c>
      <c r="I90" s="62">
        <v>2.8558500000000001E-5</v>
      </c>
      <c r="J90" s="62">
        <v>4.2837750000000002E-5</v>
      </c>
      <c r="K90" s="62">
        <v>5.2357250000000004E-5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8.6589968999999998E-5</v>
      </c>
      <c r="Y90" s="62">
        <v>8.6589968999999998E-5</v>
      </c>
      <c r="Z90" s="62">
        <v>8.6589968999999998E-5</v>
      </c>
      <c r="AA90" s="62">
        <v>4.3131607200000004E-4</v>
      </c>
      <c r="AB90" s="62">
        <v>6.9108597900000002E-4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3.8792679999999996E-2</v>
      </c>
      <c r="F91" s="62">
        <v>0.19407212000000001</v>
      </c>
      <c r="G91" s="62" t="s">
        <v>444</v>
      </c>
      <c r="H91" s="62">
        <v>8.7743450000000014E-2</v>
      </c>
      <c r="I91" s="62">
        <v>0.71774731999999997</v>
      </c>
      <c r="J91" s="62">
        <v>0.85343475999999996</v>
      </c>
      <c r="K91" s="62">
        <v>0.88146024000000001</v>
      </c>
      <c r="L91" s="62">
        <v>2.5688744999999994E-3</v>
      </c>
      <c r="M91" s="62">
        <v>1.1851995</v>
      </c>
      <c r="N91" s="62">
        <v>2.21715305715</v>
      </c>
      <c r="O91" s="62">
        <v>4.2996121999999996E-3</v>
      </c>
      <c r="P91" s="62">
        <v>1.633103E-4</v>
      </c>
      <c r="Q91" s="62">
        <v>3.7646228800000004E-3</v>
      </c>
      <c r="R91" s="62">
        <v>4.412420005E-2</v>
      </c>
      <c r="S91" s="62">
        <v>1.3698042000000001</v>
      </c>
      <c r="T91" s="62" t="s">
        <v>444</v>
      </c>
      <c r="U91" s="62" t="s">
        <v>444</v>
      </c>
      <c r="V91" s="62" t="s">
        <v>444</v>
      </c>
      <c r="W91" s="62">
        <v>2.1143000000000002E-6</v>
      </c>
      <c r="X91" s="62">
        <v>2.3468730000000002E-3</v>
      </c>
      <c r="Y91" s="62">
        <v>9.5143499999999993E-4</v>
      </c>
      <c r="Z91" s="62">
        <v>9.5143499999999993E-4</v>
      </c>
      <c r="AA91" s="62">
        <v>9.5143499999999993E-4</v>
      </c>
      <c r="AB91" s="62">
        <v>5.2011779999999999E-3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1.1834623899999999</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4.0720960279999996E-2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40.72096028</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1.957265E-2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195.72649999999999</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6.8568224979893788E-2</v>
      </c>
      <c r="F99" s="62">
        <v>1.4481896079512484</v>
      </c>
      <c r="G99" s="62" t="s">
        <v>443</v>
      </c>
      <c r="H99" s="62">
        <v>1.2605801536982393</v>
      </c>
      <c r="I99" s="62">
        <v>3.3348329508530457E-2</v>
      </c>
      <c r="J99" s="62">
        <v>5.1242555098473634E-2</v>
      </c>
      <c r="K99" s="62">
        <v>0.11224559688237082</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122.00608356779435</v>
      </c>
      <c r="AL99" s="40" t="s">
        <v>245</v>
      </c>
    </row>
    <row r="100" spans="1:38" ht="26.25" customHeight="1" thickBot="1" x14ac:dyDescent="0.25">
      <c r="A100" s="60" t="s">
        <v>243</v>
      </c>
      <c r="B100" s="60" t="s">
        <v>246</v>
      </c>
      <c r="C100" s="61" t="s">
        <v>408</v>
      </c>
      <c r="D100" s="74"/>
      <c r="E100" s="67">
        <v>6.6921231062795683E-2</v>
      </c>
      <c r="F100" s="62">
        <v>1.0827420621592589</v>
      </c>
      <c r="G100" s="62" t="s">
        <v>443</v>
      </c>
      <c r="H100" s="62">
        <v>1.0639832595231364</v>
      </c>
      <c r="I100" s="62">
        <v>1.4431582478898508E-2</v>
      </c>
      <c r="J100" s="62">
        <v>2.1647373718347764E-2</v>
      </c>
      <c r="K100" s="62">
        <v>4.7303520347500662E-2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160.35091643220565</v>
      </c>
      <c r="AL100" s="40" t="s">
        <v>245</v>
      </c>
    </row>
    <row r="101" spans="1:38" ht="26.25" customHeight="1" thickBot="1" x14ac:dyDescent="0.25">
      <c r="A101" s="60" t="s">
        <v>243</v>
      </c>
      <c r="B101" s="60" t="s">
        <v>247</v>
      </c>
      <c r="C101" s="61" t="s">
        <v>248</v>
      </c>
      <c r="D101" s="74"/>
      <c r="E101" s="67">
        <v>3.7758148205785699E-2</v>
      </c>
      <c r="F101" s="62">
        <v>0.41677073100000001</v>
      </c>
      <c r="G101" s="62" t="s">
        <v>443</v>
      </c>
      <c r="H101" s="62">
        <v>1.5286113477167138</v>
      </c>
      <c r="I101" s="62">
        <v>2.4660990000000001E-2</v>
      </c>
      <c r="J101" s="62">
        <v>7.3982969999999995E-2</v>
      </c>
      <c r="K101" s="62">
        <v>0.17262693000000001</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2466.0990000000002</v>
      </c>
      <c r="AL101" s="40" t="s">
        <v>245</v>
      </c>
    </row>
    <row r="102" spans="1:38" ht="26.25" customHeight="1" thickBot="1" x14ac:dyDescent="0.25">
      <c r="A102" s="60" t="s">
        <v>243</v>
      </c>
      <c r="B102" s="60" t="s">
        <v>249</v>
      </c>
      <c r="C102" s="61" t="s">
        <v>386</v>
      </c>
      <c r="D102" s="74"/>
      <c r="E102" s="67">
        <v>6.0511080888518221E-4</v>
      </c>
      <c r="F102" s="62">
        <v>0.13231020700000001</v>
      </c>
      <c r="G102" s="62" t="s">
        <v>443</v>
      </c>
      <c r="H102" s="62">
        <v>1.1161172655900036</v>
      </c>
      <c r="I102" s="62">
        <v>1.1604740000000001E-3</v>
      </c>
      <c r="J102" s="62">
        <v>2.5002799999999999E-2</v>
      </c>
      <c r="K102" s="62">
        <v>0.16606188999999999</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171.571</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5.5040783292436982E-3</v>
      </c>
      <c r="F104" s="62">
        <v>0.1209476188235294</v>
      </c>
      <c r="G104" s="62" t="s">
        <v>443</v>
      </c>
      <c r="H104" s="62">
        <v>0.17662851489142858</v>
      </c>
      <c r="I104" s="62">
        <v>2.2315058823529411E-3</v>
      </c>
      <c r="J104" s="62">
        <v>6.6945176470588228E-3</v>
      </c>
      <c r="K104" s="62">
        <v>1.5620541176470588E-2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223.15058823529409</v>
      </c>
      <c r="AL104" s="40" t="s">
        <v>245</v>
      </c>
    </row>
    <row r="105" spans="1:38" ht="26.25" customHeight="1" thickBot="1" x14ac:dyDescent="0.25">
      <c r="A105" s="60" t="s">
        <v>243</v>
      </c>
      <c r="B105" s="60" t="s">
        <v>254</v>
      </c>
      <c r="C105" s="61" t="s">
        <v>255</v>
      </c>
      <c r="D105" s="74"/>
      <c r="E105" s="67">
        <v>1.9116845547976189E-2</v>
      </c>
      <c r="F105" s="67">
        <v>0.480842457</v>
      </c>
      <c r="G105" s="67" t="s">
        <v>443</v>
      </c>
      <c r="H105" s="67">
        <v>0.51842644214851186</v>
      </c>
      <c r="I105" s="67">
        <v>4.3257900000000004E-3</v>
      </c>
      <c r="J105" s="67">
        <v>6.7976700000000004E-3</v>
      </c>
      <c r="K105" s="67">
        <v>1.4831279999999999E-2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61.796999999999997</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5.397704701863007E-2</v>
      </c>
      <c r="F107" s="62">
        <v>0.74417431863419137</v>
      </c>
      <c r="G107" s="62" t="s">
        <v>443</v>
      </c>
      <c r="H107" s="62">
        <v>0.65828529081416243</v>
      </c>
      <c r="I107" s="62">
        <v>1.3530442156985298E-2</v>
      </c>
      <c r="J107" s="62">
        <v>0.18040589542647065</v>
      </c>
      <c r="K107" s="62">
        <v>0.85692800327573548</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4510.1473856617658</v>
      </c>
      <c r="AL107" s="40" t="s">
        <v>245</v>
      </c>
    </row>
    <row r="108" spans="1:38" ht="26.25" customHeight="1" thickBot="1" x14ac:dyDescent="0.25">
      <c r="A108" s="60" t="s">
        <v>243</v>
      </c>
      <c r="B108" s="60" t="s">
        <v>259</v>
      </c>
      <c r="C108" s="61" t="s">
        <v>380</v>
      </c>
      <c r="D108" s="74"/>
      <c r="E108" s="67">
        <v>6.1747577730126429E-4</v>
      </c>
      <c r="F108" s="62">
        <v>8.9779641433504927E-3</v>
      </c>
      <c r="G108" s="62" t="s">
        <v>443</v>
      </c>
      <c r="H108" s="62">
        <v>1.2911938447199525E-2</v>
      </c>
      <c r="I108" s="62">
        <v>1.6625859524723138E-4</v>
      </c>
      <c r="J108" s="62">
        <v>1.6625859524723138E-3</v>
      </c>
      <c r="K108" s="62">
        <v>3.3251719049446275E-3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83.129297623615685</v>
      </c>
      <c r="AL108" s="40" t="s">
        <v>245</v>
      </c>
    </row>
    <row r="109" spans="1:38" ht="26.25" customHeight="1" thickBot="1" x14ac:dyDescent="0.25">
      <c r="A109" s="60" t="s">
        <v>243</v>
      </c>
      <c r="B109" s="60" t="s">
        <v>260</v>
      </c>
      <c r="C109" s="61" t="s">
        <v>381</v>
      </c>
      <c r="D109" s="74"/>
      <c r="E109" s="67">
        <v>8.5408695530127807E-4</v>
      </c>
      <c r="F109" s="62">
        <v>1.5210246711050646E-2</v>
      </c>
      <c r="G109" s="62" t="s">
        <v>443</v>
      </c>
      <c r="H109" s="62">
        <v>2.4571424714052145E-2</v>
      </c>
      <c r="I109" s="62">
        <v>6.2209598000207138E-4</v>
      </c>
      <c r="J109" s="62">
        <v>3.4215278900113929E-3</v>
      </c>
      <c r="K109" s="62">
        <v>3.4215278900113929E-3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31.104799000103572</v>
      </c>
      <c r="AL109" s="40" t="s">
        <v>245</v>
      </c>
    </row>
    <row r="110" spans="1:38" ht="26.25" customHeight="1" thickBot="1" x14ac:dyDescent="0.25">
      <c r="A110" s="60" t="s">
        <v>243</v>
      </c>
      <c r="B110" s="60" t="s">
        <v>261</v>
      </c>
      <c r="C110" s="61" t="s">
        <v>382</v>
      </c>
      <c r="D110" s="74"/>
      <c r="E110" s="67">
        <v>6.409365229854214E-4</v>
      </c>
      <c r="F110" s="62">
        <v>2.9652724162397909E-2</v>
      </c>
      <c r="G110" s="62" t="s">
        <v>443</v>
      </c>
      <c r="H110" s="62">
        <v>1.7662705309531457E-2</v>
      </c>
      <c r="I110" s="62">
        <v>1.3376125539020292E-3</v>
      </c>
      <c r="J110" s="62">
        <v>9.7377544761493833E-3</v>
      </c>
      <c r="K110" s="62">
        <v>9.7377544761493833E-3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60.639517714515151</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0.36976960000000003</v>
      </c>
      <c r="F112" s="62" t="s">
        <v>443</v>
      </c>
      <c r="G112" s="62" t="s">
        <v>443</v>
      </c>
      <c r="H112" s="62">
        <v>0.91660992000000008</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6">
        <v>9244240</v>
      </c>
      <c r="AL112" s="40" t="s">
        <v>418</v>
      </c>
    </row>
    <row r="113" spans="1:38" ht="26.25" customHeight="1" thickBot="1" x14ac:dyDescent="0.25">
      <c r="A113" s="60" t="s">
        <v>263</v>
      </c>
      <c r="B113" s="75" t="s">
        <v>266</v>
      </c>
      <c r="C113" s="76" t="s">
        <v>267</v>
      </c>
      <c r="D113" s="62"/>
      <c r="E113" s="62">
        <v>0.94580428257069105</v>
      </c>
      <c r="F113" s="62">
        <v>0.87296409426624044</v>
      </c>
      <c r="G113" s="62" t="s">
        <v>443</v>
      </c>
      <c r="H113" s="62">
        <v>3.0967245749294889</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v>23645.107064267282</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v>0.75176610527232779</v>
      </c>
      <c r="F116" s="62">
        <v>5.0711882024013416E-2</v>
      </c>
      <c r="G116" s="62" t="s">
        <v>443</v>
      </c>
      <c r="H116" s="62">
        <v>1.7497563468805069</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v>18794.152631808192</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7.7880000000000005E-2</v>
      </c>
      <c r="J119" s="167">
        <v>2.02488</v>
      </c>
      <c r="K119" s="167">
        <v>2.02488</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1298000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0.19547904549200584</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1298000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6.3145498143067053E-2</v>
      </c>
      <c r="G125" s="62" t="s">
        <v>443</v>
      </c>
      <c r="H125" s="62" t="s">
        <v>443</v>
      </c>
      <c r="I125" s="62">
        <v>6.3935711297984317E-6</v>
      </c>
      <c r="J125" s="62">
        <v>4.2430062952298673E-5</v>
      </c>
      <c r="K125" s="62">
        <v>8.9703740396868901E-5</v>
      </c>
      <c r="L125" s="62" t="s">
        <v>443</v>
      </c>
      <c r="M125" s="62" t="s">
        <v>443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193.74457969086154</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157" t="s">
        <v>442</v>
      </c>
      <c r="AE128" s="158"/>
      <c r="AF128" s="159" t="s">
        <v>443</v>
      </c>
      <c r="AG128" s="62" t="s">
        <v>443</v>
      </c>
      <c r="AH128" s="62" t="s">
        <v>443</v>
      </c>
      <c r="AI128" s="62" t="s">
        <v>443</v>
      </c>
      <c r="AJ128" s="62" t="s">
        <v>443</v>
      </c>
      <c r="AK128" s="62" t="s">
        <v>443</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443</v>
      </c>
      <c r="AG129" s="62" t="s">
        <v>443</v>
      </c>
      <c r="AH129" s="62" t="s">
        <v>443</v>
      </c>
      <c r="AI129" s="62" t="s">
        <v>443</v>
      </c>
      <c r="AJ129" s="62" t="s">
        <v>443</v>
      </c>
      <c r="AK129" s="62" t="s">
        <v>443</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443</v>
      </c>
      <c r="AG130" s="62" t="s">
        <v>443</v>
      </c>
      <c r="AH130" s="62" t="s">
        <v>443</v>
      </c>
      <c r="AI130" s="62" t="s">
        <v>443</v>
      </c>
      <c r="AJ130" s="62" t="s">
        <v>443</v>
      </c>
      <c r="AK130" s="62" t="s">
        <v>443</v>
      </c>
      <c r="AL130" s="40" t="s">
        <v>300</v>
      </c>
    </row>
    <row r="131" spans="1:38" ht="26.25" customHeight="1" thickBot="1" x14ac:dyDescent="0.25">
      <c r="A131" s="60" t="s">
        <v>288</v>
      </c>
      <c r="B131" s="64" t="s">
        <v>303</v>
      </c>
      <c r="C131" s="72" t="s">
        <v>304</v>
      </c>
      <c r="D131" s="62"/>
      <c r="E131" s="62" t="s">
        <v>442</v>
      </c>
      <c r="F131" s="62" t="s">
        <v>442</v>
      </c>
      <c r="G131" s="62" t="s">
        <v>442</v>
      </c>
      <c r="H131" s="62" t="s">
        <v>442</v>
      </c>
      <c r="I131" s="62" t="s">
        <v>442</v>
      </c>
      <c r="J131" s="62" t="s">
        <v>442</v>
      </c>
      <c r="K131" s="62" t="s">
        <v>442</v>
      </c>
      <c r="L131" s="62" t="s">
        <v>442</v>
      </c>
      <c r="M131" s="62" t="s">
        <v>442</v>
      </c>
      <c r="N131" s="62" t="s">
        <v>442</v>
      </c>
      <c r="O131" s="62" t="s">
        <v>442</v>
      </c>
      <c r="P131" s="62" t="s">
        <v>442</v>
      </c>
      <c r="Q131" s="62" t="s">
        <v>442</v>
      </c>
      <c r="R131" s="62" t="s">
        <v>442</v>
      </c>
      <c r="S131" s="62" t="s">
        <v>442</v>
      </c>
      <c r="T131" s="62" t="s">
        <v>442</v>
      </c>
      <c r="U131" s="62" t="s">
        <v>442</v>
      </c>
      <c r="V131" s="62" t="s">
        <v>442</v>
      </c>
      <c r="W131" s="62" t="s">
        <v>442</v>
      </c>
      <c r="X131" s="62" t="s">
        <v>442</v>
      </c>
      <c r="Y131" s="62" t="s">
        <v>442</v>
      </c>
      <c r="Z131" s="62" t="s">
        <v>442</v>
      </c>
      <c r="AA131" s="62" t="s">
        <v>442</v>
      </c>
      <c r="AB131" s="62" t="s">
        <v>442</v>
      </c>
      <c r="AC131" s="62" t="s">
        <v>442</v>
      </c>
      <c r="AD131" s="157" t="s">
        <v>442</v>
      </c>
      <c r="AE131" s="158"/>
      <c r="AF131" s="159" t="s">
        <v>442</v>
      </c>
      <c r="AG131" s="62" t="s">
        <v>442</v>
      </c>
      <c r="AH131" s="62" t="s">
        <v>442</v>
      </c>
      <c r="AI131" s="62" t="s">
        <v>442</v>
      </c>
      <c r="AJ131" s="62" t="s">
        <v>442</v>
      </c>
      <c r="AK131" s="62" t="s">
        <v>442</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159"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5.2549499999999999E-2</v>
      </c>
      <c r="F135" s="62">
        <v>2.032575E-2</v>
      </c>
      <c r="G135" s="62">
        <v>1.8177499999999999E-3</v>
      </c>
      <c r="H135" s="62" t="s">
        <v>444</v>
      </c>
      <c r="I135" s="62">
        <v>6.9239750000000003E-2</v>
      </c>
      <c r="J135" s="62">
        <v>7.4527750000000004E-2</v>
      </c>
      <c r="K135" s="62">
        <v>7.6675999999999994E-2</v>
      </c>
      <c r="L135" s="62">
        <v>2.9080695E-2</v>
      </c>
      <c r="M135" s="62">
        <v>0.92259075000000001</v>
      </c>
      <c r="N135" s="62">
        <v>8.0972500000000003E-3</v>
      </c>
      <c r="O135" s="62">
        <v>1.6525000000000001E-3</v>
      </c>
      <c r="P135" s="62" t="s">
        <v>444</v>
      </c>
      <c r="Q135" s="62">
        <v>6.77525E-3</v>
      </c>
      <c r="R135" s="62">
        <v>1.6525000000000001E-4</v>
      </c>
      <c r="S135" s="62">
        <v>3.3050000000000002E-3</v>
      </c>
      <c r="T135" s="62" t="s">
        <v>444</v>
      </c>
      <c r="U135" s="62">
        <v>1.15675E-3</v>
      </c>
      <c r="V135" s="62">
        <v>0.28968325</v>
      </c>
      <c r="W135" s="62">
        <v>0.16525000000000001</v>
      </c>
      <c r="X135" s="62">
        <v>3.8503250000000003E-2</v>
      </c>
      <c r="Y135" s="62">
        <v>7.6510750000000002E-2</v>
      </c>
      <c r="Z135" s="62">
        <v>9.3862000000000001E-2</v>
      </c>
      <c r="AA135" s="62" t="s">
        <v>444</v>
      </c>
      <c r="AB135" s="62">
        <v>0.20887600000000001</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2.298132E-4</v>
      </c>
      <c r="G136" s="62" t="s">
        <v>443</v>
      </c>
      <c r="H136" s="62">
        <v>0.48971922752570363</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15320.88</v>
      </c>
      <c r="AL136" s="40" t="s">
        <v>416</v>
      </c>
    </row>
    <row r="137" spans="1:38" ht="26.25" customHeight="1" thickBot="1" x14ac:dyDescent="0.25">
      <c r="A137" s="60" t="s">
        <v>288</v>
      </c>
      <c r="B137" s="60" t="s">
        <v>315</v>
      </c>
      <c r="C137" s="61" t="s">
        <v>316</v>
      </c>
      <c r="D137" s="62"/>
      <c r="E137" s="62" t="s">
        <v>443</v>
      </c>
      <c r="F137" s="62">
        <v>5.3218500000000001E-4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35479</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202">
        <f>SUM(E14:E140)</f>
        <v>29.999201884749411</v>
      </c>
      <c r="F141" s="16">
        <f t="shared" ref="F141:AD141" si="0">SUM(F14:F140)</f>
        <v>35.707907501739939</v>
      </c>
      <c r="G141" s="16">
        <f t="shared" si="0"/>
        <v>87.701611865173987</v>
      </c>
      <c r="H141" s="16">
        <f t="shared" si="0"/>
        <v>12.834125919014543</v>
      </c>
      <c r="I141" s="16">
        <f t="shared" si="0"/>
        <v>23.769101629546583</v>
      </c>
      <c r="J141" s="16">
        <f t="shared" si="0"/>
        <v>35.060648708105262</v>
      </c>
      <c r="K141" s="16">
        <f t="shared" si="0"/>
        <v>44.066564523508532</v>
      </c>
      <c r="L141" s="16">
        <f t="shared" si="0"/>
        <v>2.4161014033031387</v>
      </c>
      <c r="M141" s="16">
        <f t="shared" si="0"/>
        <v>114.28195928839463</v>
      </c>
      <c r="N141" s="16">
        <f t="shared" si="0"/>
        <v>225.87529244693727</v>
      </c>
      <c r="O141" s="16">
        <f t="shared" si="0"/>
        <v>1.1558486141717943</v>
      </c>
      <c r="P141" s="16">
        <f t="shared" si="0"/>
        <v>0.66248891896620232</v>
      </c>
      <c r="Q141" s="16">
        <f t="shared" si="0"/>
        <v>1.793510003344885</v>
      </c>
      <c r="R141" s="16">
        <f>SUM(R14:R140)</f>
        <v>1.5660758952370524</v>
      </c>
      <c r="S141" s="16">
        <f t="shared" si="0"/>
        <v>5.389283593035409</v>
      </c>
      <c r="T141" s="16">
        <f t="shared" si="0"/>
        <v>1.4607224760099862</v>
      </c>
      <c r="U141" s="16">
        <f t="shared" si="0"/>
        <v>2.1642119469116303</v>
      </c>
      <c r="V141" s="16">
        <f t="shared" si="0"/>
        <v>16.041468605720414</v>
      </c>
      <c r="W141" s="16">
        <f t="shared" si="0"/>
        <v>10.925411193739768</v>
      </c>
      <c r="X141" s="16">
        <f t="shared" si="0"/>
        <v>1.4175318352057731</v>
      </c>
      <c r="Y141" s="16">
        <f t="shared" si="0"/>
        <v>1.4950134162844548</v>
      </c>
      <c r="Z141" s="16">
        <f t="shared" si="0"/>
        <v>0.61660084219237776</v>
      </c>
      <c r="AA141" s="16">
        <f t="shared" si="0"/>
        <v>0.77414172541782078</v>
      </c>
      <c r="AB141" s="16">
        <f t="shared" si="0"/>
        <v>4.4022749094868265</v>
      </c>
      <c r="AC141" s="16">
        <f t="shared" si="0"/>
        <v>25.005373171097098</v>
      </c>
      <c r="AD141" s="16">
        <f t="shared" si="0"/>
        <v>381.11989848951117</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29.999201884749411</v>
      </c>
      <c r="F152" s="11">
        <f t="shared" ref="F152:AD152" si="1">SUM(F$141, F$151, IF(AND(ISNUMBER(SEARCH($B$4,"AT|BE|CH|GB|IE|LT|LU|NL")),SUM(F$143:F$149)&gt;0),SUM(F$143:F$149)-SUM(F$27:F$33),0))</f>
        <v>35.707907501739939</v>
      </c>
      <c r="G152" s="11">
        <f t="shared" si="1"/>
        <v>87.701611865173987</v>
      </c>
      <c r="H152" s="11">
        <f t="shared" si="1"/>
        <v>12.834125919014543</v>
      </c>
      <c r="I152" s="11">
        <f t="shared" si="1"/>
        <v>23.769101629546583</v>
      </c>
      <c r="J152" s="11">
        <f t="shared" si="1"/>
        <v>35.060648708105262</v>
      </c>
      <c r="K152" s="11">
        <f t="shared" si="1"/>
        <v>44.066564523508532</v>
      </c>
      <c r="L152" s="11">
        <f t="shared" si="1"/>
        <v>2.4161014033031387</v>
      </c>
      <c r="M152" s="11">
        <f t="shared" si="1"/>
        <v>114.28195928839463</v>
      </c>
      <c r="N152" s="11">
        <f t="shared" si="1"/>
        <v>225.87529244693727</v>
      </c>
      <c r="O152" s="11">
        <f t="shared" si="1"/>
        <v>1.1558486141717943</v>
      </c>
      <c r="P152" s="11">
        <f t="shared" si="1"/>
        <v>0.66248891896620232</v>
      </c>
      <c r="Q152" s="11">
        <f t="shared" si="1"/>
        <v>1.793510003344885</v>
      </c>
      <c r="R152" s="11">
        <f t="shared" si="1"/>
        <v>1.5660758952370524</v>
      </c>
      <c r="S152" s="11">
        <f t="shared" si="1"/>
        <v>5.389283593035409</v>
      </c>
      <c r="T152" s="11">
        <f t="shared" si="1"/>
        <v>1.4607224760099862</v>
      </c>
      <c r="U152" s="11">
        <f t="shared" si="1"/>
        <v>2.1642119469116303</v>
      </c>
      <c r="V152" s="11">
        <f t="shared" si="1"/>
        <v>16.041468605720414</v>
      </c>
      <c r="W152" s="11">
        <f t="shared" si="1"/>
        <v>10.925411193739768</v>
      </c>
      <c r="X152" s="11">
        <f t="shared" si="1"/>
        <v>1.4175318352057731</v>
      </c>
      <c r="Y152" s="11">
        <f t="shared" si="1"/>
        <v>1.4950134162844548</v>
      </c>
      <c r="Z152" s="11">
        <f t="shared" si="1"/>
        <v>0.61660084219237776</v>
      </c>
      <c r="AA152" s="11">
        <f t="shared" si="1"/>
        <v>0.77414172541782078</v>
      </c>
      <c r="AB152" s="11">
        <f t="shared" si="1"/>
        <v>4.4022749094868265</v>
      </c>
      <c r="AC152" s="11">
        <f t="shared" si="1"/>
        <v>25.005373171097098</v>
      </c>
      <c r="AD152" s="11">
        <f t="shared" si="1"/>
        <v>381.11989848951117</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29.999201884749411</v>
      </c>
      <c r="F154" s="11">
        <f>SUM(F$141, F$153, -1 * IF(OR($B$6=2005,$B$6&gt;=2020),SUM(F$99:F$122),0), IF(AND(ISNUMBER(SEARCH($B$4,"AT|BE|CH|GB|IE|LT|LU|NL")),SUM(F$143:F$149)&gt;0),SUM(F$143:F$149)-SUM(F$27:F$33),0))</f>
        <v>35.707907501739939</v>
      </c>
      <c r="G154" s="11">
        <f>SUM(G$141, G$153, IF(AND(ISNUMBER(SEARCH($B$4,"AT|BE|CH|GB|IE|LT|LU|NL")),SUM(G$143:G$149)&gt;0),SUM(G$143:G$149)-SUM(G$27:G$33),0))</f>
        <v>87.701611865173987</v>
      </c>
      <c r="H154" s="11">
        <f>SUM(H$141, H$153, IF(AND(ISNUMBER(SEARCH($B$4,"AT|BE|CH|GB|IE|LT|LU|NL")),SUM(H$143:H$149)&gt;0),SUM(H$143:H$149)-SUM(H$27:H$33),0))</f>
        <v>12.834125919014543</v>
      </c>
      <c r="I154" s="11">
        <f t="shared" ref="I154:AD154" si="2">SUM(I$141, I$153, IF(AND(ISNUMBER(SEARCH($B$4,"AT|BE|CH|GB|IE|LT|LU|NL")),SUM(I$143:I$149)&gt;0),SUM(I$143:I$149)-SUM(I$27:I$33),0))</f>
        <v>23.769101629546583</v>
      </c>
      <c r="J154" s="11">
        <f t="shared" si="2"/>
        <v>35.060648708105262</v>
      </c>
      <c r="K154" s="11">
        <f t="shared" si="2"/>
        <v>44.066564523508532</v>
      </c>
      <c r="L154" s="11">
        <f t="shared" si="2"/>
        <v>2.4161014033031387</v>
      </c>
      <c r="M154" s="11">
        <f t="shared" si="2"/>
        <v>114.28195928839463</v>
      </c>
      <c r="N154" s="11">
        <f t="shared" si="2"/>
        <v>225.87529244693727</v>
      </c>
      <c r="O154" s="11">
        <f t="shared" si="2"/>
        <v>1.1558486141717943</v>
      </c>
      <c r="P154" s="11">
        <f t="shared" si="2"/>
        <v>0.66248891896620232</v>
      </c>
      <c r="Q154" s="11">
        <f t="shared" si="2"/>
        <v>1.793510003344885</v>
      </c>
      <c r="R154" s="11">
        <f t="shared" si="2"/>
        <v>1.5660758952370524</v>
      </c>
      <c r="S154" s="11">
        <f t="shared" si="2"/>
        <v>5.389283593035409</v>
      </c>
      <c r="T154" s="11">
        <f t="shared" si="2"/>
        <v>1.4607224760099862</v>
      </c>
      <c r="U154" s="11">
        <f t="shared" si="2"/>
        <v>2.1642119469116303</v>
      </c>
      <c r="V154" s="11">
        <f t="shared" si="2"/>
        <v>16.041468605720414</v>
      </c>
      <c r="W154" s="11">
        <f t="shared" si="2"/>
        <v>10.925411193739768</v>
      </c>
      <c r="X154" s="11">
        <f t="shared" si="2"/>
        <v>1.4175318352057731</v>
      </c>
      <c r="Y154" s="11">
        <f t="shared" si="2"/>
        <v>1.4950134162844548</v>
      </c>
      <c r="Z154" s="11">
        <f t="shared" si="2"/>
        <v>0.61660084219237776</v>
      </c>
      <c r="AA154" s="11">
        <f t="shared" si="2"/>
        <v>0.77414172541782078</v>
      </c>
      <c r="AB154" s="11">
        <f t="shared" si="2"/>
        <v>4.4022749094868265</v>
      </c>
      <c r="AC154" s="11">
        <f t="shared" si="2"/>
        <v>25.005373171097098</v>
      </c>
      <c r="AD154" s="11">
        <f t="shared" si="2"/>
        <v>381.11989848951117</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9.8888658688644548E-2</v>
      </c>
      <c r="F157" s="98">
        <v>0.46972112877106159</v>
      </c>
      <c r="G157" s="98">
        <v>2.4722164672161137E-2</v>
      </c>
      <c r="H157" s="98" t="s">
        <v>443</v>
      </c>
      <c r="I157" s="98" t="s">
        <v>443</v>
      </c>
      <c r="J157" s="98" t="s">
        <v>443</v>
      </c>
      <c r="K157" s="98" t="s">
        <v>443</v>
      </c>
      <c r="L157" s="98" t="s">
        <v>443</v>
      </c>
      <c r="M157" s="98">
        <v>29.666597606593363</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1063.053080902929</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t="s">
        <v>444</v>
      </c>
      <c r="F163" s="102" t="s">
        <v>444</v>
      </c>
      <c r="G163" s="102" t="s">
        <v>444</v>
      </c>
      <c r="H163" s="102" t="s">
        <v>444</v>
      </c>
      <c r="I163" s="102">
        <v>0.66952115999999995</v>
      </c>
      <c r="J163" s="102">
        <v>0.81830364</v>
      </c>
      <c r="K163" s="102">
        <v>1.2646510799999999</v>
      </c>
      <c r="L163" s="102">
        <v>6.0256904399999991E-2</v>
      </c>
      <c r="M163" s="102" t="s">
        <v>444</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t="s">
        <v>444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AF22:AK22 E138 E132:E134 E127:E130 E122:E124 E120 E117:E118 E114:E115 E111 E106 E103 E98 E96 E94 E81 E79 E75 E71 E66:E69 E63 E54 E49:E50 E45:E46 E37:E38 E35 E22 E16 E139:E140 E141:AD141 AF88:AK90 AF120:AK120 E152:AD154 AK14 AG15 AK15 AF16:AJ16 AK17 AG18 AK18 AK19 AK20 AK21 AF26:AJ26 AK23 AF37:AK38 AH34 AJ34:AK34 AF35 AG36:AH36 AJ36:AK36 AF40 AK39 AF45:AK46 AJ43:AK43 AG44 AJ44:AK44 AF49:AK51 AG47 AJ47:AK47 AF71:AK71 AK64:AK67 AK70 AF78:AJ78 AK75 AF80:AK81 AK79 AF94:AK94 AK92 AF97:AK98 AK96 AF114:AK115 AK111 AF127:AK130 AK122:AK124 AF133:AK135 AF138:AK140 AF137:AH137 AJ137 E159:AK162 AF82:AJ82 AF74:AJ74 AF72:AJ72 AF85:AJ85 AF25:AJ25 AF61:AJ61 AF58:AJ58 AF59:AJ59 AF60:AJ60 AF86:AJ86 AF63:AK63 AF62:AJ62 AF76:AJ76 AF77:AJ77 AF84:AJ84 AF83:AJ83 AF93:AJ93 AF103:AK103 AF102:AJ102 AG42:AH42 AJ41:AK41 AF87:AJ87 AF110:AJ110 AJ42:AK42 AH40:AK40 AE157:AJ157 AE158:AJ158 E164:AK164 AE163:AJ163 AF48:AJ48 AF54:AK54 AF52:AJ52 AF53:AJ53 AF57:AJ57 AF55:AJ55 AF56:AJ56 AF73:AJ73 AF91:AJ91 AF95:AJ95 AF101:AJ101 AF99:AJ99 AF100:AJ100 AF106:AK106 AF104:AJ104 AF105:AJ105 AF109:AJ109 AF107:AJ107 AF108:AJ108 AF112:AJ112 AF113:AJ113 AF117:AK118 AF116:AJ116 AF125:AJ125 AF126:AJ126 AF136:AJ136" unlockedFormula="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L170"/>
  <sheetViews>
    <sheetView topLeftCell="A7" zoomScale="80" zoomScaleNormal="80" workbookViewId="0">
      <selection activeCell="AK24" sqref="AK24"/>
    </sheetView>
  </sheetViews>
  <sheetFormatPr defaultColWidth="8.85546875" defaultRowHeight="12.75" x14ac:dyDescent="0.2"/>
  <cols>
    <col min="1" max="2" width="21.42578125" style="1" customWidth="1"/>
    <col min="3" max="3" width="46.42578125" style="15" customWidth="1"/>
    <col min="4" max="4" width="7.140625" style="1" customWidth="1"/>
    <col min="5" max="7" width="8.5703125" style="1" customWidth="1"/>
    <col min="8" max="9" width="12.5703125" style="1" bestFit="1" customWidth="1"/>
    <col min="10" max="24" width="8.5703125" style="1" customWidth="1"/>
    <col min="25" max="25" width="12.4257812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3" t="s">
        <v>457</v>
      </c>
      <c r="C5" s="27" t="s">
        <v>3</v>
      </c>
      <c r="R5" s="2"/>
      <c r="S5" s="2"/>
      <c r="T5" s="2"/>
      <c r="U5" s="2"/>
      <c r="V5" s="2"/>
    </row>
    <row r="6" spans="1:38" x14ac:dyDescent="0.2">
      <c r="A6" s="26" t="s">
        <v>4</v>
      </c>
      <c r="B6" s="17">
        <v>1995</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34" t="str">
        <f>B4&amp;": "&amp;B5&amp;": "&amp;B6</f>
        <v>MK:  13/02/2026: 1995</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3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3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12.763509254404601</v>
      </c>
      <c r="F14" s="62">
        <v>7.6807886392940006E-2</v>
      </c>
      <c r="G14" s="62">
        <v>85.406755206201012</v>
      </c>
      <c r="H14" s="62" t="s">
        <v>443</v>
      </c>
      <c r="I14" s="62">
        <v>1.8673609364060002</v>
      </c>
      <c r="J14" s="62">
        <v>4.3945139707630005</v>
      </c>
      <c r="K14" s="62">
        <v>6.442190935299001</v>
      </c>
      <c r="L14" s="62">
        <v>3.1034586426512006E-2</v>
      </c>
      <c r="M14" s="62">
        <v>2.2765648936084006</v>
      </c>
      <c r="N14" s="62">
        <v>0.76297938473320803</v>
      </c>
      <c r="O14" s="62">
        <v>9.3506619362760016E-2</v>
      </c>
      <c r="P14" s="62">
        <v>0.1458952549131638</v>
      </c>
      <c r="Q14" s="62">
        <v>0.72627731519026395</v>
      </c>
      <c r="R14" s="62">
        <v>0.46222804523179006</v>
      </c>
      <c r="S14" s="62">
        <v>6.5811923034058001E-2</v>
      </c>
      <c r="T14" s="62">
        <v>1.2459535049689001</v>
      </c>
      <c r="U14" s="62">
        <v>2.2542438176137081</v>
      </c>
      <c r="V14" s="62">
        <v>0.70177536953764008</v>
      </c>
      <c r="W14" s="62">
        <v>0.50704062179950005</v>
      </c>
      <c r="X14" s="62">
        <v>6.6004853131489011E-5</v>
      </c>
      <c r="Y14" s="62">
        <v>1.8618680202121003E-3</v>
      </c>
      <c r="Z14" s="62">
        <v>1.4622070092761002E-3</v>
      </c>
      <c r="AA14" s="62">
        <v>1.2557235867315602E-4</v>
      </c>
      <c r="AB14" s="62">
        <v>3.5156522412928453E-3</v>
      </c>
      <c r="AC14" s="62">
        <v>3.3471609665890005E-4</v>
      </c>
      <c r="AD14" s="157">
        <v>1.6486016701110001E-4</v>
      </c>
      <c r="AE14" s="158"/>
      <c r="AF14" s="172">
        <v>2985.7432518000001</v>
      </c>
      <c r="AG14" s="62">
        <v>49957.626367000004</v>
      </c>
      <c r="AH14" s="62" t="s">
        <v>443</v>
      </c>
      <c r="AI14" s="62" t="s">
        <v>443</v>
      </c>
      <c r="AJ14" s="62" t="s">
        <v>443</v>
      </c>
      <c r="AK14" s="62" t="s">
        <v>443</v>
      </c>
      <c r="AL14" s="40" t="s">
        <v>49</v>
      </c>
    </row>
    <row r="15" spans="1:38" ht="26.25" customHeight="1" thickBot="1" x14ac:dyDescent="0.25">
      <c r="A15" s="60" t="s">
        <v>53</v>
      </c>
      <c r="B15" s="60" t="s">
        <v>54</v>
      </c>
      <c r="C15" s="61" t="s">
        <v>55</v>
      </c>
      <c r="D15" s="62"/>
      <c r="E15" s="62">
        <v>3.4003007460936513E-2</v>
      </c>
      <c r="F15" s="62">
        <v>8.1279352894053658E-4</v>
      </c>
      <c r="G15" s="62">
        <v>8.0030312032699127E-2</v>
      </c>
      <c r="H15" s="62" t="s">
        <v>444</v>
      </c>
      <c r="I15" s="62">
        <v>1.6337604635086678E-3</v>
      </c>
      <c r="J15" s="62">
        <v>2.6232420924970829E-3</v>
      </c>
      <c r="K15" s="62">
        <v>3.4478101166540956E-3</v>
      </c>
      <c r="L15" s="62" t="s">
        <v>444</v>
      </c>
      <c r="M15" s="62">
        <v>3.0225266203537486E-3</v>
      </c>
      <c r="N15" s="62">
        <v>1.0291151802490951E-3</v>
      </c>
      <c r="O15" s="62">
        <v>5.6586066721008639E-4</v>
      </c>
      <c r="P15" s="62">
        <v>1.1197761341536324E-4</v>
      </c>
      <c r="Q15" s="62">
        <v>7.1549927425051908E-4</v>
      </c>
      <c r="R15" s="62">
        <v>3.5647768054084005E-3</v>
      </c>
      <c r="S15" s="62">
        <v>2.5152585108483964E-3</v>
      </c>
      <c r="T15" s="62">
        <v>0.12871652575668757</v>
      </c>
      <c r="U15" s="62">
        <v>1.584627792159376E-3</v>
      </c>
      <c r="V15" s="62">
        <v>1.0986584920932827E-2</v>
      </c>
      <c r="W15" s="62">
        <v>4.1228401207850628E-4</v>
      </c>
      <c r="X15" s="62">
        <v>1.1240554539036433E-7</v>
      </c>
      <c r="Y15" s="62">
        <v>8.0172341970730345E-7</v>
      </c>
      <c r="Z15" s="62">
        <v>1.0602077599599384E-7</v>
      </c>
      <c r="AA15" s="62">
        <v>1.0602077599599384E-7</v>
      </c>
      <c r="AB15" s="62">
        <v>1.1261705170896555E-6</v>
      </c>
      <c r="AC15" s="62" t="s">
        <v>443</v>
      </c>
      <c r="AD15" s="157" t="s">
        <v>443</v>
      </c>
      <c r="AE15" s="158"/>
      <c r="AF15" s="62">
        <v>164.91360483140252</v>
      </c>
      <c r="AG15" s="62" t="s">
        <v>442</v>
      </c>
      <c r="AH15" s="62">
        <v>168.02024722027551</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0.69985250349999995</v>
      </c>
      <c r="F17" s="62">
        <v>0.20289353079999997</v>
      </c>
      <c r="G17" s="62">
        <v>1.9209699619999998</v>
      </c>
      <c r="H17" s="62" t="s">
        <v>443</v>
      </c>
      <c r="I17" s="62">
        <v>0.239936498</v>
      </c>
      <c r="J17" s="62">
        <v>0.25883787949999998</v>
      </c>
      <c r="K17" s="62">
        <v>0.273538954</v>
      </c>
      <c r="L17" s="62">
        <v>2.1863416191999999E-2</v>
      </c>
      <c r="M17" s="62">
        <v>1.9985386444999997</v>
      </c>
      <c r="N17" s="62">
        <v>0.28147304867999995</v>
      </c>
      <c r="O17" s="62">
        <v>3.7842122760000001E-3</v>
      </c>
      <c r="P17" s="62">
        <v>1.6669932170000002E-2</v>
      </c>
      <c r="Q17" s="62">
        <v>8.4202938799999988E-3</v>
      </c>
      <c r="R17" s="62">
        <v>2.848327145E-2</v>
      </c>
      <c r="S17" s="62">
        <v>3.6897005369999999E-2</v>
      </c>
      <c r="T17" s="62">
        <v>2.7307243467999998E-2</v>
      </c>
      <c r="U17" s="62">
        <v>3.85243586E-3</v>
      </c>
      <c r="V17" s="62">
        <v>0.43905458399999997</v>
      </c>
      <c r="W17" s="62">
        <v>0.42724955489999999</v>
      </c>
      <c r="X17" s="62">
        <v>9.6803376649999995E-2</v>
      </c>
      <c r="Y17" s="62">
        <v>0.13353898114999999</v>
      </c>
      <c r="Z17" s="62">
        <v>5.0888831150000001E-2</v>
      </c>
      <c r="AA17" s="62">
        <v>3.9836833750000002E-2</v>
      </c>
      <c r="AB17" s="62">
        <v>0.32106802269999996</v>
      </c>
      <c r="AC17" s="62">
        <v>1.3020951699999998E-3</v>
      </c>
      <c r="AD17" s="157">
        <v>0.35702609499999999</v>
      </c>
      <c r="AE17" s="158"/>
      <c r="AF17" s="159">
        <v>655.99599999999998</v>
      </c>
      <c r="AG17" s="62">
        <v>2100.1534999999999</v>
      </c>
      <c r="AH17" s="62" t="s">
        <v>443</v>
      </c>
      <c r="AI17" s="62" t="s">
        <v>443</v>
      </c>
      <c r="AJ17" s="62" t="s">
        <v>443</v>
      </c>
      <c r="AK17" s="62" t="s">
        <v>443</v>
      </c>
      <c r="AL17" s="40" t="s">
        <v>49</v>
      </c>
    </row>
    <row r="18" spans="1:38" ht="26.25" customHeight="1" thickBot="1" x14ac:dyDescent="0.25">
      <c r="A18" s="60" t="s">
        <v>53</v>
      </c>
      <c r="B18" s="60" t="s">
        <v>60</v>
      </c>
      <c r="C18" s="61" t="s">
        <v>61</v>
      </c>
      <c r="D18" s="62"/>
      <c r="E18" s="62">
        <v>0.68619906000000008</v>
      </c>
      <c r="F18" s="62">
        <v>0.15700501180000001</v>
      </c>
      <c r="G18" s="62">
        <v>1.4222144329999999</v>
      </c>
      <c r="H18" s="62" t="s">
        <v>443</v>
      </c>
      <c r="I18" s="62">
        <v>0.18242856800000001</v>
      </c>
      <c r="J18" s="62">
        <v>0.19626571700000001</v>
      </c>
      <c r="K18" s="62">
        <v>0.20702794399999996</v>
      </c>
      <c r="L18" s="62">
        <v>1.9801287232E-2</v>
      </c>
      <c r="M18" s="62">
        <v>1.485439365</v>
      </c>
      <c r="N18" s="62">
        <v>0.20608530512000001</v>
      </c>
      <c r="O18" s="62">
        <v>2.772344634E-3</v>
      </c>
      <c r="P18" s="62">
        <v>1.224423858E-2</v>
      </c>
      <c r="Q18" s="62">
        <v>6.1744181699999994E-3</v>
      </c>
      <c r="R18" s="62">
        <v>2.0919551299999999E-2</v>
      </c>
      <c r="S18" s="62">
        <v>2.7085778080000001E-2</v>
      </c>
      <c r="T18" s="62">
        <v>1.9993546111999997E-2</v>
      </c>
      <c r="U18" s="62">
        <v>2.8575350900000001E-3</v>
      </c>
      <c r="V18" s="62">
        <v>0.33124723099999998</v>
      </c>
      <c r="W18" s="62">
        <v>0.31325137759999999</v>
      </c>
      <c r="X18" s="62">
        <v>7.1510839600000001E-2</v>
      </c>
      <c r="Y18" s="62">
        <v>0.1028435379</v>
      </c>
      <c r="Z18" s="62">
        <v>3.7830361999999999E-2</v>
      </c>
      <c r="AA18" s="62">
        <v>2.9671737000000004E-2</v>
      </c>
      <c r="AB18" s="62">
        <v>0.2418564765</v>
      </c>
      <c r="AC18" s="62">
        <v>9.5322582000000001E-4</v>
      </c>
      <c r="AD18" s="157">
        <v>0.26136837000000002</v>
      </c>
      <c r="AE18" s="158"/>
      <c r="AF18" s="159">
        <v>819.13900000000001</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0.62234440719600004</v>
      </c>
      <c r="F19" s="62">
        <v>3.03803885376E-2</v>
      </c>
      <c r="G19" s="62">
        <v>5.7586816800000003E-2</v>
      </c>
      <c r="H19" s="62" t="s">
        <v>443</v>
      </c>
      <c r="I19" s="62">
        <v>2.4328092816000003E-2</v>
      </c>
      <c r="J19" s="62">
        <v>2.4333883884000002E-2</v>
      </c>
      <c r="K19" s="62">
        <v>2.4338388048000002E-2</v>
      </c>
      <c r="L19" s="62">
        <v>1.3589263540224003E-2</v>
      </c>
      <c r="M19" s="62">
        <v>8.0652433812000004E-2</v>
      </c>
      <c r="N19" s="62">
        <v>1.83256968E-4</v>
      </c>
      <c r="O19" s="62">
        <v>8.4357936000000003E-6</v>
      </c>
      <c r="P19" s="62">
        <v>1.5063487080000003E-4</v>
      </c>
      <c r="Q19" s="62">
        <v>3.8961708000000005E-5</v>
      </c>
      <c r="R19" s="62">
        <v>2.5127260200000001E-4</v>
      </c>
      <c r="S19" s="62">
        <v>2.7810501000000002E-4</v>
      </c>
      <c r="T19" s="62">
        <v>1.8068316000000002E-5</v>
      </c>
      <c r="U19" s="62">
        <v>1.3458051360000002E-4</v>
      </c>
      <c r="V19" s="62">
        <v>3.5303660399999999E-2</v>
      </c>
      <c r="W19" s="62">
        <v>1.8287227560000001E-3</v>
      </c>
      <c r="X19" s="62">
        <v>2.333844066E-3</v>
      </c>
      <c r="Y19" s="62">
        <v>1.82318493228E-2</v>
      </c>
      <c r="Z19" s="62">
        <v>2.0772308123999999E-3</v>
      </c>
      <c r="AA19" s="62">
        <v>1.8312988619999999E-3</v>
      </c>
      <c r="AB19" s="62">
        <v>2.4379893000000003E-2</v>
      </c>
      <c r="AC19" s="62">
        <v>3.9894024000000002E-7</v>
      </c>
      <c r="AD19" s="157">
        <v>1.0938684E-4</v>
      </c>
      <c r="AE19" s="158"/>
      <c r="AF19" s="159">
        <v>1212.93</v>
      </c>
      <c r="AG19" s="62">
        <v>0.64345200000000002</v>
      </c>
      <c r="AH19" s="62" t="s">
        <v>443</v>
      </c>
      <c r="AI19" s="62" t="s">
        <v>443</v>
      </c>
      <c r="AJ19" s="62" t="s">
        <v>443</v>
      </c>
      <c r="AK19" s="62" t="s">
        <v>443</v>
      </c>
      <c r="AL19" s="40" t="s">
        <v>49</v>
      </c>
    </row>
    <row r="20" spans="1:38" ht="26.25" customHeight="1" thickBot="1" x14ac:dyDescent="0.25">
      <c r="A20" s="60" t="s">
        <v>53</v>
      </c>
      <c r="B20" s="60" t="s">
        <v>64</v>
      </c>
      <c r="C20" s="61" t="s">
        <v>65</v>
      </c>
      <c r="D20" s="62"/>
      <c r="E20" s="62">
        <v>3.9008519999999998E-3</v>
      </c>
      <c r="F20" s="62">
        <v>1.9009999999999999E-4</v>
      </c>
      <c r="G20" s="62">
        <v>3.5738799999999999E-4</v>
      </c>
      <c r="H20" s="62" t="s">
        <v>443</v>
      </c>
      <c r="I20" s="62">
        <v>1.5208000000000002E-4</v>
      </c>
      <c r="J20" s="62">
        <v>1.5208000000000002E-4</v>
      </c>
      <c r="K20" s="62">
        <v>1.5208000000000002E-4</v>
      </c>
      <c r="L20" s="62">
        <v>8.5164800000000015E-5</v>
      </c>
      <c r="M20" s="62">
        <v>5.0186400000000009E-4</v>
      </c>
      <c r="N20" s="62">
        <v>6.0831999999999998E-7</v>
      </c>
      <c r="O20" s="62">
        <v>4.5624000000000005E-8</v>
      </c>
      <c r="P20" s="62">
        <v>9.1247999999999992E-7</v>
      </c>
      <c r="Q20" s="62">
        <v>2.2811999999999998E-7</v>
      </c>
      <c r="R20" s="62">
        <v>1.5208000000000001E-6</v>
      </c>
      <c r="S20" s="62">
        <v>1.67288E-6</v>
      </c>
      <c r="T20" s="62">
        <v>6.0831999999999998E-8</v>
      </c>
      <c r="U20" s="62">
        <v>8.3643999999999999E-7</v>
      </c>
      <c r="V20" s="62">
        <v>2.20516E-4</v>
      </c>
      <c r="W20" s="62">
        <v>1.06456E-5</v>
      </c>
      <c r="X20" s="62">
        <v>1.44476E-5</v>
      </c>
      <c r="Y20" s="62">
        <v>1.1406E-4</v>
      </c>
      <c r="Z20" s="62">
        <v>1.29268E-5</v>
      </c>
      <c r="AA20" s="62">
        <v>1.1406000000000001E-5</v>
      </c>
      <c r="AB20" s="62">
        <v>1.5284039999999998E-4</v>
      </c>
      <c r="AC20" s="62" t="s">
        <v>443</v>
      </c>
      <c r="AD20" s="157" t="s">
        <v>443</v>
      </c>
      <c r="AE20" s="158"/>
      <c r="AF20" s="159">
        <v>7.6040000000000001</v>
      </c>
      <c r="AG20" s="62" t="s">
        <v>443</v>
      </c>
      <c r="AH20" s="62" t="s">
        <v>443</v>
      </c>
      <c r="AI20" s="62" t="s">
        <v>443</v>
      </c>
      <c r="AJ20" s="62" t="s">
        <v>443</v>
      </c>
      <c r="AK20" s="62" t="s">
        <v>443</v>
      </c>
      <c r="AL20" s="40" t="s">
        <v>49</v>
      </c>
    </row>
    <row r="21" spans="1:38" ht="45" customHeight="1" thickBot="1" x14ac:dyDescent="0.25">
      <c r="A21" s="60" t="s">
        <v>53</v>
      </c>
      <c r="B21" s="60" t="s">
        <v>66</v>
      </c>
      <c r="C21" s="61" t="s">
        <v>67</v>
      </c>
      <c r="D21" s="62"/>
      <c r="E21" s="62">
        <v>0.29579810931799999</v>
      </c>
      <c r="F21" s="62">
        <v>1.5508645300799999E-2</v>
      </c>
      <c r="G21" s="62">
        <v>3.91304814E-2</v>
      </c>
      <c r="H21" s="62" t="s">
        <v>443</v>
      </c>
      <c r="I21" s="62">
        <v>1.2909807528E-2</v>
      </c>
      <c r="J21" s="62">
        <v>1.3032264822000001E-2</v>
      </c>
      <c r="K21" s="62">
        <v>1.3127509384000001E-2</v>
      </c>
      <c r="L21" s="62">
        <v>6.5006264017920005E-3</v>
      </c>
      <c r="M21" s="62">
        <v>5.0420582746000003E-2</v>
      </c>
      <c r="N21" s="62">
        <v>1.8690143240000002E-3</v>
      </c>
      <c r="O21" s="62">
        <v>2.7923554800000002E-5</v>
      </c>
      <c r="P21" s="62">
        <v>1.761322114E-4</v>
      </c>
      <c r="Q21" s="62">
        <v>7.1585944000000009E-5</v>
      </c>
      <c r="R21" s="62">
        <v>2.98089141E-4</v>
      </c>
      <c r="S21" s="62">
        <v>3.6395492499999998E-4</v>
      </c>
      <c r="T21" s="62">
        <v>1.8145888600000002E-4</v>
      </c>
      <c r="U21" s="62">
        <v>8.7413218800000007E-5</v>
      </c>
      <c r="V21" s="62">
        <v>1.93097372E-2</v>
      </c>
      <c r="W21" s="62">
        <v>3.5629146980000002E-3</v>
      </c>
      <c r="X21" s="62">
        <v>1.7059200529999999E-3</v>
      </c>
      <c r="Y21" s="62">
        <v>9.3816549573999992E-3</v>
      </c>
      <c r="Z21" s="62">
        <v>1.2948980741999999E-3</v>
      </c>
      <c r="AA21" s="62">
        <v>1.109741771E-3</v>
      </c>
      <c r="AB21" s="62">
        <v>1.3492214855600001E-2</v>
      </c>
      <c r="AC21" s="62">
        <v>8.4359469200000016E-6</v>
      </c>
      <c r="AD21" s="157">
        <v>2.3130822200000001E-3</v>
      </c>
      <c r="AE21" s="158"/>
      <c r="AF21" s="62" t="s">
        <v>443</v>
      </c>
      <c r="AG21" s="62" t="s">
        <v>443</v>
      </c>
      <c r="AH21" s="62" t="s">
        <v>443</v>
      </c>
      <c r="AI21" s="62" t="s">
        <v>443</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2.137058121682716</v>
      </c>
      <c r="F23" s="62">
        <v>0.36270333213191974</v>
      </c>
      <c r="G23" s="62">
        <v>0.56011381016644179</v>
      </c>
      <c r="H23" s="62">
        <v>4.1860407146937441E-4</v>
      </c>
      <c r="I23" s="62">
        <v>0.22510768306881895</v>
      </c>
      <c r="J23" s="62">
        <v>0.22510768306881895</v>
      </c>
      <c r="K23" s="62">
        <v>0.22510768306881895</v>
      </c>
      <c r="L23" s="62">
        <v>0.1245939339841116</v>
      </c>
      <c r="M23" s="62">
        <v>0.9934068240930557</v>
      </c>
      <c r="N23" s="62" t="s">
        <v>443</v>
      </c>
      <c r="O23" s="62">
        <v>5.6011381016644185E-4</v>
      </c>
      <c r="P23" s="62" t="s">
        <v>444</v>
      </c>
      <c r="Q23" s="62" t="s">
        <v>444</v>
      </c>
      <c r="R23" s="62">
        <v>2.8005690508322093E-3</v>
      </c>
      <c r="S23" s="62">
        <v>9.5219347728295115E-2</v>
      </c>
      <c r="T23" s="62">
        <v>3.920796671165093E-3</v>
      </c>
      <c r="U23" s="62">
        <v>5.6011381016644185E-4</v>
      </c>
      <c r="V23" s="62">
        <v>5.6011381016644178E-2</v>
      </c>
      <c r="W23" s="62" t="s">
        <v>444</v>
      </c>
      <c r="X23" s="62">
        <v>1.6803414304993256E-3</v>
      </c>
      <c r="Y23" s="62">
        <v>2.8005690508322093E-3</v>
      </c>
      <c r="Z23" s="62" t="s">
        <v>444</v>
      </c>
      <c r="AA23" s="62" t="s">
        <v>444</v>
      </c>
      <c r="AB23" s="62">
        <v>4.4809104813315348E-3</v>
      </c>
      <c r="AC23" s="62" t="s">
        <v>444</v>
      </c>
      <c r="AD23" s="157" t="s">
        <v>444</v>
      </c>
      <c r="AE23" s="158"/>
      <c r="AF23" s="159">
        <v>2391.9861904129552</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0.92666606243999994</v>
      </c>
      <c r="F24" s="62">
        <v>7.5734357663999996E-2</v>
      </c>
      <c r="G24" s="62">
        <v>0.20444274799999998</v>
      </c>
      <c r="H24" s="62">
        <v>8.0083199999999986E-5</v>
      </c>
      <c r="I24" s="62">
        <v>5.8903718239999993E-2</v>
      </c>
      <c r="J24" s="62">
        <v>6.0318982759999994E-2</v>
      </c>
      <c r="K24" s="62">
        <v>6.1731178719999995E-2</v>
      </c>
      <c r="L24" s="62">
        <v>2.3138014607360001E-2</v>
      </c>
      <c r="M24" s="62">
        <v>0.27916436668</v>
      </c>
      <c r="N24" s="62">
        <v>2.0032633520000002E-2</v>
      </c>
      <c r="O24" s="62">
        <v>1.1210733039999999E-3</v>
      </c>
      <c r="P24" s="62">
        <v>1.313801772E-3</v>
      </c>
      <c r="Q24" s="62">
        <v>6.0517496000000006E-4</v>
      </c>
      <c r="R24" s="62">
        <v>3.7073127800000003E-3</v>
      </c>
      <c r="S24" s="62">
        <v>3.1478058999999995E-3</v>
      </c>
      <c r="T24" s="62">
        <v>1.9025456400000001E-3</v>
      </c>
      <c r="U24" s="62">
        <v>4.6876930400000004E-4</v>
      </c>
      <c r="V24" s="62">
        <v>0.111891088</v>
      </c>
      <c r="W24" s="62">
        <v>3.6528474839999998E-2</v>
      </c>
      <c r="X24" s="62">
        <v>1.013324574E-2</v>
      </c>
      <c r="Y24" s="62">
        <v>3.5254645892000003E-2</v>
      </c>
      <c r="Z24" s="62">
        <v>6.5066288359999997E-3</v>
      </c>
      <c r="AA24" s="62">
        <v>5.3880601799999994E-3</v>
      </c>
      <c r="AB24" s="62">
        <v>5.7282580648E-2</v>
      </c>
      <c r="AC24" s="62">
        <v>4.1738389359999994E-4</v>
      </c>
      <c r="AD24" s="157">
        <v>2.2955071760000004E-2</v>
      </c>
      <c r="AE24" s="158"/>
      <c r="AF24" s="159">
        <v>1749</v>
      </c>
      <c r="AG24" s="159">
        <v>135.00628</v>
      </c>
      <c r="AH24" s="62" t="s">
        <v>443</v>
      </c>
      <c r="AI24" s="62">
        <v>66.73599999999999</v>
      </c>
      <c r="AJ24" s="62" t="s">
        <v>443</v>
      </c>
      <c r="AK24" s="62" t="s">
        <v>443</v>
      </c>
      <c r="AL24" s="40" t="s">
        <v>49</v>
      </c>
    </row>
    <row r="25" spans="1:38" ht="26.25" customHeight="1" thickBot="1" x14ac:dyDescent="0.25">
      <c r="A25" s="60" t="s">
        <v>73</v>
      </c>
      <c r="B25" s="64" t="s">
        <v>74</v>
      </c>
      <c r="C25" s="66" t="s">
        <v>75</v>
      </c>
      <c r="D25" s="62"/>
      <c r="E25" s="62">
        <v>0.3719307259033578</v>
      </c>
      <c r="F25" s="62">
        <v>2.8610055838719831E-3</v>
      </c>
      <c r="G25" s="62">
        <v>2.2888044670975865E-2</v>
      </c>
      <c r="H25" s="62" t="s">
        <v>443</v>
      </c>
      <c r="I25" s="62">
        <v>2.1457541879039872E-3</v>
      </c>
      <c r="J25" s="62">
        <v>2.1457541879039872E-3</v>
      </c>
      <c r="K25" s="62" t="s">
        <v>443</v>
      </c>
      <c r="L25" s="62">
        <v>1.0299620101939138E-3</v>
      </c>
      <c r="M25" s="62">
        <v>8.7260670308095478E-2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14305.027919359914</v>
      </c>
      <c r="AL25" s="40" t="s">
        <v>49</v>
      </c>
    </row>
    <row r="26" spans="1:38" ht="26.25" customHeight="1" thickBot="1" x14ac:dyDescent="0.25">
      <c r="A26" s="60" t="s">
        <v>73</v>
      </c>
      <c r="B26" s="60" t="s">
        <v>76</v>
      </c>
      <c r="C26" s="61" t="s">
        <v>77</v>
      </c>
      <c r="D26" s="62"/>
      <c r="E26" s="62">
        <v>5.3707092697900484E-3</v>
      </c>
      <c r="F26" s="62">
        <v>2.0979333085117372E-4</v>
      </c>
      <c r="G26" s="62">
        <v>4.1958666170234743E-4</v>
      </c>
      <c r="H26" s="62" t="s">
        <v>443</v>
      </c>
      <c r="I26" s="62">
        <v>8.3917332340469506E-5</v>
      </c>
      <c r="J26" s="62">
        <v>8.3917332340469506E-5</v>
      </c>
      <c r="K26" s="62" t="s">
        <v>443</v>
      </c>
      <c r="L26" s="62">
        <v>4.0280319523425358E-5</v>
      </c>
      <c r="M26" s="62">
        <v>4.6154532787258222E-4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18.042226453200939</v>
      </c>
      <c r="AL26" s="40" t="s">
        <v>49</v>
      </c>
    </row>
    <row r="27" spans="1:38" ht="26.25" customHeight="1" thickBot="1" x14ac:dyDescent="0.25">
      <c r="A27" s="60" t="s">
        <v>78</v>
      </c>
      <c r="B27" s="60" t="s">
        <v>79</v>
      </c>
      <c r="C27" s="61" t="s">
        <v>80</v>
      </c>
      <c r="D27" s="62"/>
      <c r="E27" s="62">
        <v>6.3720826870094935</v>
      </c>
      <c r="F27" s="62">
        <v>7.6471567348874379</v>
      </c>
      <c r="G27" s="62">
        <v>0.44078115758606734</v>
      </c>
      <c r="H27" s="62">
        <v>4.0281237380854193E-2</v>
      </c>
      <c r="I27" s="62">
        <v>0.2292217508589407</v>
      </c>
      <c r="J27" s="62">
        <v>0.2292217508589407</v>
      </c>
      <c r="K27" s="62">
        <v>0.2292217508589407</v>
      </c>
      <c r="L27" s="62">
        <v>0.10157331430672843</v>
      </c>
      <c r="M27" s="62">
        <v>69.49212266668485</v>
      </c>
      <c r="N27" s="62">
        <v>84.574023698578117</v>
      </c>
      <c r="O27" s="62">
        <v>4.0291489956182292E-5</v>
      </c>
      <c r="P27" s="62">
        <v>1.9179208707992596E-3</v>
      </c>
      <c r="Q27" s="62">
        <v>6.1759163395916063E-5</v>
      </c>
      <c r="R27" s="62">
        <v>1.6353561174947547E-3</v>
      </c>
      <c r="S27" s="62">
        <v>1.1484714324947053E-3</v>
      </c>
      <c r="T27" s="62">
        <v>4.4352320757145642E-4</v>
      </c>
      <c r="U27" s="62">
        <v>4.2935346879467582E-5</v>
      </c>
      <c r="V27" s="62">
        <v>7.1636479428107041E-3</v>
      </c>
      <c r="W27" s="62">
        <v>0.10853940000000001</v>
      </c>
      <c r="X27" s="62">
        <v>2.6266395205999998E-3</v>
      </c>
      <c r="Y27" s="62">
        <v>3.786093299E-3</v>
      </c>
      <c r="Z27" s="62">
        <v>2.0038314634E-3</v>
      </c>
      <c r="AA27" s="62">
        <v>3.9083043898E-3</v>
      </c>
      <c r="AB27" s="62">
        <v>1.2324868672799999E-2</v>
      </c>
      <c r="AC27" s="62">
        <v>1.0853950000000001E-4</v>
      </c>
      <c r="AD27" s="157">
        <v>2.2833600000000001E-5</v>
      </c>
      <c r="AE27" s="158"/>
      <c r="AF27" s="22">
        <f>'[1]NFR-95'!AF27</f>
        <v>12086.3682778283</v>
      </c>
      <c r="AG27" s="22" t="str">
        <f>'[1]NFR-95'!AG27</f>
        <v>NA</v>
      </c>
      <c r="AH27" s="22" t="str">
        <f>'[1]NFR-95'!AH27</f>
        <v>NA</v>
      </c>
      <c r="AI27" s="22" t="str">
        <f>'[1]NFR-95'!AI27</f>
        <v>NA</v>
      </c>
      <c r="AJ27" s="22" t="str">
        <f>'[1]NFR-95'!AJ27</f>
        <v>NA</v>
      </c>
      <c r="AK27" s="22" t="str">
        <f>'[1]NFR-95'!AK27</f>
        <v>NA</v>
      </c>
      <c r="AL27" s="40" t="s">
        <v>49</v>
      </c>
    </row>
    <row r="28" spans="1:38" ht="26.25" customHeight="1" thickBot="1" x14ac:dyDescent="0.25">
      <c r="A28" s="60" t="s">
        <v>78</v>
      </c>
      <c r="B28" s="60" t="s">
        <v>81</v>
      </c>
      <c r="C28" s="61" t="s">
        <v>82</v>
      </c>
      <c r="D28" s="62"/>
      <c r="E28" s="62">
        <v>0.7446795401589752</v>
      </c>
      <c r="F28" s="62">
        <v>0.22263443356626886</v>
      </c>
      <c r="G28" s="62">
        <v>0.24283292028390685</v>
      </c>
      <c r="H28" s="62">
        <v>4.8583107955166268E-3</v>
      </c>
      <c r="I28" s="62">
        <v>7.9754068787940988E-2</v>
      </c>
      <c r="J28" s="62">
        <v>7.9754068787940988E-2</v>
      </c>
      <c r="K28" s="62">
        <v>7.9754068787940988E-2</v>
      </c>
      <c r="L28" s="62">
        <v>4.4189635732308219E-2</v>
      </c>
      <c r="M28" s="62">
        <v>2.3877365112480202</v>
      </c>
      <c r="N28" s="62">
        <v>4.9692139995443005</v>
      </c>
      <c r="O28" s="62">
        <v>4.1092276260028304E-6</v>
      </c>
      <c r="P28" s="62">
        <v>2.9781402435813669E-4</v>
      </c>
      <c r="Q28" s="62">
        <v>7.1163424200203518E-6</v>
      </c>
      <c r="R28" s="62">
        <v>3.9328344196055135E-4</v>
      </c>
      <c r="S28" s="62">
        <v>2.6676530111101158E-4</v>
      </c>
      <c r="T28" s="62">
        <v>3.2968602983790896E-5</v>
      </c>
      <c r="U28" s="62">
        <v>6.014229588035047E-6</v>
      </c>
      <c r="V28" s="62">
        <v>1.0494979408867493E-3</v>
      </c>
      <c r="W28" s="62">
        <v>2.4087499999999998E-2</v>
      </c>
      <c r="X28" s="62">
        <v>8.1862940059999998E-4</v>
      </c>
      <c r="Y28" s="62">
        <v>9.3353386510000005E-4</v>
      </c>
      <c r="Z28" s="62">
        <v>7.1282963710000004E-4</v>
      </c>
      <c r="AA28" s="62">
        <v>7.9500528780000008E-4</v>
      </c>
      <c r="AB28" s="62">
        <v>3.2599981905999998E-3</v>
      </c>
      <c r="AC28" s="62">
        <v>2.40876E-5</v>
      </c>
      <c r="AD28" s="157">
        <v>5.9997000000000003E-6</v>
      </c>
      <c r="AE28" s="158"/>
      <c r="AF28" s="22">
        <f>'[1]NFR-95'!AF28</f>
        <v>2109.1200464522999</v>
      </c>
      <c r="AG28" s="22" t="str">
        <f>'[1]NFR-95'!AG28</f>
        <v>NA</v>
      </c>
      <c r="AH28" s="22" t="str">
        <f>'[1]NFR-95'!AH28</f>
        <v>NE</v>
      </c>
      <c r="AI28" s="22" t="str">
        <f>'[1]NFR-95'!AI28</f>
        <v>NA</v>
      </c>
      <c r="AJ28" s="22" t="str">
        <f>'[1]NFR-95'!AJ28</f>
        <v>NA</v>
      </c>
      <c r="AK28" s="22" t="str">
        <f>'[1]NFR-95'!AK28</f>
        <v>NA</v>
      </c>
      <c r="AL28" s="40" t="s">
        <v>49</v>
      </c>
    </row>
    <row r="29" spans="1:38" ht="26.25" customHeight="1" thickBot="1" x14ac:dyDescent="0.25">
      <c r="A29" s="60" t="s">
        <v>78</v>
      </c>
      <c r="B29" s="60" t="s">
        <v>83</v>
      </c>
      <c r="C29" s="61" t="s">
        <v>84</v>
      </c>
      <c r="D29" s="62"/>
      <c r="E29" s="62">
        <v>2.1554320621318053</v>
      </c>
      <c r="F29" s="62">
        <v>0.33465582008666328</v>
      </c>
      <c r="G29" s="62">
        <v>0.34591735221743902</v>
      </c>
      <c r="H29" s="62">
        <v>1.0228502513615913E-3</v>
      </c>
      <c r="I29" s="62">
        <v>0.10108231058097834</v>
      </c>
      <c r="J29" s="62">
        <v>0.10108231058097834</v>
      </c>
      <c r="K29" s="62">
        <v>0.10108231058097834</v>
      </c>
      <c r="L29" s="62">
        <v>5.1984444436806596E-2</v>
      </c>
      <c r="M29" s="62">
        <v>0.71308736822489727</v>
      </c>
      <c r="N29" s="62">
        <v>1.0504708327534196</v>
      </c>
      <c r="O29" s="62">
        <v>3.2340230716955337E-6</v>
      </c>
      <c r="P29" s="62">
        <v>3.1434492252492953E-4</v>
      </c>
      <c r="Q29" s="62">
        <v>6.2403539587926912E-6</v>
      </c>
      <c r="R29" s="62">
        <v>4.8671318705449039E-4</v>
      </c>
      <c r="S29" s="62">
        <v>3.2701096039178783E-4</v>
      </c>
      <c r="T29" s="62">
        <v>1.6351475055757783E-5</v>
      </c>
      <c r="U29" s="62">
        <v>6.0126617741943149E-6</v>
      </c>
      <c r="V29" s="62">
        <v>1.0754483538170257E-3</v>
      </c>
      <c r="W29" s="62">
        <v>2.24812E-2</v>
      </c>
      <c r="X29" s="62">
        <v>3.2115603939999999E-4</v>
      </c>
      <c r="Y29" s="62">
        <v>1.9447782379000001E-3</v>
      </c>
      <c r="Z29" s="62">
        <v>2.1731558665000002E-3</v>
      </c>
      <c r="AA29" s="62">
        <v>4.9957606069999999E-4</v>
      </c>
      <c r="AB29" s="62">
        <v>4.9386662044999998E-3</v>
      </c>
      <c r="AC29" s="62">
        <v>8.3033000000000006E-6</v>
      </c>
      <c r="AD29" s="157">
        <v>4.0335999999999998E-6</v>
      </c>
      <c r="AE29" s="158"/>
      <c r="AF29" s="22">
        <f>'[1]NFR-95'!AF29</f>
        <v>2472.3495649495999</v>
      </c>
      <c r="AG29" s="22" t="str">
        <f>'[1]NFR-95'!AG29</f>
        <v>NA</v>
      </c>
      <c r="AH29" s="22" t="str">
        <f>'[1]NFR-95'!AH29</f>
        <v>NA</v>
      </c>
      <c r="AI29" s="22" t="str">
        <f>'[1]NFR-95'!AI29</f>
        <v>NA</v>
      </c>
      <c r="AJ29" s="22" t="str">
        <f>'[1]NFR-95'!AJ29</f>
        <v>NA</v>
      </c>
      <c r="AK29" s="22" t="str">
        <f>'[1]NFR-95'!AK29</f>
        <v>NA</v>
      </c>
      <c r="AL29" s="40" t="s">
        <v>49</v>
      </c>
    </row>
    <row r="30" spans="1:38" ht="26.25" customHeight="1" thickBot="1" x14ac:dyDescent="0.25">
      <c r="A30" s="60" t="s">
        <v>78</v>
      </c>
      <c r="B30" s="60" t="s">
        <v>85</v>
      </c>
      <c r="C30" s="61" t="s">
        <v>86</v>
      </c>
      <c r="D30" s="62"/>
      <c r="E30" s="62">
        <v>1.0775920367980811E-3</v>
      </c>
      <c r="F30" s="62">
        <v>0.10125220821353219</v>
      </c>
      <c r="G30" s="62">
        <v>2.2553272028348885E-4</v>
      </c>
      <c r="H30" s="62">
        <v>1.8798871474562072E-5</v>
      </c>
      <c r="I30" s="62">
        <v>2.1348987214939007E-3</v>
      </c>
      <c r="J30" s="62">
        <v>2.1348987214939007E-3</v>
      </c>
      <c r="K30" s="62">
        <v>2.1348987214939007E-3</v>
      </c>
      <c r="L30" s="62">
        <v>3.4695908928969243E-4</v>
      </c>
      <c r="M30" s="62">
        <v>0.21769261696309342</v>
      </c>
      <c r="N30" s="62">
        <v>0.16883086072510856</v>
      </c>
      <c r="O30" s="62">
        <v>7.5177573427829605E-8</v>
      </c>
      <c r="P30" s="62">
        <v>3.2702244441105871E-6</v>
      </c>
      <c r="Q30" s="62">
        <v>1.127663601417444E-7</v>
      </c>
      <c r="R30" s="62">
        <v>2.3680935629766324E-6</v>
      </c>
      <c r="S30" s="62">
        <v>1.6914954021261656E-6</v>
      </c>
      <c r="T30" s="62">
        <v>8.6454209442004053E-7</v>
      </c>
      <c r="U30" s="62">
        <v>7.5177573427829605E-8</v>
      </c>
      <c r="V30" s="62">
        <v>1.2404299615591885E-5</v>
      </c>
      <c r="W30" s="62">
        <v>1.6530000000000001E-4</v>
      </c>
      <c r="X30" s="62">
        <v>2.5174101E-6</v>
      </c>
      <c r="Y30" s="62">
        <v>4.615252E-6</v>
      </c>
      <c r="Z30" s="62">
        <v>1.5733813999999999E-6</v>
      </c>
      <c r="AA30" s="62">
        <v>5.4019426000000003E-6</v>
      </c>
      <c r="AB30" s="62">
        <v>1.4107986100000001E-5</v>
      </c>
      <c r="AC30" s="62">
        <v>1.652E-7</v>
      </c>
      <c r="AD30" s="157">
        <v>1.652E-7</v>
      </c>
      <c r="AE30" s="158"/>
      <c r="AF30" s="22">
        <f>'[1]NFR-95'!AF30</f>
        <v>16.454115496099998</v>
      </c>
      <c r="AG30" s="22" t="str">
        <f>'[1]NFR-95'!AG30</f>
        <v>NA</v>
      </c>
      <c r="AH30" s="22" t="str">
        <f>'[1]NFR-95'!AH30</f>
        <v>NE</v>
      </c>
      <c r="AI30" s="22" t="str">
        <f>'[1]NFR-95'!AI30</f>
        <v>NA</v>
      </c>
      <c r="AJ30" s="22" t="str">
        <f>'[1]NFR-95'!AJ30</f>
        <v>NA</v>
      </c>
      <c r="AK30" s="22" t="str">
        <f>'[1]NFR-95'!AK30</f>
        <v>NA</v>
      </c>
      <c r="AL30" s="40" t="s">
        <v>49</v>
      </c>
    </row>
    <row r="31" spans="1:38" ht="26.25" customHeight="1" thickBot="1" x14ac:dyDescent="0.25">
      <c r="A31" s="60" t="s">
        <v>78</v>
      </c>
      <c r="B31" s="60" t="s">
        <v>87</v>
      </c>
      <c r="C31" s="61" t="s">
        <v>88</v>
      </c>
      <c r="D31" s="62"/>
      <c r="E31" s="62" t="s">
        <v>443</v>
      </c>
      <c r="F31" s="62">
        <v>0.87102436867479449</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72">
        <f>'[1]NFR-95'!AF31</f>
        <v>40.415913957500003</v>
      </c>
      <c r="AG31" s="22" t="str">
        <f>'[1]NFR-95'!AG31</f>
        <v>NA</v>
      </c>
      <c r="AH31" s="22" t="str">
        <f>'[1]NFR-95'!AH31</f>
        <v>NA</v>
      </c>
      <c r="AI31" s="22" t="str">
        <f>'[1]NFR-95'!AI31</f>
        <v>NA</v>
      </c>
      <c r="AJ31" s="22" t="str">
        <f>'[1]NFR-95'!AJ31</f>
        <v>NA</v>
      </c>
      <c r="AK31" s="22" t="str">
        <f>'[1]NFR-95'!AK31</f>
        <v>NA</v>
      </c>
      <c r="AL31" s="40" t="s">
        <v>49</v>
      </c>
    </row>
    <row r="32" spans="1:38" ht="26.25" customHeight="1" thickBot="1" x14ac:dyDescent="0.25">
      <c r="A32" s="60" t="s">
        <v>78</v>
      </c>
      <c r="B32" s="60" t="s">
        <v>89</v>
      </c>
      <c r="C32" s="61" t="s">
        <v>90</v>
      </c>
      <c r="D32" s="62"/>
      <c r="E32" s="62" t="s">
        <v>443</v>
      </c>
      <c r="F32" s="62" t="s">
        <v>443</v>
      </c>
      <c r="G32" s="62" t="s">
        <v>443</v>
      </c>
      <c r="H32" s="62" t="s">
        <v>443</v>
      </c>
      <c r="I32" s="62">
        <v>6.1320749987782759E-2</v>
      </c>
      <c r="J32" s="62">
        <v>0.1214296061352679</v>
      </c>
      <c r="K32" s="62">
        <v>0.15171606519941158</v>
      </c>
      <c r="L32" s="62">
        <v>1.3060568990556541E-2</v>
      </c>
      <c r="M32" s="62" t="s">
        <v>443</v>
      </c>
      <c r="N32" s="62">
        <v>0.49838151569641592</v>
      </c>
      <c r="O32" s="62">
        <v>2.1290639700595787E-3</v>
      </c>
      <c r="P32" s="62">
        <v>0</v>
      </c>
      <c r="Q32" s="62">
        <v>5.6725155185342289E-3</v>
      </c>
      <c r="R32" s="62">
        <v>0.1865866438205048</v>
      </c>
      <c r="S32" s="62">
        <v>4.1014341738754938</v>
      </c>
      <c r="T32" s="62">
        <v>2.8304284560886069E-2</v>
      </c>
      <c r="U32" s="62">
        <v>3.0343213039882339E-3</v>
      </c>
      <c r="V32" s="62">
        <v>1.2272171208855864</v>
      </c>
      <c r="W32" s="62" t="s">
        <v>444</v>
      </c>
      <c r="X32" s="62" t="s">
        <v>444</v>
      </c>
      <c r="Y32" s="62" t="s">
        <v>444</v>
      </c>
      <c r="Z32" s="62" t="s">
        <v>444</v>
      </c>
      <c r="AA32" s="62" t="s">
        <v>444</v>
      </c>
      <c r="AB32" s="62" t="s">
        <v>444</v>
      </c>
      <c r="AC32" s="62" t="s">
        <v>444</v>
      </c>
      <c r="AD32" s="157" t="s">
        <v>444</v>
      </c>
      <c r="AE32" s="158"/>
      <c r="AF32" s="172" t="str">
        <f>'[1]NFR-95'!AF32</f>
        <v>NA</v>
      </c>
      <c r="AG32" s="22" t="str">
        <f>'[1]NFR-95'!AG32</f>
        <v>NA</v>
      </c>
      <c r="AH32" s="22" t="str">
        <f>'[1]NFR-95'!AH32</f>
        <v>NA</v>
      </c>
      <c r="AI32" s="22" t="str">
        <f>'[1]NFR-95'!AI32</f>
        <v>NA</v>
      </c>
      <c r="AJ32" s="22" t="str">
        <f>'[1]NFR-95'!AJ32</f>
        <v>NA</v>
      </c>
      <c r="AK32" s="22">
        <f>'[1]NFR-95'!AK32</f>
        <v>4967.6487916677561</v>
      </c>
      <c r="AL32" s="40" t="s">
        <v>413</v>
      </c>
    </row>
    <row r="33" spans="1:38" ht="26.25" customHeight="1" thickBot="1" x14ac:dyDescent="0.25">
      <c r="A33" s="60" t="s">
        <v>78</v>
      </c>
      <c r="B33" s="60" t="s">
        <v>91</v>
      </c>
      <c r="C33" s="61" t="s">
        <v>92</v>
      </c>
      <c r="D33" s="62"/>
      <c r="E33" s="62" t="s">
        <v>443</v>
      </c>
      <c r="F33" s="62" t="s">
        <v>443</v>
      </c>
      <c r="G33" s="62" t="s">
        <v>443</v>
      </c>
      <c r="H33" s="62" t="s">
        <v>443</v>
      </c>
      <c r="I33" s="62">
        <v>2.5591980765419759E-2</v>
      </c>
      <c r="J33" s="62">
        <v>4.7392556972999558E-2</v>
      </c>
      <c r="K33" s="62">
        <v>9.4785113945999117E-2</v>
      </c>
      <c r="L33" s="62">
        <v>1.0047222078275898E-3</v>
      </c>
      <c r="M33" s="62" t="s">
        <v>443</v>
      </c>
      <c r="N33" s="62" t="s">
        <v>443</v>
      </c>
      <c r="O33" s="62" t="s">
        <v>443</v>
      </c>
      <c r="P33" s="62" t="s">
        <v>443</v>
      </c>
      <c r="Q33" s="62" t="s">
        <v>443</v>
      </c>
      <c r="R33" s="62" t="s">
        <v>443</v>
      </c>
      <c r="S33" s="62" t="s">
        <v>443</v>
      </c>
      <c r="T33" s="62" t="s">
        <v>443</v>
      </c>
      <c r="U33" s="62" t="s">
        <v>443</v>
      </c>
      <c r="V33" s="62" t="s">
        <v>443</v>
      </c>
      <c r="W33" s="62" t="s">
        <v>444</v>
      </c>
      <c r="X33" s="62" t="s">
        <v>444</v>
      </c>
      <c r="Y33" s="62" t="s">
        <v>444</v>
      </c>
      <c r="Z33" s="62" t="s">
        <v>444</v>
      </c>
      <c r="AA33" s="62" t="s">
        <v>444</v>
      </c>
      <c r="AB33" s="62" t="s">
        <v>444</v>
      </c>
      <c r="AC33" s="62" t="s">
        <v>444</v>
      </c>
      <c r="AD33" s="157" t="s">
        <v>444</v>
      </c>
      <c r="AE33" s="158"/>
      <c r="AF33" s="172" t="str">
        <f>'[1]NFR-95'!AF33</f>
        <v>NA</v>
      </c>
      <c r="AG33" s="22" t="str">
        <f>'[1]NFR-95'!AG33</f>
        <v>NA</v>
      </c>
      <c r="AH33" s="22" t="str">
        <f>'[1]NFR-95'!AH33</f>
        <v>NA</v>
      </c>
      <c r="AI33" s="22" t="str">
        <f>'[1]NFR-95'!AI33</f>
        <v>NA</v>
      </c>
      <c r="AJ33" s="22" t="str">
        <f>'[1]NFR-95'!AJ33</f>
        <v>NA</v>
      </c>
      <c r="AK33" s="22">
        <f>'[1]NFR-95'!AK33</f>
        <v>4967.6487916677561</v>
      </c>
      <c r="AL33" s="40" t="s">
        <v>413</v>
      </c>
    </row>
    <row r="34" spans="1:38" ht="26.25" customHeight="1" thickBot="1" x14ac:dyDescent="0.25">
      <c r="A34" s="60" t="s">
        <v>70</v>
      </c>
      <c r="B34" s="60" t="s">
        <v>93</v>
      </c>
      <c r="C34" s="61" t="s">
        <v>94</v>
      </c>
      <c r="D34" s="62"/>
      <c r="E34" s="62">
        <v>0.10102001377349173</v>
      </c>
      <c r="F34" s="62">
        <v>8.9645622909682553E-3</v>
      </c>
      <c r="G34" s="62">
        <v>1.5422902866181944E-2</v>
      </c>
      <c r="H34" s="62">
        <v>1.3495040007909202E-5</v>
      </c>
      <c r="I34" s="62">
        <v>2.641172115833658E-3</v>
      </c>
      <c r="J34" s="62">
        <v>2.7761225159127498E-3</v>
      </c>
      <c r="K34" s="62">
        <v>2.9303515445745698E-3</v>
      </c>
      <c r="L34" s="62">
        <v>1.7167618752918775E-5</v>
      </c>
      <c r="M34" s="62">
        <v>2.0628132583518349E-2</v>
      </c>
      <c r="N34" s="62" t="s">
        <v>443</v>
      </c>
      <c r="O34" s="62">
        <v>1.9278628582727431E-5</v>
      </c>
      <c r="P34" s="62" t="s">
        <v>443</v>
      </c>
      <c r="Q34" s="62" t="s">
        <v>443</v>
      </c>
      <c r="R34" s="62">
        <v>9.6393142913637166E-5</v>
      </c>
      <c r="S34" s="62">
        <v>3.277366859063663E-3</v>
      </c>
      <c r="T34" s="62">
        <v>1.3495040007909201E-4</v>
      </c>
      <c r="U34" s="62">
        <v>1.9278628582727431E-5</v>
      </c>
      <c r="V34" s="62">
        <v>1.927862858272743E-3</v>
      </c>
      <c r="W34" s="62" t="s">
        <v>443</v>
      </c>
      <c r="X34" s="62">
        <v>5.783588574818229E-5</v>
      </c>
      <c r="Y34" s="62">
        <v>9.6393142913637166E-5</v>
      </c>
      <c r="Z34" s="62" t="s">
        <v>443</v>
      </c>
      <c r="AA34" s="62" t="s">
        <v>443</v>
      </c>
      <c r="AB34" s="62">
        <v>1.5422902866181945E-4</v>
      </c>
      <c r="AC34" s="62" t="s">
        <v>443</v>
      </c>
      <c r="AD34" s="157" t="s">
        <v>443</v>
      </c>
      <c r="AE34" s="158"/>
      <c r="AF34" s="159">
        <v>82.898102905727953</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1.704168472285124E-3</v>
      </c>
      <c r="F36" s="62">
        <v>6.0785627036921621E-5</v>
      </c>
      <c r="G36" s="62">
        <v>1.7367322010549034E-4</v>
      </c>
      <c r="H36" s="62" t="s">
        <v>443</v>
      </c>
      <c r="I36" s="62">
        <v>3.039281351846081E-5</v>
      </c>
      <c r="J36" s="62">
        <v>3.039281351846081E-5</v>
      </c>
      <c r="K36" s="62">
        <v>3.2563728769779441E-5</v>
      </c>
      <c r="L36" s="62" t="s">
        <v>443</v>
      </c>
      <c r="M36" s="62">
        <v>1.6064772859757857E-4</v>
      </c>
      <c r="N36" s="62">
        <v>2.8221898267142182E-6</v>
      </c>
      <c r="O36" s="62">
        <v>2.1709152513186293E-7</v>
      </c>
      <c r="P36" s="62">
        <v>6.5127457539558875E-7</v>
      </c>
      <c r="Q36" s="62">
        <v>8.6836610052745173E-7</v>
      </c>
      <c r="R36" s="62">
        <v>1.0854576256593147E-6</v>
      </c>
      <c r="S36" s="62">
        <v>1.9104054211603938E-5</v>
      </c>
      <c r="T36" s="62">
        <v>2.1709152513186293E-5</v>
      </c>
      <c r="U36" s="62">
        <v>2.1709152513186294E-6</v>
      </c>
      <c r="V36" s="62">
        <v>1.0854576256593146E-5</v>
      </c>
      <c r="W36" s="62">
        <v>2.8221898267142182E-6</v>
      </c>
      <c r="X36" s="62" t="s">
        <v>443</v>
      </c>
      <c r="Y36" s="62" t="s">
        <v>443</v>
      </c>
      <c r="Z36" s="62" t="s">
        <v>443</v>
      </c>
      <c r="AA36" s="62" t="s">
        <v>443</v>
      </c>
      <c r="AB36" s="62" t="s">
        <v>443</v>
      </c>
      <c r="AC36" s="62">
        <v>1.7367322010549035E-6</v>
      </c>
      <c r="AD36" s="62">
        <v>8.2494779550107916E-7</v>
      </c>
      <c r="AE36" s="158"/>
      <c r="AF36" s="161">
        <v>0.93349355806701051</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2.6261400000000001E-2</v>
      </c>
      <c r="F39" s="62">
        <v>1.347984E-2</v>
      </c>
      <c r="G39" s="62">
        <v>0.12751200000000001</v>
      </c>
      <c r="H39" s="62" t="s">
        <v>443</v>
      </c>
      <c r="I39" s="62">
        <v>1.63944E-2</v>
      </c>
      <c r="J39" s="62">
        <v>1.7760600000000001E-2</v>
      </c>
      <c r="K39" s="62">
        <v>1.8823200000000002E-2</v>
      </c>
      <c r="L39" s="62">
        <v>1.0492416E-3</v>
      </c>
      <c r="M39" s="62">
        <v>0.14132580000000003</v>
      </c>
      <c r="N39" s="62">
        <v>2.03412E-2</v>
      </c>
      <c r="O39" s="62">
        <v>2.7324000000000001E-4</v>
      </c>
      <c r="P39" s="62">
        <v>1.1992200000000002E-3</v>
      </c>
      <c r="Q39" s="62">
        <v>6.0720000000000001E-4</v>
      </c>
      <c r="R39" s="62">
        <v>2.0493E-3</v>
      </c>
      <c r="S39" s="62">
        <v>2.6565E-3</v>
      </c>
      <c r="T39" s="62">
        <v>1.9734000000000002E-3</v>
      </c>
      <c r="U39" s="62">
        <v>2.7324000000000001E-4</v>
      </c>
      <c r="V39" s="62">
        <v>3.0360000000000005E-2</v>
      </c>
      <c r="W39" s="62">
        <v>3.08154E-2</v>
      </c>
      <c r="X39" s="62">
        <v>6.9069000000000005E-3</v>
      </c>
      <c r="Y39" s="62">
        <v>8.9410200000000009E-3</v>
      </c>
      <c r="Z39" s="62">
        <v>3.5976600000000004E-3</v>
      </c>
      <c r="AA39" s="62">
        <v>2.8083000000000001E-3</v>
      </c>
      <c r="AB39" s="62">
        <v>2.225388E-2</v>
      </c>
      <c r="AC39" s="62">
        <v>9.4116000000000005E-5</v>
      </c>
      <c r="AD39" s="157">
        <v>2.5806000000000003E-2</v>
      </c>
      <c r="AE39" s="158"/>
      <c r="AF39" s="163" t="s">
        <v>443</v>
      </c>
      <c r="AG39" s="164">
        <v>151.80000000000001</v>
      </c>
      <c r="AH39" s="164" t="s">
        <v>443</v>
      </c>
      <c r="AI39" s="164" t="s">
        <v>443</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0.57374246636375825</v>
      </c>
      <c r="F41" s="62">
        <v>5.7457515348959332</v>
      </c>
      <c r="G41" s="62">
        <v>0.44567674170219596</v>
      </c>
      <c r="H41" s="62">
        <v>7.5776960000000004E-2</v>
      </c>
      <c r="I41" s="62">
        <v>7.073653453427065</v>
      </c>
      <c r="J41" s="62">
        <v>7.2645412673542733</v>
      </c>
      <c r="K41" s="62">
        <v>7.651904922393439</v>
      </c>
      <c r="L41" s="62">
        <v>0.70277381835091435</v>
      </c>
      <c r="M41" s="62">
        <v>39.390217987312163</v>
      </c>
      <c r="N41" s="62">
        <v>0.2998764076439086</v>
      </c>
      <c r="O41" s="62">
        <v>0.12372687035068475</v>
      </c>
      <c r="P41" s="62">
        <v>7.0536095546285598E-3</v>
      </c>
      <c r="Q41" s="62">
        <v>2.7577434809188937E-3</v>
      </c>
      <c r="R41" s="62">
        <v>0.2217544862374945</v>
      </c>
      <c r="S41" s="62">
        <v>6.4327992514508742E-2</v>
      </c>
      <c r="T41" s="62">
        <v>2.3361325223093921E-2</v>
      </c>
      <c r="U41" s="62">
        <v>5.3242733878681274E-3</v>
      </c>
      <c r="V41" s="62">
        <v>4.9237128378664856</v>
      </c>
      <c r="W41" s="62">
        <v>7.7526514410684495</v>
      </c>
      <c r="X41" s="62">
        <v>1.2226820174481838</v>
      </c>
      <c r="Y41" s="62">
        <v>1.1470338740412345</v>
      </c>
      <c r="Z41" s="62">
        <v>0.43466916413891954</v>
      </c>
      <c r="AA41" s="62">
        <v>0.70357723691373164</v>
      </c>
      <c r="AB41" s="62">
        <v>3.5079622925420697</v>
      </c>
      <c r="AC41" s="62">
        <v>4.7542946150239122E-2</v>
      </c>
      <c r="AD41" s="157">
        <v>5.0566465168790799E-2</v>
      </c>
      <c r="AE41" s="158"/>
      <c r="AF41" s="159">
        <v>1096.9628165934118</v>
      </c>
      <c r="AG41" s="62">
        <v>294.10669393406351</v>
      </c>
      <c r="AH41" s="62" t="s">
        <v>443</v>
      </c>
      <c r="AI41" s="62">
        <v>9472.1200000000008</v>
      </c>
      <c r="AJ41" s="62" t="s">
        <v>443</v>
      </c>
      <c r="AK41" s="62" t="s">
        <v>443</v>
      </c>
      <c r="AL41" s="40" t="s">
        <v>49</v>
      </c>
    </row>
    <row r="42" spans="1:38" ht="26.25" customHeight="1" thickBot="1" x14ac:dyDescent="0.25">
      <c r="A42" s="60" t="s">
        <v>70</v>
      </c>
      <c r="B42" s="60" t="s">
        <v>107</v>
      </c>
      <c r="C42" s="61" t="s">
        <v>108</v>
      </c>
      <c r="D42" s="62"/>
      <c r="E42" s="62">
        <v>4.248923275475088E-3</v>
      </c>
      <c r="F42" s="62">
        <v>5.6846861679750629E-2</v>
      </c>
      <c r="G42" s="62">
        <v>7.7200000000000001E-4</v>
      </c>
      <c r="H42" s="62">
        <v>2.9030300751540312E-6</v>
      </c>
      <c r="I42" s="62">
        <v>8.4653238418043182E-4</v>
      </c>
      <c r="J42" s="62">
        <v>8.4653238418043182E-4</v>
      </c>
      <c r="K42" s="62">
        <v>8.4653238418043182E-4</v>
      </c>
      <c r="L42" s="62">
        <v>4.2244611999999998E-5</v>
      </c>
      <c r="M42" s="62">
        <v>0.57729117912905725</v>
      </c>
      <c r="N42" s="62">
        <v>0.23091243749999996</v>
      </c>
      <c r="O42" s="62">
        <v>7.7200000000000006E-6</v>
      </c>
      <c r="P42" s="62" t="s">
        <v>443</v>
      </c>
      <c r="Q42" s="62" t="s">
        <v>443</v>
      </c>
      <c r="R42" s="62">
        <v>3.860000000000001E-5</v>
      </c>
      <c r="S42" s="62">
        <v>1.3124E-3</v>
      </c>
      <c r="T42" s="62">
        <v>5.4040000000000004E-5</v>
      </c>
      <c r="U42" s="62">
        <v>7.7200000000000006E-6</v>
      </c>
      <c r="V42" s="62">
        <v>7.7200000000000001E-4</v>
      </c>
      <c r="W42" s="62" t="s">
        <v>443</v>
      </c>
      <c r="X42" s="62">
        <v>3.0880000000000002E-5</v>
      </c>
      <c r="Y42" s="62">
        <v>3.0880000000000002E-5</v>
      </c>
      <c r="Z42" s="62" t="s">
        <v>443</v>
      </c>
      <c r="AA42" s="62" t="s">
        <v>443</v>
      </c>
      <c r="AB42" s="62">
        <v>6.1760000000000005E-5</v>
      </c>
      <c r="AC42" s="62" t="s">
        <v>443</v>
      </c>
      <c r="AD42" s="157" t="s">
        <v>443</v>
      </c>
      <c r="AE42" s="158"/>
      <c r="AF42" s="159">
        <v>33.93820079999999</v>
      </c>
      <c r="AG42" s="62" t="s">
        <v>443</v>
      </c>
      <c r="AH42" s="62" t="s">
        <v>443</v>
      </c>
      <c r="AI42" s="62" t="s">
        <v>443</v>
      </c>
      <c r="AJ42" s="62" t="s">
        <v>443</v>
      </c>
      <c r="AK42" s="62" t="s">
        <v>443</v>
      </c>
      <c r="AL42" s="40" t="s">
        <v>49</v>
      </c>
    </row>
    <row r="43" spans="1:38" ht="26.25" customHeight="1" thickBot="1" x14ac:dyDescent="0.25">
      <c r="A43" s="60" t="s">
        <v>103</v>
      </c>
      <c r="B43" s="60" t="s">
        <v>109</v>
      </c>
      <c r="C43" s="61" t="s">
        <v>110</v>
      </c>
      <c r="D43" s="62"/>
      <c r="E43" s="62">
        <v>0.30715287397865393</v>
      </c>
      <c r="F43" s="62">
        <v>2.2676821544779346E-2</v>
      </c>
      <c r="G43" s="62">
        <v>0.12278351436902771</v>
      </c>
      <c r="H43" s="62" t="s">
        <v>443</v>
      </c>
      <c r="I43" s="62">
        <v>2.1351798273295981E-2</v>
      </c>
      <c r="J43" s="62">
        <v>2.4608297061475257E-2</v>
      </c>
      <c r="K43" s="62">
        <v>2.4843290372763078E-2</v>
      </c>
      <c r="L43" s="62">
        <v>1.0158703933179187E-2</v>
      </c>
      <c r="M43" s="62">
        <v>0.12283941085636595</v>
      </c>
      <c r="N43" s="62">
        <v>1.2376748803000956E-2</v>
      </c>
      <c r="O43" s="62">
        <v>2.0814507801447196E-4</v>
      </c>
      <c r="P43" s="62">
        <v>3.6368555471846624E-4</v>
      </c>
      <c r="Q43" s="62">
        <v>6.2667598063267222E-4</v>
      </c>
      <c r="R43" s="62">
        <v>1.0301083155419152E-2</v>
      </c>
      <c r="S43" s="62">
        <v>3.5418478090287718E-3</v>
      </c>
      <c r="T43" s="62">
        <v>0.12353493826658542</v>
      </c>
      <c r="U43" s="62">
        <v>1.5890566916765161E-4</v>
      </c>
      <c r="V43" s="62">
        <v>2.444028179307876E-2</v>
      </c>
      <c r="W43" s="62">
        <v>1.2723535088965225E-2</v>
      </c>
      <c r="X43" s="62">
        <v>1.5293276209070092E-3</v>
      </c>
      <c r="Y43" s="62">
        <v>1.9920726847758459E-3</v>
      </c>
      <c r="Z43" s="62">
        <v>7.9729435097526831E-4</v>
      </c>
      <c r="AA43" s="62">
        <v>6.2253093352607192E-4</v>
      </c>
      <c r="AB43" s="62">
        <v>4.9412255901841945E-3</v>
      </c>
      <c r="AC43" s="62">
        <v>2.3746709221150224E-4</v>
      </c>
      <c r="AD43" s="157">
        <v>5.7071084394529166E-3</v>
      </c>
      <c r="AE43" s="158"/>
      <c r="AF43" s="159">
        <v>984.78817693640724</v>
      </c>
      <c r="AG43" s="62">
        <v>33.570473041117147</v>
      </c>
      <c r="AH43" s="62" t="s">
        <v>443</v>
      </c>
      <c r="AI43" s="62" t="s">
        <v>443</v>
      </c>
      <c r="AJ43" s="62" t="s">
        <v>444</v>
      </c>
      <c r="AK43" s="62" t="s">
        <v>443</v>
      </c>
      <c r="AL43" s="40" t="s">
        <v>49</v>
      </c>
    </row>
    <row r="44" spans="1:38" ht="26.25" customHeight="1" thickBot="1" x14ac:dyDescent="0.25">
      <c r="A44" s="60" t="s">
        <v>70</v>
      </c>
      <c r="B44" s="60" t="s">
        <v>111</v>
      </c>
      <c r="C44" s="61" t="s">
        <v>112</v>
      </c>
      <c r="D44" s="62"/>
      <c r="E44" s="62">
        <v>0.34783767470850946</v>
      </c>
      <c r="F44" s="62">
        <v>4.8190854337433739E-2</v>
      </c>
      <c r="G44" s="62">
        <v>8.305101164396568E-2</v>
      </c>
      <c r="H44" s="62">
        <v>6.2463750604354199E-5</v>
      </c>
      <c r="I44" s="62">
        <v>2.8318276960399853E-2</v>
      </c>
      <c r="J44" s="62">
        <v>2.8318276960399853E-2</v>
      </c>
      <c r="K44" s="62">
        <v>2.8318276960399853E-2</v>
      </c>
      <c r="L44" s="62">
        <v>1.5529370483585726E-2</v>
      </c>
      <c r="M44" s="62">
        <v>0.13558740663871782</v>
      </c>
      <c r="N44" s="62" t="s">
        <v>443</v>
      </c>
      <c r="O44" s="62">
        <v>8.305101164396566E-5</v>
      </c>
      <c r="P44" s="62" t="s">
        <v>444</v>
      </c>
      <c r="Q44" s="62" t="s">
        <v>444</v>
      </c>
      <c r="R44" s="62">
        <v>4.1525505821982843E-4</v>
      </c>
      <c r="S44" s="62">
        <v>1.4118671979474164E-2</v>
      </c>
      <c r="T44" s="62">
        <v>5.8135708150775975E-4</v>
      </c>
      <c r="U44" s="62">
        <v>8.305101164396566E-5</v>
      </c>
      <c r="V44" s="62">
        <v>8.3051011643965663E-3</v>
      </c>
      <c r="W44" s="62" t="s">
        <v>444</v>
      </c>
      <c r="X44" s="62">
        <v>2.4915303493189706E-4</v>
      </c>
      <c r="Y44" s="62">
        <v>4.1525505821982838E-4</v>
      </c>
      <c r="Z44" s="62" t="s">
        <v>444</v>
      </c>
      <c r="AA44" s="62" t="s">
        <v>444</v>
      </c>
      <c r="AB44" s="62">
        <v>6.6440809315172549E-4</v>
      </c>
      <c r="AC44" s="62" t="s">
        <v>444</v>
      </c>
      <c r="AD44" s="157" t="s">
        <v>444</v>
      </c>
      <c r="AE44" s="158"/>
      <c r="AF44" s="159">
        <v>354.67233506197454</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1.4498474000000001</v>
      </c>
      <c r="G48" s="62" t="s">
        <v>443</v>
      </c>
      <c r="H48" s="62" t="s">
        <v>443</v>
      </c>
      <c r="I48" s="62">
        <v>4.3495421999999999E-2</v>
      </c>
      <c r="J48" s="62">
        <v>0.28272024300000004</v>
      </c>
      <c r="K48" s="62">
        <v>0.59443743400000004</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7.2492369999999999</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2.8664879999999997E-2</v>
      </c>
      <c r="F52" s="62">
        <v>2.3887400000000003E-2</v>
      </c>
      <c r="G52" s="62">
        <v>7.4050939999999996E-2</v>
      </c>
      <c r="H52" s="62">
        <v>1.3138070000000003E-4</v>
      </c>
      <c r="I52" s="62">
        <v>5.1357910000000004E-4</v>
      </c>
      <c r="J52" s="62">
        <v>1.1824263E-3</v>
      </c>
      <c r="K52" s="62">
        <v>1.910992E-3</v>
      </c>
      <c r="L52" s="62" t="s">
        <v>443</v>
      </c>
      <c r="M52" s="62">
        <v>1.074933E-2</v>
      </c>
      <c r="N52" s="62">
        <v>6.0912870000000014E-4</v>
      </c>
      <c r="O52" s="62">
        <v>6.0912870000000014E-4</v>
      </c>
      <c r="P52" s="62">
        <v>6.0912870000000014E-4</v>
      </c>
      <c r="Q52" s="62">
        <v>6.0912870000000014E-4</v>
      </c>
      <c r="R52" s="62">
        <v>6.0912870000000014E-4</v>
      </c>
      <c r="S52" s="62">
        <v>6.0912870000000014E-4</v>
      </c>
      <c r="T52" s="62">
        <v>6.0912870000000014E-4</v>
      </c>
      <c r="U52" s="62">
        <v>6.0912870000000014E-4</v>
      </c>
      <c r="V52" s="62">
        <v>6.0912870000000014E-4</v>
      </c>
      <c r="W52" s="62">
        <v>6.8079090000000011E-4</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119437</v>
      </c>
      <c r="AL52" s="40" t="s">
        <v>132</v>
      </c>
    </row>
    <row r="53" spans="1:38" ht="26.25" customHeight="1" thickBot="1" x14ac:dyDescent="0.25">
      <c r="A53" s="60" t="s">
        <v>119</v>
      </c>
      <c r="B53" s="64" t="s">
        <v>133</v>
      </c>
      <c r="C53" s="66" t="s">
        <v>134</v>
      </c>
      <c r="D53" s="63"/>
      <c r="E53" s="62" t="s">
        <v>443</v>
      </c>
      <c r="F53" s="62">
        <v>9.9350999999999995E-2</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2.2078E-2</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2.3028555782953868E-3</v>
      </c>
      <c r="F55" s="62">
        <v>1.1514277891476936E-4</v>
      </c>
      <c r="G55" s="62">
        <v>3.4542833674430806E-4</v>
      </c>
      <c r="H55" s="62" t="s">
        <v>443</v>
      </c>
      <c r="I55" s="62" t="s">
        <v>443</v>
      </c>
      <c r="J55" s="62" t="s">
        <v>443</v>
      </c>
      <c r="K55" s="62" t="s">
        <v>443</v>
      </c>
      <c r="L55" s="62" t="s">
        <v>443</v>
      </c>
      <c r="M55" s="62">
        <v>5.5268533879089283E-4</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23.02855578295387</v>
      </c>
      <c r="AL55" s="40" t="s">
        <v>140</v>
      </c>
    </row>
    <row r="56" spans="1:38" ht="26.25" customHeight="1" thickBot="1" x14ac:dyDescent="0.25">
      <c r="A56" s="64" t="s">
        <v>119</v>
      </c>
      <c r="B56" s="64" t="s">
        <v>141</v>
      </c>
      <c r="C56" s="66" t="s">
        <v>401</v>
      </c>
      <c r="D56" s="63"/>
      <c r="E56" s="62" t="s">
        <v>443</v>
      </c>
      <c r="F56" s="62" t="s">
        <v>443</v>
      </c>
      <c r="G56" s="62" t="s">
        <v>443</v>
      </c>
      <c r="H56" s="62" t="s">
        <v>444</v>
      </c>
      <c r="I56" s="62" t="s">
        <v>443</v>
      </c>
      <c r="J56" s="62" t="s">
        <v>443</v>
      </c>
      <c r="K56" s="62" t="s">
        <v>443</v>
      </c>
      <c r="L56" s="62" t="s">
        <v>443</v>
      </c>
      <c r="M56" s="62" t="s">
        <v>443</v>
      </c>
      <c r="N56" s="62" t="s">
        <v>443</v>
      </c>
      <c r="O56" s="62" t="s">
        <v>443</v>
      </c>
      <c r="P56" s="62" t="s">
        <v>444</v>
      </c>
      <c r="Q56" s="62" t="s">
        <v>444</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t="s">
        <v>444</v>
      </c>
      <c r="AL56" s="40" t="s">
        <v>412</v>
      </c>
    </row>
    <row r="57" spans="1:38" ht="26.25" customHeight="1" thickBot="1" x14ac:dyDescent="0.25">
      <c r="A57" s="60" t="s">
        <v>53</v>
      </c>
      <c r="B57" s="60" t="s">
        <v>143</v>
      </c>
      <c r="C57" s="61" t="s">
        <v>144</v>
      </c>
      <c r="D57" s="62"/>
      <c r="E57" s="62" t="s">
        <v>443</v>
      </c>
      <c r="F57" s="62" t="s">
        <v>443</v>
      </c>
      <c r="G57" s="62" t="s">
        <v>443</v>
      </c>
      <c r="H57" s="62" t="s">
        <v>443</v>
      </c>
      <c r="I57" s="62">
        <v>4.7465729999999998E-2</v>
      </c>
      <c r="J57" s="62">
        <v>8.5438314000000001E-2</v>
      </c>
      <c r="K57" s="62">
        <v>9.4931459999999995E-2</v>
      </c>
      <c r="L57" s="62">
        <v>1.4239718999999999E-3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365.12099999999998</v>
      </c>
      <c r="AL57" s="40" t="s">
        <v>145</v>
      </c>
    </row>
    <row r="58" spans="1:38" ht="26.25" customHeight="1" thickBot="1" x14ac:dyDescent="0.25">
      <c r="A58" s="60" t="s">
        <v>53</v>
      </c>
      <c r="B58" s="60" t="s">
        <v>146</v>
      </c>
      <c r="C58" s="61" t="s">
        <v>147</v>
      </c>
      <c r="D58" s="62"/>
      <c r="E58" s="62" t="s">
        <v>443</v>
      </c>
      <c r="F58" s="62" t="s">
        <v>443</v>
      </c>
      <c r="G58" s="62" t="s">
        <v>443</v>
      </c>
      <c r="H58" s="62" t="s">
        <v>443</v>
      </c>
      <c r="I58" s="62">
        <v>8.7766000000000007E-3</v>
      </c>
      <c r="J58" s="62">
        <v>4.3882999999999998E-2</v>
      </c>
      <c r="K58" s="62">
        <v>0.112842</v>
      </c>
      <c r="L58" s="62">
        <v>4.0372360000000004E-5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12.538</v>
      </c>
      <c r="AL58" s="40" t="s">
        <v>148</v>
      </c>
    </row>
    <row r="59" spans="1:38" ht="26.25" customHeight="1" thickBot="1" x14ac:dyDescent="0.25">
      <c r="A59" s="60" t="s">
        <v>53</v>
      </c>
      <c r="B59" s="68" t="s">
        <v>149</v>
      </c>
      <c r="C59" s="61" t="s">
        <v>402</v>
      </c>
      <c r="D59" s="62"/>
      <c r="E59" s="62" t="s">
        <v>443</v>
      </c>
      <c r="F59" s="62">
        <v>1.5215000000000001E-3</v>
      </c>
      <c r="G59" s="62" t="s">
        <v>443</v>
      </c>
      <c r="H59" s="62">
        <v>4.2601999999999996E-3</v>
      </c>
      <c r="I59" s="62">
        <v>1.5823600000000001E-3</v>
      </c>
      <c r="J59" s="62">
        <v>1.7953699999999999E-3</v>
      </c>
      <c r="K59" s="62">
        <v>2.0388099999999998E-3</v>
      </c>
      <c r="L59" s="62">
        <v>3.1647200000000004E-5</v>
      </c>
      <c r="M59" s="62" t="s">
        <v>443</v>
      </c>
      <c r="N59" s="62" t="s">
        <v>443</v>
      </c>
      <c r="O59" s="62" t="s">
        <v>443</v>
      </c>
      <c r="P59" s="62" t="s">
        <v>443</v>
      </c>
      <c r="Q59" s="62" t="s">
        <v>443</v>
      </c>
      <c r="R59" s="62" t="s">
        <v>443</v>
      </c>
      <c r="S59" s="62" t="s">
        <v>443</v>
      </c>
      <c r="T59" s="62" t="s">
        <v>443</v>
      </c>
      <c r="U59" s="62" t="s">
        <v>443</v>
      </c>
      <c r="V59" s="62" t="s">
        <v>443</v>
      </c>
      <c r="W59" s="62" t="s">
        <v>443</v>
      </c>
      <c r="X59" s="62" t="s">
        <v>443</v>
      </c>
      <c r="Y59" s="62" t="s">
        <v>443</v>
      </c>
      <c r="Z59" s="62" t="s">
        <v>443</v>
      </c>
      <c r="AA59" s="62" t="s">
        <v>443</v>
      </c>
      <c r="AB59" s="62" t="s">
        <v>443</v>
      </c>
      <c r="AC59" s="62" t="s">
        <v>443</v>
      </c>
      <c r="AD59" s="157" t="s">
        <v>443</v>
      </c>
      <c r="AE59" s="158"/>
      <c r="AF59" s="159" t="s">
        <v>443</v>
      </c>
      <c r="AG59" s="62" t="s">
        <v>443</v>
      </c>
      <c r="AH59" s="62" t="s">
        <v>443</v>
      </c>
      <c r="AI59" s="62" t="s">
        <v>443</v>
      </c>
      <c r="AJ59" s="62" t="s">
        <v>443</v>
      </c>
      <c r="AK59" s="62">
        <v>3.0430000000000001</v>
      </c>
      <c r="AL59" s="40" t="s">
        <v>420</v>
      </c>
    </row>
    <row r="60" spans="1:38" ht="26.25" customHeight="1" thickBot="1" x14ac:dyDescent="0.25">
      <c r="A60" s="60" t="s">
        <v>53</v>
      </c>
      <c r="B60" s="68" t="s">
        <v>150</v>
      </c>
      <c r="C60" s="61" t="s">
        <v>151</v>
      </c>
      <c r="D60" s="103"/>
      <c r="E60" s="62" t="s">
        <v>443</v>
      </c>
      <c r="F60" s="62" t="s">
        <v>443</v>
      </c>
      <c r="G60" s="62" t="s">
        <v>443</v>
      </c>
      <c r="H60" s="62" t="s">
        <v>443</v>
      </c>
      <c r="I60" s="62">
        <v>2.6075669999999999E-2</v>
      </c>
      <c r="J60" s="62">
        <v>0.26075670000000001</v>
      </c>
      <c r="K60" s="62">
        <v>0.53194366800000004</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5215.134</v>
      </c>
      <c r="AL60" s="40" t="s">
        <v>421</v>
      </c>
    </row>
    <row r="61" spans="1:38" ht="26.25" customHeight="1" thickBot="1" x14ac:dyDescent="0.25">
      <c r="A61" s="60" t="s">
        <v>53</v>
      </c>
      <c r="B61" s="68" t="s">
        <v>152</v>
      </c>
      <c r="C61" s="61" t="s">
        <v>153</v>
      </c>
      <c r="D61" s="62"/>
      <c r="E61" s="62" t="s">
        <v>443</v>
      </c>
      <c r="F61" s="62" t="s">
        <v>443</v>
      </c>
      <c r="G61" s="62" t="s">
        <v>443</v>
      </c>
      <c r="H61" s="62" t="s">
        <v>443</v>
      </c>
      <c r="I61" s="62">
        <v>2.545482E-2</v>
      </c>
      <c r="J61" s="62">
        <v>0.2545482</v>
      </c>
      <c r="K61" s="62">
        <v>0.84849399999999997</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848494</v>
      </c>
      <c r="AL61" s="40" t="s">
        <v>422</v>
      </c>
    </row>
    <row r="62" spans="1:38" ht="26.25" customHeight="1" thickBot="1" x14ac:dyDescent="0.25">
      <c r="A62" s="60" t="s">
        <v>53</v>
      </c>
      <c r="B62" s="68" t="s">
        <v>154</v>
      </c>
      <c r="C62" s="61" t="s">
        <v>155</v>
      </c>
      <c r="D62" s="62"/>
      <c r="E62" s="62" t="s">
        <v>443</v>
      </c>
      <c r="F62" s="62" t="s">
        <v>443</v>
      </c>
      <c r="G62" s="62" t="s">
        <v>443</v>
      </c>
      <c r="H62" s="62" t="s">
        <v>443</v>
      </c>
      <c r="I62" s="62">
        <v>3.4702580125255038E-5</v>
      </c>
      <c r="J62" s="62">
        <v>3.4702580125255041E-4</v>
      </c>
      <c r="K62" s="62">
        <v>6.9405160250510082E-4</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57.83763354209173</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t="s">
        <v>443</v>
      </c>
      <c r="G70" s="62">
        <v>1.404523</v>
      </c>
      <c r="H70" s="62" t="s">
        <v>443</v>
      </c>
      <c r="I70" s="179" t="s">
        <v>443</v>
      </c>
      <c r="J70" s="179" t="s">
        <v>443</v>
      </c>
      <c r="K70" s="179" t="s">
        <v>443</v>
      </c>
      <c r="L70" s="62" t="s">
        <v>443</v>
      </c>
      <c r="M70" s="62" t="s">
        <v>443</v>
      </c>
      <c r="N70" s="62" t="s">
        <v>443</v>
      </c>
      <c r="O70" s="62" t="s">
        <v>443</v>
      </c>
      <c r="P70" s="62">
        <v>1.13664E-5</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1.2511049999999999E-2</v>
      </c>
      <c r="G72" s="62" t="s">
        <v>444</v>
      </c>
      <c r="H72" s="62" t="s">
        <v>444</v>
      </c>
      <c r="I72" s="62">
        <v>1.167698E-2</v>
      </c>
      <c r="J72" s="62">
        <v>1.501326E-2</v>
      </c>
      <c r="K72" s="62">
        <v>2.5022099999999999E-2</v>
      </c>
      <c r="L72" s="62">
        <v>4.2037128000000001E-5</v>
      </c>
      <c r="M72" s="62" t="s">
        <v>444</v>
      </c>
      <c r="N72" s="62">
        <v>0.38367219999999996</v>
      </c>
      <c r="O72" s="62">
        <v>1.66814E-3</v>
      </c>
      <c r="P72" s="62">
        <v>8.3407000000000012E-3</v>
      </c>
      <c r="Q72" s="62">
        <v>3.3362800000000005E-2</v>
      </c>
      <c r="R72" s="62">
        <v>0.37533149999999998</v>
      </c>
      <c r="S72" s="62">
        <v>5.8384900000000009E-3</v>
      </c>
      <c r="T72" s="62">
        <v>1.1676980000000002E-2</v>
      </c>
      <c r="U72" s="62">
        <v>1.66814E-3</v>
      </c>
      <c r="V72" s="62">
        <v>0.33362799999999998</v>
      </c>
      <c r="W72" s="62">
        <v>0.25022100000000003</v>
      </c>
      <c r="X72" s="62" t="s">
        <v>444</v>
      </c>
      <c r="Y72" s="62" t="s">
        <v>444</v>
      </c>
      <c r="Z72" s="62" t="s">
        <v>444</v>
      </c>
      <c r="AA72" s="62" t="s">
        <v>444</v>
      </c>
      <c r="AB72" s="62">
        <v>4.0035359999999999E-2</v>
      </c>
      <c r="AC72" s="62">
        <v>2.5022100000000002E-6</v>
      </c>
      <c r="AD72" s="157">
        <v>0.20851749999999999</v>
      </c>
      <c r="AE72" s="158"/>
      <c r="AF72" s="159" t="s">
        <v>443</v>
      </c>
      <c r="AG72" s="62" t="s">
        <v>443</v>
      </c>
      <c r="AH72" s="62" t="s">
        <v>443</v>
      </c>
      <c r="AI72" s="62" t="s">
        <v>443</v>
      </c>
      <c r="AJ72" s="62" t="s">
        <v>443</v>
      </c>
      <c r="AK72" s="62">
        <v>83.406999999999996</v>
      </c>
      <c r="AL72" s="40" t="s">
        <v>181</v>
      </c>
    </row>
    <row r="73" spans="1:38" ht="26.25" customHeight="1" thickBot="1" x14ac:dyDescent="0.25">
      <c r="A73" s="60" t="s">
        <v>53</v>
      </c>
      <c r="B73" s="60" t="s">
        <v>182</v>
      </c>
      <c r="C73" s="61" t="s">
        <v>183</v>
      </c>
      <c r="D73" s="62"/>
      <c r="E73" s="62" t="s">
        <v>443</v>
      </c>
      <c r="F73" s="62" t="s">
        <v>443</v>
      </c>
      <c r="G73" s="62" t="s">
        <v>443</v>
      </c>
      <c r="H73" s="62" t="s">
        <v>443</v>
      </c>
      <c r="I73" s="62">
        <v>12.568607999999999</v>
      </c>
      <c r="J73" s="62">
        <v>17.805527999999999</v>
      </c>
      <c r="K73" s="62">
        <v>20.947679999999998</v>
      </c>
      <c r="L73" s="62">
        <v>1.2568608000000001</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72.734999999999999</v>
      </c>
      <c r="AL73" s="40" t="s">
        <v>184</v>
      </c>
    </row>
    <row r="74" spans="1:38" ht="26.25" customHeight="1" thickBot="1" x14ac:dyDescent="0.25">
      <c r="A74" s="60" t="s">
        <v>53</v>
      </c>
      <c r="B74" s="60" t="s">
        <v>185</v>
      </c>
      <c r="C74" s="61" t="s">
        <v>186</v>
      </c>
      <c r="D74" s="62"/>
      <c r="E74" s="62" t="s">
        <v>443</v>
      </c>
      <c r="F74" s="62" t="s">
        <v>443</v>
      </c>
      <c r="G74" s="62" t="s">
        <v>443</v>
      </c>
      <c r="H74" s="62" t="s">
        <v>443</v>
      </c>
      <c r="I74" s="62">
        <v>2.0399500000000004E-3</v>
      </c>
      <c r="J74" s="62">
        <v>5.1925999999999995E-3</v>
      </c>
      <c r="K74" s="62">
        <v>7.4180000000000001E-3</v>
      </c>
      <c r="L74" s="62">
        <v>4.6918850000000012E-5</v>
      </c>
      <c r="M74" s="62" t="s">
        <v>443</v>
      </c>
      <c r="N74" s="62" t="s">
        <v>443</v>
      </c>
      <c r="O74" s="62" t="s">
        <v>443</v>
      </c>
      <c r="P74" s="62" t="s">
        <v>443</v>
      </c>
      <c r="Q74" s="62" t="s">
        <v>443</v>
      </c>
      <c r="R74" s="62" t="s">
        <v>443</v>
      </c>
      <c r="S74" s="62" t="s">
        <v>443</v>
      </c>
      <c r="T74" s="62" t="s">
        <v>443</v>
      </c>
      <c r="U74" s="62" t="s">
        <v>443</v>
      </c>
      <c r="V74" s="62" t="s">
        <v>443</v>
      </c>
      <c r="W74" s="62">
        <v>0.12981500000000001</v>
      </c>
      <c r="X74" s="62" t="s">
        <v>443</v>
      </c>
      <c r="Y74" s="62" t="s">
        <v>443</v>
      </c>
      <c r="Z74" s="62" t="s">
        <v>443</v>
      </c>
      <c r="AA74" s="62" t="s">
        <v>443</v>
      </c>
      <c r="AB74" s="62" t="s">
        <v>443</v>
      </c>
      <c r="AC74" s="62">
        <v>18.545000000000002</v>
      </c>
      <c r="AD74" s="157" t="s">
        <v>443</v>
      </c>
      <c r="AE74" s="158"/>
      <c r="AF74" s="159" t="s">
        <v>443</v>
      </c>
      <c r="AG74" s="62" t="s">
        <v>443</v>
      </c>
      <c r="AH74" s="62" t="s">
        <v>443</v>
      </c>
      <c r="AI74" s="62" t="s">
        <v>443</v>
      </c>
      <c r="AJ74" s="62" t="s">
        <v>443</v>
      </c>
      <c r="AK74" s="62">
        <v>3.7090000000000001</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0.203313575</v>
      </c>
      <c r="J76" s="62">
        <v>0.27618514999999999</v>
      </c>
      <c r="K76" s="62">
        <v>0.34629591999999998</v>
      </c>
      <c r="L76" s="62" t="s">
        <v>443</v>
      </c>
      <c r="M76" s="62" t="s">
        <v>443</v>
      </c>
      <c r="N76" s="62">
        <v>134.04304999999999</v>
      </c>
      <c r="O76" s="62">
        <v>0.35655559999999997</v>
      </c>
      <c r="P76" s="62">
        <v>2.4007000000000001E-2</v>
      </c>
      <c r="Q76" s="62">
        <v>1.0613512599999999</v>
      </c>
      <c r="R76" s="62" t="s">
        <v>443</v>
      </c>
      <c r="S76" s="62" t="s">
        <v>443</v>
      </c>
      <c r="T76" s="62" t="s">
        <v>443</v>
      </c>
      <c r="U76" s="62" t="s">
        <v>443</v>
      </c>
      <c r="V76" s="62" t="s">
        <v>443</v>
      </c>
      <c r="W76" s="62">
        <v>0.29995499999999997</v>
      </c>
      <c r="X76" s="62" t="s">
        <v>443</v>
      </c>
      <c r="Y76" s="62" t="s">
        <v>443</v>
      </c>
      <c r="Z76" s="62" t="s">
        <v>443</v>
      </c>
      <c r="AA76" s="62" t="s">
        <v>443</v>
      </c>
      <c r="AB76" s="62" t="s">
        <v>443</v>
      </c>
      <c r="AC76" s="62" t="s">
        <v>443</v>
      </c>
      <c r="AD76" s="157">
        <v>117.5813</v>
      </c>
      <c r="AE76" s="158"/>
      <c r="AF76" s="159" t="s">
        <v>443</v>
      </c>
      <c r="AG76" s="62" t="s">
        <v>443</v>
      </c>
      <c r="AH76" s="62" t="s">
        <v>443</v>
      </c>
      <c r="AI76" s="62" t="s">
        <v>443</v>
      </c>
      <c r="AJ76" s="62" t="s">
        <v>443</v>
      </c>
      <c r="AK76" s="62">
        <v>46.497</v>
      </c>
      <c r="AL76" s="40" t="s">
        <v>193</v>
      </c>
    </row>
    <row r="77" spans="1:38" ht="26.25" customHeight="1" thickBot="1" x14ac:dyDescent="0.25">
      <c r="A77" s="60" t="s">
        <v>53</v>
      </c>
      <c r="B77" s="60" t="s">
        <v>194</v>
      </c>
      <c r="C77" s="61" t="s">
        <v>195</v>
      </c>
      <c r="D77" s="62"/>
      <c r="E77" s="62" t="s">
        <v>443</v>
      </c>
      <c r="F77" s="62" t="s">
        <v>443</v>
      </c>
      <c r="G77" s="62" t="s">
        <v>443</v>
      </c>
      <c r="H77" s="62" t="s">
        <v>443</v>
      </c>
      <c r="I77" s="62">
        <v>2.0114390000000003E-2</v>
      </c>
      <c r="J77" s="62">
        <v>2.6529179999999999E-2</v>
      </c>
      <c r="K77" s="62">
        <v>3.2943970000000003E-2</v>
      </c>
      <c r="L77" s="62" t="s">
        <v>443</v>
      </c>
      <c r="M77" s="62" t="s">
        <v>443</v>
      </c>
      <c r="N77" s="62">
        <v>5.2892600000000005</v>
      </c>
      <c r="O77" s="62">
        <v>1.6434199999999999</v>
      </c>
      <c r="P77" s="62">
        <v>0.43521715599999999</v>
      </c>
      <c r="Q77" s="62">
        <v>0.20370340000000003</v>
      </c>
      <c r="R77" s="62" t="s">
        <v>443</v>
      </c>
      <c r="S77" s="62" t="s">
        <v>443</v>
      </c>
      <c r="T77" s="62" t="s">
        <v>443</v>
      </c>
      <c r="U77" s="62" t="s">
        <v>443</v>
      </c>
      <c r="V77" s="62">
        <v>12.139060000000001</v>
      </c>
      <c r="W77" s="62">
        <v>3.88761</v>
      </c>
      <c r="X77" s="62" t="s">
        <v>443</v>
      </c>
      <c r="Y77" s="62" t="s">
        <v>443</v>
      </c>
      <c r="Z77" s="62" t="s">
        <v>443</v>
      </c>
      <c r="AA77" s="62" t="s">
        <v>443</v>
      </c>
      <c r="AB77" s="62" t="s">
        <v>443</v>
      </c>
      <c r="AC77" s="62" t="s">
        <v>443</v>
      </c>
      <c r="AD77" s="157">
        <v>78.408830600000002</v>
      </c>
      <c r="AE77" s="158"/>
      <c r="AF77" s="159" t="s">
        <v>443</v>
      </c>
      <c r="AG77" s="62" t="s">
        <v>443</v>
      </c>
      <c r="AH77" s="62" t="s">
        <v>443</v>
      </c>
      <c r="AI77" s="62" t="s">
        <v>443</v>
      </c>
      <c r="AJ77" s="62" t="s">
        <v>443</v>
      </c>
      <c r="AK77" s="62">
        <v>91.534000000000006</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6" t="s">
        <v>443</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443</v>
      </c>
      <c r="F80" s="62" t="s">
        <v>443</v>
      </c>
      <c r="G80" s="62">
        <v>2.10368E-4</v>
      </c>
      <c r="H80" s="62" t="s">
        <v>443</v>
      </c>
      <c r="I80" s="62" t="s">
        <v>443</v>
      </c>
      <c r="J80" s="62" t="s">
        <v>443</v>
      </c>
      <c r="K80" s="62">
        <v>2.10368E-4</v>
      </c>
      <c r="L80" s="62" t="s">
        <v>443</v>
      </c>
      <c r="M80" s="62" t="s">
        <v>443</v>
      </c>
      <c r="N80" s="62" t="s">
        <v>443</v>
      </c>
      <c r="O80" s="62" t="s">
        <v>443</v>
      </c>
      <c r="P80" s="62" t="s">
        <v>443</v>
      </c>
      <c r="Q80" s="62" t="s">
        <v>443</v>
      </c>
      <c r="R80" s="62" t="s">
        <v>443</v>
      </c>
      <c r="S80" s="62" t="s">
        <v>443</v>
      </c>
      <c r="T80" s="62" t="s">
        <v>443</v>
      </c>
      <c r="U80" s="62" t="s">
        <v>443</v>
      </c>
      <c r="V80" s="62" t="s">
        <v>443</v>
      </c>
      <c r="W80" s="62" t="s">
        <v>443</v>
      </c>
      <c r="X80" s="62" t="s">
        <v>443</v>
      </c>
      <c r="Y80" s="62" t="s">
        <v>443</v>
      </c>
      <c r="Z80" s="62" t="s">
        <v>443</v>
      </c>
      <c r="AA80" s="62" t="s">
        <v>443</v>
      </c>
      <c r="AB80" s="62" t="s">
        <v>443</v>
      </c>
      <c r="AC80" s="62" t="s">
        <v>443</v>
      </c>
      <c r="AD80" s="157" t="s">
        <v>443</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2.3697599999999999</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1.4050239999999999E-3</v>
      </c>
      <c r="G83" s="62" t="s">
        <v>443</v>
      </c>
      <c r="H83" s="62" t="s">
        <v>443</v>
      </c>
      <c r="I83" s="62">
        <v>3.51256E-2</v>
      </c>
      <c r="J83" s="62">
        <v>0.26344200000000001</v>
      </c>
      <c r="K83" s="62">
        <v>1.2293959999999999</v>
      </c>
      <c r="L83" s="62">
        <v>2.0021592E-3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87.813999999999993</v>
      </c>
      <c r="AL83" s="40" t="s">
        <v>412</v>
      </c>
    </row>
    <row r="84" spans="1:38" ht="26.25" customHeight="1" thickBot="1" x14ac:dyDescent="0.25">
      <c r="A84" s="60" t="s">
        <v>53</v>
      </c>
      <c r="B84" s="71" t="s">
        <v>213</v>
      </c>
      <c r="C84" s="72" t="s">
        <v>214</v>
      </c>
      <c r="D84" s="62"/>
      <c r="E84" s="62" t="s">
        <v>444</v>
      </c>
      <c r="F84" s="62">
        <v>1.1534900000000001E-3</v>
      </c>
      <c r="G84" s="62" t="s">
        <v>443</v>
      </c>
      <c r="H84" s="62" t="s">
        <v>443</v>
      </c>
      <c r="I84" s="62">
        <v>7.0983999999999999E-4</v>
      </c>
      <c r="J84" s="62">
        <v>3.5492000000000002E-3</v>
      </c>
      <c r="K84" s="62">
        <v>1.4196800000000001E-2</v>
      </c>
      <c r="L84" s="62">
        <v>9.2279199999999986E-8</v>
      </c>
      <c r="M84" s="62">
        <v>8.4293499999999995E-5</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8.8729999999999993</v>
      </c>
      <c r="AL84" s="40" t="s">
        <v>412</v>
      </c>
    </row>
    <row r="85" spans="1:38" ht="26.25" customHeight="1" thickBot="1" x14ac:dyDescent="0.25">
      <c r="A85" s="60" t="s">
        <v>208</v>
      </c>
      <c r="B85" s="66" t="s">
        <v>215</v>
      </c>
      <c r="C85" s="72" t="s">
        <v>403</v>
      </c>
      <c r="D85" s="62"/>
      <c r="E85" s="62" t="s">
        <v>443</v>
      </c>
      <c r="F85" s="62">
        <v>8.3868599825659444</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1.5280346603415198E-5</v>
      </c>
      <c r="AL85" s="40" t="s">
        <v>216</v>
      </c>
    </row>
    <row r="86" spans="1:38" ht="26.25" customHeight="1" thickBot="1" x14ac:dyDescent="0.25">
      <c r="A86" s="60" t="s">
        <v>208</v>
      </c>
      <c r="B86" s="66" t="s">
        <v>217</v>
      </c>
      <c r="C86" s="70" t="s">
        <v>218</v>
      </c>
      <c r="D86" s="62"/>
      <c r="E86" s="62" t="s">
        <v>443</v>
      </c>
      <c r="F86" s="62">
        <v>4.8965338434592227E-2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1.5280346603415198E-5</v>
      </c>
      <c r="AL86" s="40" t="s">
        <v>219</v>
      </c>
    </row>
    <row r="87" spans="1:38" ht="26.25" customHeight="1" thickBot="1" x14ac:dyDescent="0.25">
      <c r="A87" s="60" t="s">
        <v>208</v>
      </c>
      <c r="B87" s="66" t="s">
        <v>220</v>
      </c>
      <c r="C87" s="70" t="s">
        <v>221</v>
      </c>
      <c r="D87" s="62"/>
      <c r="E87" s="62" t="s">
        <v>443</v>
      </c>
      <c r="F87" s="62">
        <v>2.8604990026907872E-2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71.512475067269676</v>
      </c>
      <c r="AL87" s="40" t="s">
        <v>219</v>
      </c>
    </row>
    <row r="88" spans="1:38" ht="26.25" customHeight="1" thickBot="1" x14ac:dyDescent="0.25">
      <c r="A88" s="60" t="s">
        <v>208</v>
      </c>
      <c r="B88" s="66" t="s">
        <v>222</v>
      </c>
      <c r="C88" s="70" t="s">
        <v>223</v>
      </c>
      <c r="D88" s="62"/>
      <c r="E88" s="62" t="s">
        <v>443</v>
      </c>
      <c r="F88" s="62">
        <v>4.9529000000000004E-2</v>
      </c>
      <c r="G88" s="62" t="s">
        <v>443</v>
      </c>
      <c r="H88" s="62">
        <v>6.8812600000000002E-3</v>
      </c>
      <c r="I88" s="62" t="s">
        <v>443</v>
      </c>
      <c r="J88" s="62" t="s">
        <v>443</v>
      </c>
      <c r="K88" s="62">
        <v>0.15</v>
      </c>
      <c r="L88" s="62" t="s">
        <v>443</v>
      </c>
      <c r="M88" s="62" t="s">
        <v>443</v>
      </c>
      <c r="N88" s="62" t="s">
        <v>443</v>
      </c>
      <c r="O88" s="62">
        <v>1.2500000000000001E-6</v>
      </c>
      <c r="P88" s="62" t="s">
        <v>443</v>
      </c>
      <c r="Q88" s="62">
        <v>6.2500000000000003E-6</v>
      </c>
      <c r="R88" s="62">
        <v>7.4999999999999993E-5</v>
      </c>
      <c r="S88" s="62" t="s">
        <v>443</v>
      </c>
      <c r="T88" s="62">
        <v>6.2500000000000001E-4</v>
      </c>
      <c r="U88" s="62">
        <v>6.2500000000000003E-6</v>
      </c>
      <c r="V88" s="62" t="s">
        <v>443</v>
      </c>
      <c r="W88" s="62" t="s">
        <v>443</v>
      </c>
      <c r="X88" s="62" t="s">
        <v>443</v>
      </c>
      <c r="Y88" s="62" t="s">
        <v>443</v>
      </c>
      <c r="Z88" s="62" t="s">
        <v>443</v>
      </c>
      <c r="AA88" s="62" t="s">
        <v>443</v>
      </c>
      <c r="AB88" s="62">
        <v>3.1874999999999994E-2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0.03</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1.2965355299999998E-2</v>
      </c>
      <c r="G90" s="62" t="s">
        <v>444</v>
      </c>
      <c r="H90" s="62" t="s">
        <v>444</v>
      </c>
      <c r="I90" s="62">
        <v>1.8593999999999998E-5</v>
      </c>
      <c r="J90" s="62">
        <v>2.7891000000000001E-5</v>
      </c>
      <c r="K90" s="62">
        <v>3.4088999999999998E-5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6.5198585999999998E-5</v>
      </c>
      <c r="Y90" s="62">
        <v>6.5198585999999998E-5</v>
      </c>
      <c r="Z90" s="62">
        <v>6.5198585999999998E-5</v>
      </c>
      <c r="AA90" s="62">
        <v>3.24762768E-4</v>
      </c>
      <c r="AB90" s="62">
        <v>5.2035852600000002E-4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2.98029E-2</v>
      </c>
      <c r="F91" s="62">
        <v>0.14549568000000002</v>
      </c>
      <c r="G91" s="62" t="s">
        <v>444</v>
      </c>
      <c r="H91" s="62">
        <v>6.7030800000000001E-2</v>
      </c>
      <c r="I91" s="62">
        <v>0.58179570000000003</v>
      </c>
      <c r="J91" s="62">
        <v>0.71637960000000001</v>
      </c>
      <c r="K91" s="62">
        <v>0.74417715000000006</v>
      </c>
      <c r="L91" s="62">
        <v>1.9624679999999998E-3</v>
      </c>
      <c r="M91" s="62">
        <v>0.91003095000000012</v>
      </c>
      <c r="N91" s="62">
        <v>2.1991208076000004</v>
      </c>
      <c r="O91" s="62">
        <v>4.2386207999999996E-3</v>
      </c>
      <c r="P91" s="62">
        <v>1.6150020000000001E-4</v>
      </c>
      <c r="Q91" s="62">
        <v>3.7332343200000002E-3</v>
      </c>
      <c r="R91" s="62">
        <v>4.3763653199999995E-2</v>
      </c>
      <c r="S91" s="62">
        <v>1.3326408000000001</v>
      </c>
      <c r="T91" s="62" t="s">
        <v>444</v>
      </c>
      <c r="U91" s="62" t="s">
        <v>444</v>
      </c>
      <c r="V91" s="62" t="s">
        <v>444</v>
      </c>
      <c r="W91" s="62">
        <v>1.6152E-6</v>
      </c>
      <c r="X91" s="62">
        <v>1.792872E-3</v>
      </c>
      <c r="Y91" s="62">
        <v>7.2683999999999986E-4</v>
      </c>
      <c r="Z91" s="62">
        <v>7.2683999999999986E-4</v>
      </c>
      <c r="AA91" s="62">
        <v>7.2683999999999986E-4</v>
      </c>
      <c r="AB91" s="62">
        <v>3.9733919999999992E-3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1.2602393349999998</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2.9543015319999998E-2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29.543015319999999</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1.9748000000000002E-2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197.48</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6.8800213872282912E-2</v>
      </c>
      <c r="F99" s="62">
        <v>1.4530893104477998</v>
      </c>
      <c r="G99" s="62" t="s">
        <v>443</v>
      </c>
      <c r="H99" s="62">
        <v>1.2648451116100117</v>
      </c>
      <c r="I99" s="62">
        <v>3.3461157892639586E-2</v>
      </c>
      <c r="J99" s="62">
        <v>5.1415925542348632E-2</v>
      </c>
      <c r="K99" s="62">
        <v>0.11262536071181128</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122.41887033892529</v>
      </c>
      <c r="AL99" s="40" t="s">
        <v>245</v>
      </c>
    </row>
    <row r="100" spans="1:38" ht="26.25" customHeight="1" thickBot="1" x14ac:dyDescent="0.25">
      <c r="A100" s="60" t="s">
        <v>243</v>
      </c>
      <c r="B100" s="60" t="s">
        <v>246</v>
      </c>
      <c r="C100" s="61" t="s">
        <v>408</v>
      </c>
      <c r="D100" s="74"/>
      <c r="E100" s="67">
        <v>6.7540656125312237E-2</v>
      </c>
      <c r="F100" s="62">
        <v>1.092763957436603</v>
      </c>
      <c r="G100" s="62" t="s">
        <v>443</v>
      </c>
      <c r="H100" s="62">
        <v>1.0738315227212274</v>
      </c>
      <c r="I100" s="62">
        <v>1.4565161669496722E-2</v>
      </c>
      <c r="J100" s="62">
        <v>2.1847742504245087E-2</v>
      </c>
      <c r="K100" s="62">
        <v>4.7741363250017037E-2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161.83512966107469</v>
      </c>
      <c r="AL100" s="40" t="s">
        <v>245</v>
      </c>
    </row>
    <row r="101" spans="1:38" ht="26.25" customHeight="1" thickBot="1" x14ac:dyDescent="0.25">
      <c r="A101" s="60" t="s">
        <v>243</v>
      </c>
      <c r="B101" s="60" t="s">
        <v>247</v>
      </c>
      <c r="C101" s="61" t="s">
        <v>248</v>
      </c>
      <c r="D101" s="74"/>
      <c r="E101" s="67">
        <v>3.5519789275833318E-2</v>
      </c>
      <c r="F101" s="62">
        <v>0.39206394500000002</v>
      </c>
      <c r="G101" s="62" t="s">
        <v>443</v>
      </c>
      <c r="H101" s="62">
        <v>1.4379930037783328</v>
      </c>
      <c r="I101" s="62">
        <v>2.3199049999999999E-2</v>
      </c>
      <c r="J101" s="62">
        <v>6.9597149999999997E-2</v>
      </c>
      <c r="K101" s="62">
        <v>0.16239335000000002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2319.9050000000002</v>
      </c>
      <c r="AL101" s="40" t="s">
        <v>245</v>
      </c>
    </row>
    <row r="102" spans="1:38" ht="26.25" customHeight="1" thickBot="1" x14ac:dyDescent="0.25">
      <c r="A102" s="60" t="s">
        <v>243</v>
      </c>
      <c r="B102" s="60" t="s">
        <v>249</v>
      </c>
      <c r="C102" s="61" t="s">
        <v>386</v>
      </c>
      <c r="D102" s="74"/>
      <c r="E102" s="67">
        <v>6.1444316570038581E-4</v>
      </c>
      <c r="F102" s="62">
        <v>0.13265353600000002</v>
      </c>
      <c r="G102" s="62" t="s">
        <v>443</v>
      </c>
      <c r="H102" s="62">
        <v>1.1282407567428305</v>
      </c>
      <c r="I102" s="62">
        <v>1.1759420000000001E-3</v>
      </c>
      <c r="J102" s="62">
        <v>2.5450550000000002E-2</v>
      </c>
      <c r="K102" s="62">
        <v>0.17031802000000001</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175.06299999999999</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5.320609051602242E-3</v>
      </c>
      <c r="F104" s="62">
        <v>0.11691603152941175</v>
      </c>
      <c r="G104" s="62" t="s">
        <v>443</v>
      </c>
      <c r="H104" s="62">
        <v>0.17074089772838094</v>
      </c>
      <c r="I104" s="62">
        <v>2.1571223529411763E-3</v>
      </c>
      <c r="J104" s="62">
        <v>6.4713670588235281E-3</v>
      </c>
      <c r="K104" s="62">
        <v>1.5099856470588235E-2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215.71223529411762</v>
      </c>
      <c r="AL104" s="40" t="s">
        <v>245</v>
      </c>
    </row>
    <row r="105" spans="1:38" ht="26.25" customHeight="1" thickBot="1" x14ac:dyDescent="0.25">
      <c r="A105" s="60" t="s">
        <v>243</v>
      </c>
      <c r="B105" s="60" t="s">
        <v>254</v>
      </c>
      <c r="C105" s="61" t="s">
        <v>255</v>
      </c>
      <c r="D105" s="74"/>
      <c r="E105" s="67">
        <v>1.9097047206388888E-2</v>
      </c>
      <c r="F105" s="67">
        <v>0.48034447299999999</v>
      </c>
      <c r="G105" s="67" t="s">
        <v>443</v>
      </c>
      <c r="H105" s="67">
        <v>0.51788953433263873</v>
      </c>
      <c r="I105" s="67">
        <v>4.3213100000000001E-3</v>
      </c>
      <c r="J105" s="67">
        <v>6.7906299999999998E-3</v>
      </c>
      <c r="K105" s="67">
        <v>1.481592E-2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61.732999999999997</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5.6221975177046885E-2</v>
      </c>
      <c r="F107" s="62">
        <v>0.77512484251327529</v>
      </c>
      <c r="G107" s="62" t="s">
        <v>443</v>
      </c>
      <c r="H107" s="62">
        <v>0.68566365378963712</v>
      </c>
      <c r="I107" s="62">
        <v>1.4093178954786822E-2</v>
      </c>
      <c r="J107" s="62">
        <v>0.18790905273049097</v>
      </c>
      <c r="K107" s="62">
        <v>0.89256800046983209</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4697.7263182622746</v>
      </c>
      <c r="AL107" s="40" t="s">
        <v>245</v>
      </c>
    </row>
    <row r="108" spans="1:38" ht="26.25" customHeight="1" thickBot="1" x14ac:dyDescent="0.25">
      <c r="A108" s="60" t="s">
        <v>243</v>
      </c>
      <c r="B108" s="60" t="s">
        <v>259</v>
      </c>
      <c r="C108" s="61" t="s">
        <v>380</v>
      </c>
      <c r="D108" s="74"/>
      <c r="E108" s="67">
        <v>6.4315685539220713E-4</v>
      </c>
      <c r="F108" s="62">
        <v>9.351361459874823E-3</v>
      </c>
      <c r="G108" s="62" t="s">
        <v>443</v>
      </c>
      <c r="H108" s="62">
        <v>1.3448951414764395E-2</v>
      </c>
      <c r="I108" s="62">
        <v>1.7317336036805228E-4</v>
      </c>
      <c r="J108" s="62">
        <v>1.7317336036805227E-3</v>
      </c>
      <c r="K108" s="62">
        <v>3.4634672073610455E-3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86.586680184026136</v>
      </c>
      <c r="AL108" s="40" t="s">
        <v>245</v>
      </c>
    </row>
    <row r="109" spans="1:38" ht="26.25" customHeight="1" thickBot="1" x14ac:dyDescent="0.25">
      <c r="A109" s="60" t="s">
        <v>243</v>
      </c>
      <c r="B109" s="60" t="s">
        <v>260</v>
      </c>
      <c r="C109" s="61" t="s">
        <v>381</v>
      </c>
      <c r="D109" s="74"/>
      <c r="E109" s="67">
        <v>8.896087921114788E-4</v>
      </c>
      <c r="F109" s="62">
        <v>1.5842847288965161E-2</v>
      </c>
      <c r="G109" s="62" t="s">
        <v>443</v>
      </c>
      <c r="H109" s="62">
        <v>2.5593360634591771E-2</v>
      </c>
      <c r="I109" s="62">
        <v>6.4796921427260387E-4</v>
      </c>
      <c r="J109" s="62">
        <v>3.563830678499321E-3</v>
      </c>
      <c r="K109" s="62">
        <v>3.563830678499321E-3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32.398460713630186</v>
      </c>
      <c r="AL109" s="40" t="s">
        <v>245</v>
      </c>
    </row>
    <row r="110" spans="1:38" ht="26.25" customHeight="1" thickBot="1" x14ac:dyDescent="0.25">
      <c r="A110" s="60" t="s">
        <v>243</v>
      </c>
      <c r="B110" s="60" t="s">
        <v>261</v>
      </c>
      <c r="C110" s="61" t="s">
        <v>382</v>
      </c>
      <c r="D110" s="74"/>
      <c r="E110" s="67">
        <v>6.6759334338745483E-4</v>
      </c>
      <c r="F110" s="62">
        <v>3.0885993470794085E-2</v>
      </c>
      <c r="G110" s="62" t="s">
        <v>443</v>
      </c>
      <c r="H110" s="62">
        <v>1.8397304675248884E-2</v>
      </c>
      <c r="I110" s="62">
        <v>1.3932444243574481E-3</v>
      </c>
      <c r="J110" s="62">
        <v>1.0142751793170302E-2</v>
      </c>
      <c r="K110" s="62">
        <v>1.0142751793170302E-2</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63.161540840069698</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0.33133600000000002</v>
      </c>
      <c r="F112" s="62" t="s">
        <v>443</v>
      </c>
      <c r="G112" s="62" t="s">
        <v>443</v>
      </c>
      <c r="H112" s="62">
        <v>0.78577776000000021</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62">
        <v>8283400</v>
      </c>
      <c r="AL112" s="40" t="s">
        <v>418</v>
      </c>
    </row>
    <row r="113" spans="1:38" ht="26.25" customHeight="1" thickBot="1" x14ac:dyDescent="0.25">
      <c r="A113" s="60" t="s">
        <v>263</v>
      </c>
      <c r="B113" s="75" t="s">
        <v>266</v>
      </c>
      <c r="C113" s="76" t="s">
        <v>267</v>
      </c>
      <c r="D113" s="62"/>
      <c r="E113" s="62">
        <v>0.933425241636062</v>
      </c>
      <c r="F113" s="62">
        <v>0.87765588951546825</v>
      </c>
      <c r="G113" s="62" t="s">
        <v>443</v>
      </c>
      <c r="H113" s="62">
        <v>3.114719908421268</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v>23335.63104090155</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v>0.73348698317808503</v>
      </c>
      <c r="F116" s="62">
        <v>5.1050330384986575E-2</v>
      </c>
      <c r="G116" s="62" t="s">
        <v>443</v>
      </c>
      <c r="H116" s="62">
        <v>1.7270339895180453</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v>18337.17457945213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7.7340000000000006E-2</v>
      </c>
      <c r="J119" s="167">
        <v>2.01084</v>
      </c>
      <c r="K119" s="167">
        <v>2.01084</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1289000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0.19412364378982708</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1289000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6.6826116562288151E-2</v>
      </c>
      <c r="G125" s="62" t="s">
        <v>443</v>
      </c>
      <c r="H125" s="62" t="s">
        <v>443</v>
      </c>
      <c r="I125" s="62">
        <v>7.0045767128621195E-6</v>
      </c>
      <c r="J125" s="62">
        <v>4.6484918185357692E-5</v>
      </c>
      <c r="K125" s="62">
        <v>9.8276333880459418E-5</v>
      </c>
      <c r="L125" s="62" t="s">
        <v>443</v>
      </c>
      <c r="M125" s="62" t="s">
        <v>443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212.25990038976116</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157" t="s">
        <v>442</v>
      </c>
      <c r="AE128" s="158"/>
      <c r="AF128" s="159" t="s">
        <v>442</v>
      </c>
      <c r="AG128" s="159" t="s">
        <v>442</v>
      </c>
      <c r="AH128" s="159" t="s">
        <v>442</v>
      </c>
      <c r="AI128" s="159" t="s">
        <v>442</v>
      </c>
      <c r="AJ128" s="159" t="s">
        <v>442</v>
      </c>
      <c r="AK128" s="159"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159" t="s">
        <v>442</v>
      </c>
      <c r="AH129" s="159" t="s">
        <v>442</v>
      </c>
      <c r="AI129" s="159" t="s">
        <v>442</v>
      </c>
      <c r="AJ129" s="159" t="s">
        <v>442</v>
      </c>
      <c r="AK129" s="159"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159" t="s">
        <v>442</v>
      </c>
      <c r="AH130" s="159" t="s">
        <v>442</v>
      </c>
      <c r="AI130" s="159" t="s">
        <v>442</v>
      </c>
      <c r="AJ130" s="159" t="s">
        <v>442</v>
      </c>
      <c r="AK130" s="159" t="s">
        <v>442</v>
      </c>
      <c r="AL130" s="40" t="s">
        <v>300</v>
      </c>
    </row>
    <row r="131" spans="1:38" ht="26.25" customHeight="1" thickBot="1" x14ac:dyDescent="0.25">
      <c r="A131" s="60" t="s">
        <v>288</v>
      </c>
      <c r="B131" s="64" t="s">
        <v>303</v>
      </c>
      <c r="C131" s="72" t="s">
        <v>304</v>
      </c>
      <c r="D131" s="62"/>
      <c r="E131" s="62" t="s">
        <v>442</v>
      </c>
      <c r="F131" s="62" t="s">
        <v>442</v>
      </c>
      <c r="G131" s="62" t="s">
        <v>442</v>
      </c>
      <c r="H131" s="62" t="s">
        <v>442</v>
      </c>
      <c r="I131" s="62" t="s">
        <v>442</v>
      </c>
      <c r="J131" s="62" t="s">
        <v>442</v>
      </c>
      <c r="K131" s="62" t="s">
        <v>442</v>
      </c>
      <c r="L131" s="62" t="s">
        <v>442</v>
      </c>
      <c r="M131" s="62" t="s">
        <v>442</v>
      </c>
      <c r="N131" s="62" t="s">
        <v>442</v>
      </c>
      <c r="O131" s="62" t="s">
        <v>442</v>
      </c>
      <c r="P131" s="62" t="s">
        <v>442</v>
      </c>
      <c r="Q131" s="62" t="s">
        <v>442</v>
      </c>
      <c r="R131" s="62" t="s">
        <v>442</v>
      </c>
      <c r="S131" s="62" t="s">
        <v>442</v>
      </c>
      <c r="T131" s="62" t="s">
        <v>442</v>
      </c>
      <c r="U131" s="62" t="s">
        <v>442</v>
      </c>
      <c r="V131" s="62" t="s">
        <v>442</v>
      </c>
      <c r="W131" s="62" t="s">
        <v>442</v>
      </c>
      <c r="X131" s="62" t="s">
        <v>442</v>
      </c>
      <c r="Y131" s="62" t="s">
        <v>442</v>
      </c>
      <c r="Z131" s="62" t="s">
        <v>442</v>
      </c>
      <c r="AA131" s="62" t="s">
        <v>442</v>
      </c>
      <c r="AB131" s="62" t="s">
        <v>442</v>
      </c>
      <c r="AC131" s="62" t="s">
        <v>442</v>
      </c>
      <c r="AD131" s="157" t="s">
        <v>442</v>
      </c>
      <c r="AE131" s="158"/>
      <c r="AF131" s="159" t="s">
        <v>442</v>
      </c>
      <c r="AG131" s="159" t="s">
        <v>442</v>
      </c>
      <c r="AH131" s="159" t="s">
        <v>442</v>
      </c>
      <c r="AI131" s="159" t="s">
        <v>442</v>
      </c>
      <c r="AJ131" s="159" t="s">
        <v>442</v>
      </c>
      <c r="AK131" s="62" t="s">
        <v>442</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159" t="s">
        <v>442</v>
      </c>
      <c r="AG132" s="159" t="s">
        <v>442</v>
      </c>
      <c r="AH132" s="159" t="s">
        <v>442</v>
      </c>
      <c r="AI132" s="159" t="s">
        <v>442</v>
      </c>
      <c r="AJ132" s="159"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5.2151999999999997E-2</v>
      </c>
      <c r="F135" s="62">
        <v>2.0171999999999999E-2</v>
      </c>
      <c r="G135" s="62">
        <v>1.804E-3</v>
      </c>
      <c r="H135" s="62" t="s">
        <v>444</v>
      </c>
      <c r="I135" s="62">
        <v>6.8715999999999999E-2</v>
      </c>
      <c r="J135" s="62">
        <v>7.3964000000000002E-2</v>
      </c>
      <c r="K135" s="62">
        <v>7.6095999999999997E-2</v>
      </c>
      <c r="L135" s="62">
        <v>2.8860719999999999E-2</v>
      </c>
      <c r="M135" s="62">
        <v>0.91561199999999998</v>
      </c>
      <c r="N135" s="62">
        <v>8.0359999999999997E-3</v>
      </c>
      <c r="O135" s="62">
        <v>1.64E-3</v>
      </c>
      <c r="P135" s="62" t="s">
        <v>444</v>
      </c>
      <c r="Q135" s="62">
        <v>6.7239999999999999E-3</v>
      </c>
      <c r="R135" s="62">
        <v>1.64E-4</v>
      </c>
      <c r="S135" s="62">
        <v>3.2799999999999999E-3</v>
      </c>
      <c r="T135" s="62" t="s">
        <v>444</v>
      </c>
      <c r="U135" s="62">
        <v>1.1479999999999999E-3</v>
      </c>
      <c r="V135" s="62">
        <v>0.28749200000000003</v>
      </c>
      <c r="W135" s="62">
        <v>0.16400000000000001</v>
      </c>
      <c r="X135" s="62">
        <v>3.8212000000000003E-2</v>
      </c>
      <c r="Y135" s="62">
        <v>7.5931999999999999E-2</v>
      </c>
      <c r="Z135" s="62">
        <v>9.3151999999999999E-2</v>
      </c>
      <c r="AA135" s="62" t="s">
        <v>444</v>
      </c>
      <c r="AB135" s="62">
        <v>0.20729599999999998</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2.15622E-4</v>
      </c>
      <c r="G136" s="62" t="s">
        <v>443</v>
      </c>
      <c r="H136" s="62">
        <v>0.48551104638856651</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14374.8</v>
      </c>
      <c r="AL136" s="40" t="s">
        <v>416</v>
      </c>
    </row>
    <row r="137" spans="1:38" ht="26.25" customHeight="1" thickBot="1" x14ac:dyDescent="0.25">
      <c r="A137" s="60" t="s">
        <v>288</v>
      </c>
      <c r="B137" s="60" t="s">
        <v>315</v>
      </c>
      <c r="C137" s="61" t="s">
        <v>316</v>
      </c>
      <c r="D137" s="62"/>
      <c r="E137" s="62" t="s">
        <v>443</v>
      </c>
      <c r="F137" s="62">
        <v>6.9733499999999999E-4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46489</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31.548358168342151</v>
      </c>
      <c r="F141" s="16">
        <f t="shared" ref="F141:AD141" si="0">SUM(F14:F140)</f>
        <v>35.629790594381184</v>
      </c>
      <c r="G141" s="16">
        <f t="shared" si="0"/>
        <v>93.020991331878747</v>
      </c>
      <c r="H141" s="16">
        <f t="shared" si="0"/>
        <v>12.650526148846907</v>
      </c>
      <c r="I141" s="16">
        <f t="shared" si="0"/>
        <v>24.075384428845123</v>
      </c>
      <c r="J141" s="16">
        <f t="shared" si="0"/>
        <v>35.609601435488642</v>
      </c>
      <c r="K141" s="16">
        <f t="shared" si="0"/>
        <v>44.871031852953038</v>
      </c>
      <c r="L141" s="16">
        <f t="shared" si="0"/>
        <v>2.4746779137928661</v>
      </c>
      <c r="M141" s="16">
        <f t="shared" si="0"/>
        <v>122.29115270290386</v>
      </c>
      <c r="N141" s="16">
        <f t="shared" si="0"/>
        <v>235.02183102657958</v>
      </c>
      <c r="O141" s="16">
        <f t="shared" si="0"/>
        <v>2.2369746645752744</v>
      </c>
      <c r="P141" s="16">
        <f t="shared" si="0"/>
        <v>0.67580825233682806</v>
      </c>
      <c r="Q141" s="16">
        <f t="shared" si="0"/>
        <v>2.0615337822388358</v>
      </c>
      <c r="R141" s="16">
        <f>SUM(R14:R140)</f>
        <v>1.3659582587732815</v>
      </c>
      <c r="S141" s="16">
        <f t="shared" si="0"/>
        <v>5.7661212664193817</v>
      </c>
      <c r="T141" s="16">
        <f t="shared" si="0"/>
        <v>1.6193645718631242</v>
      </c>
      <c r="U141" s="16">
        <f t="shared" si="0"/>
        <v>2.276179646674751</v>
      </c>
      <c r="V141" s="16">
        <f t="shared" si="0"/>
        <v>20.692636338456424</v>
      </c>
      <c r="W141" s="16">
        <f t="shared" si="0"/>
        <v>13.973634600652822</v>
      </c>
      <c r="X141" s="16">
        <f t="shared" si="0"/>
        <v>1.4595432593446471</v>
      </c>
      <c r="Y141" s="16">
        <f t="shared" si="0"/>
        <v>1.545930522183808</v>
      </c>
      <c r="Z141" s="16">
        <f t="shared" si="0"/>
        <v>0.63797273812694688</v>
      </c>
      <c r="AA141" s="16">
        <f t="shared" si="0"/>
        <v>0.79124271423860681</v>
      </c>
      <c r="AB141" s="16">
        <f t="shared" si="0"/>
        <v>4.5065052638308094</v>
      </c>
      <c r="AC141" s="16">
        <f t="shared" si="0"/>
        <v>18.596036119652073</v>
      </c>
      <c r="AD141" s="16">
        <f t="shared" si="0"/>
        <v>394.40469839664308</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31.548358168342151</v>
      </c>
      <c r="F152" s="11">
        <f t="shared" ref="F152:AD152" si="1">SUM(F$141, F$151, IF(AND(ISNUMBER(SEARCH($B$4,"AT|BE|CH|GB|IE|LT|LU|NL")),SUM(F$143:F$149)&gt;0),SUM(F$143:F$149)-SUM(F$27:F$33),0))</f>
        <v>35.629790594381184</v>
      </c>
      <c r="G152" s="11">
        <f t="shared" si="1"/>
        <v>93.020991331878747</v>
      </c>
      <c r="H152" s="11">
        <f t="shared" si="1"/>
        <v>12.650526148846907</v>
      </c>
      <c r="I152" s="11">
        <f t="shared" si="1"/>
        <v>24.075384428845123</v>
      </c>
      <c r="J152" s="11">
        <f t="shared" si="1"/>
        <v>35.609601435488642</v>
      </c>
      <c r="K152" s="11">
        <f t="shared" si="1"/>
        <v>44.871031852953038</v>
      </c>
      <c r="L152" s="11">
        <f t="shared" si="1"/>
        <v>2.4746779137928661</v>
      </c>
      <c r="M152" s="11">
        <f t="shared" si="1"/>
        <v>122.29115270290386</v>
      </c>
      <c r="N152" s="11">
        <f t="shared" si="1"/>
        <v>235.02183102657958</v>
      </c>
      <c r="O152" s="11">
        <f t="shared" si="1"/>
        <v>2.2369746645752744</v>
      </c>
      <c r="P152" s="11">
        <f t="shared" si="1"/>
        <v>0.67580825233682806</v>
      </c>
      <c r="Q152" s="11">
        <f t="shared" si="1"/>
        <v>2.0615337822388358</v>
      </c>
      <c r="R152" s="11">
        <f t="shared" si="1"/>
        <v>1.3659582587732815</v>
      </c>
      <c r="S152" s="11">
        <f t="shared" si="1"/>
        <v>5.7661212664193817</v>
      </c>
      <c r="T152" s="11">
        <f t="shared" si="1"/>
        <v>1.6193645718631242</v>
      </c>
      <c r="U152" s="11">
        <f t="shared" si="1"/>
        <v>2.276179646674751</v>
      </c>
      <c r="V152" s="11">
        <f t="shared" si="1"/>
        <v>20.692636338456424</v>
      </c>
      <c r="W152" s="11">
        <f t="shared" si="1"/>
        <v>13.973634600652822</v>
      </c>
      <c r="X152" s="11">
        <f t="shared" si="1"/>
        <v>1.4595432593446471</v>
      </c>
      <c r="Y152" s="11">
        <f t="shared" si="1"/>
        <v>1.545930522183808</v>
      </c>
      <c r="Z152" s="11">
        <f t="shared" si="1"/>
        <v>0.63797273812694688</v>
      </c>
      <c r="AA152" s="11">
        <f t="shared" si="1"/>
        <v>0.79124271423860681</v>
      </c>
      <c r="AB152" s="11">
        <f t="shared" si="1"/>
        <v>4.5065052638308094</v>
      </c>
      <c r="AC152" s="11">
        <f t="shared" si="1"/>
        <v>18.596036119652073</v>
      </c>
      <c r="AD152" s="11">
        <f t="shared" si="1"/>
        <v>394.40469839664308</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31.548358168342151</v>
      </c>
      <c r="F154" s="11">
        <f>SUM(F$141, F$153, -1 * IF(OR($B$6=2005,$B$6&gt;=2020),SUM(F$99:F$122),0), IF(AND(ISNUMBER(SEARCH($B$4,"AT|BE|CH|GB|IE|LT|LU|NL")),SUM(F$143:F$149)&gt;0),SUM(F$143:F$149)-SUM(F$27:F$33),0))</f>
        <v>35.629790594381184</v>
      </c>
      <c r="G154" s="11">
        <f>SUM(G$141, G$153, IF(AND(ISNUMBER(SEARCH($B$4,"AT|BE|CH|GB|IE|LT|LU|NL")),SUM(G$143:G$149)&gt;0),SUM(G$143:G$149)-SUM(G$27:G$33),0))</f>
        <v>93.020991331878747</v>
      </c>
      <c r="H154" s="11">
        <f>SUM(H$141, H$153, IF(AND(ISNUMBER(SEARCH($B$4,"AT|BE|CH|GB|IE|LT|LU|NL")),SUM(H$143:H$149)&gt;0),SUM(H$143:H$149)-SUM(H$27:H$33),0))</f>
        <v>12.650526148846907</v>
      </c>
      <c r="I154" s="11">
        <f t="shared" ref="I154:AD154" si="2">SUM(I$141, I$153, IF(AND(ISNUMBER(SEARCH($B$4,"AT|BE|CH|GB|IE|LT|LU|NL")),SUM(I$143:I$149)&gt;0),SUM(I$143:I$149)-SUM(I$27:I$33),0))</f>
        <v>24.075384428845123</v>
      </c>
      <c r="J154" s="11">
        <f t="shared" si="2"/>
        <v>35.609601435488642</v>
      </c>
      <c r="K154" s="11">
        <f t="shared" si="2"/>
        <v>44.871031852953038</v>
      </c>
      <c r="L154" s="11">
        <f t="shared" si="2"/>
        <v>2.4746779137928661</v>
      </c>
      <c r="M154" s="11">
        <f t="shared" si="2"/>
        <v>122.29115270290386</v>
      </c>
      <c r="N154" s="11">
        <f t="shared" si="2"/>
        <v>235.02183102657958</v>
      </c>
      <c r="O154" s="11">
        <f t="shared" si="2"/>
        <v>2.2369746645752744</v>
      </c>
      <c r="P154" s="11">
        <f t="shared" si="2"/>
        <v>0.67580825233682806</v>
      </c>
      <c r="Q154" s="11">
        <f t="shared" si="2"/>
        <v>2.0615337822388358</v>
      </c>
      <c r="R154" s="11">
        <f t="shared" si="2"/>
        <v>1.3659582587732815</v>
      </c>
      <c r="S154" s="11">
        <f t="shared" si="2"/>
        <v>5.7661212664193817</v>
      </c>
      <c r="T154" s="11">
        <f t="shared" si="2"/>
        <v>1.6193645718631242</v>
      </c>
      <c r="U154" s="11">
        <f t="shared" si="2"/>
        <v>2.276179646674751</v>
      </c>
      <c r="V154" s="11">
        <f t="shared" si="2"/>
        <v>20.692636338456424</v>
      </c>
      <c r="W154" s="11">
        <f t="shared" si="2"/>
        <v>13.973634600652822</v>
      </c>
      <c r="X154" s="11">
        <f t="shared" si="2"/>
        <v>1.4595432593446471</v>
      </c>
      <c r="Y154" s="11">
        <f t="shared" si="2"/>
        <v>1.545930522183808</v>
      </c>
      <c r="Z154" s="11">
        <f t="shared" si="2"/>
        <v>0.63797273812694688</v>
      </c>
      <c r="AA154" s="11">
        <f t="shared" si="2"/>
        <v>0.79124271423860681</v>
      </c>
      <c r="AB154" s="11">
        <f t="shared" si="2"/>
        <v>4.5065052638308094</v>
      </c>
      <c r="AC154" s="11">
        <f t="shared" si="2"/>
        <v>18.596036119652073</v>
      </c>
      <c r="AD154" s="11">
        <f t="shared" si="2"/>
        <v>394.40469839664308</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9.8572214980840914E-2</v>
      </c>
      <c r="F157" s="98">
        <v>0.46821802115899436</v>
      </c>
      <c r="G157" s="98">
        <v>2.4643053745210228E-2</v>
      </c>
      <c r="H157" s="98" t="s">
        <v>443</v>
      </c>
      <c r="I157" s="98" t="s">
        <v>443</v>
      </c>
      <c r="J157" s="98" t="s">
        <v>443</v>
      </c>
      <c r="K157" s="98" t="s">
        <v>443</v>
      </c>
      <c r="L157" s="98" t="s">
        <v>443</v>
      </c>
      <c r="M157" s="98">
        <v>29.571664494252275</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1059.6513110440399</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t="s">
        <v>444</v>
      </c>
      <c r="F163" s="102" t="s">
        <v>444</v>
      </c>
      <c r="G163" s="102" t="s">
        <v>444</v>
      </c>
      <c r="H163" s="102" t="s">
        <v>444</v>
      </c>
      <c r="I163" s="102">
        <v>0.37580004</v>
      </c>
      <c r="J163" s="102">
        <v>0.45931116</v>
      </c>
      <c r="K163" s="102">
        <v>0.70984451999999998</v>
      </c>
      <c r="L163" s="102">
        <v>3.3822003599999997E-2</v>
      </c>
      <c r="M163" s="102" t="s">
        <v>444</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t="s">
        <v>444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6 F141:AD141 E141 AF22:AK22 AF88:AK90 AK14 AG15 AK15 AF16:AJ16 AK17 AK18 AK19 AK20 AK21 AK23 AF37:AK38 AH34 AJ34:AK34 AF35 AH36 AJ36:AK36 AF40 AK39 AF45:AK46 AJ43:AK43 AG44 AJ44:AK44 AF49:AK51 AG47 AJ47:AK47 AF71:AK71 AK64:AK67 AF120:AK120 D152:AD154 AK70 AF78:AJ78 AK75 AF80:AK81 AK79 AF94:AK94 AK92 AF97:AK98 AK96 AF114:AK115 AK111 AF127:AK127 AK122:AK124 AF133:AK135 E159:AK162 E94 AF82:AJ82 E71 AF74:AJ74 AF72:AJ72 E75 AF85:AJ85 AF25:AJ25 AF26:AJ26 E49:E50 AF61:AJ61 AF58:AJ58 AF59:AJ59 AF60:AJ60 AF86:AJ86 E35 AF63:AK63 AF62:AJ62 AF76:AJ76 AF77:AJ77 AF84:AJ84 AF83:AJ83 AF93:AJ93 E98 AF103:AK103 AF102:AJ102 E103 AG42:AH42 AJ41:AK41 AF87:AJ87 E45:E46 AF138:AK140 AF137:AJ137 E138 E111 AF110:AJ110 AJ42:AK42 E22 E37:E38 AH40:AK40 AE157:AJ157 AE158:AJ158 E164:AK164 AE163:AJ163 AF48:AJ48 E54 AF54:AK54 AF52:AJ52 AF53:AJ53 AF57:AJ57 AF55:AJ55 E63 AF56:AJ56 E66:E69 AF73:AJ73 E79 E81 AF91:AJ91 E96 AF95:AJ95 AF101:AJ101 AF99:AJ99 AF100:AJ100 E106 AF106:AK106 AF104:AJ104 AF105:AJ105 AF109:AJ109 AF107:AJ107 AF108:AJ108 AF112:AJ112 E114:E115 AF113:AJ113 E117:E118 AF117:AK118 AF116:AJ116 E120 E122:E124 AF125:AJ125 E127:E130 AF126:AJ126 E132:E134 AF136:AJ136" unlockedFormula="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L170"/>
  <sheetViews>
    <sheetView zoomScale="80" zoomScaleNormal="80" workbookViewId="0">
      <selection activeCell="AK24" sqref="AK24"/>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3" t="s">
        <v>457</v>
      </c>
      <c r="C5" s="27" t="s">
        <v>3</v>
      </c>
      <c r="R5" s="2"/>
      <c r="S5" s="2"/>
      <c r="T5" s="2"/>
      <c r="U5" s="2"/>
      <c r="V5" s="2"/>
    </row>
    <row r="6" spans="1:38" x14ac:dyDescent="0.2">
      <c r="A6" s="26" t="s">
        <v>4</v>
      </c>
      <c r="B6" s="17">
        <v>1996</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34" t="str">
        <f>B4&amp;": "&amp;B5&amp;": "&amp;B6</f>
        <v>MK:  13/02/2026: 1996</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3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3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12.2089726085004</v>
      </c>
      <c r="F14" s="62">
        <v>7.3762286522459988E-2</v>
      </c>
      <c r="G14" s="62">
        <v>81.604297401638988</v>
      </c>
      <c r="H14" s="62" t="s">
        <v>443</v>
      </c>
      <c r="I14" s="62">
        <v>1.8001885587619997</v>
      </c>
      <c r="J14" s="62">
        <v>4.2239736274779993</v>
      </c>
      <c r="K14" s="62">
        <v>6.1881736379439998</v>
      </c>
      <c r="L14" s="62">
        <v>3.0632900245807997E-2</v>
      </c>
      <c r="M14" s="62">
        <v>2.1812184229565998</v>
      </c>
      <c r="N14" s="62">
        <v>0.72903802362235193</v>
      </c>
      <c r="O14" s="62">
        <v>8.9476235870639992E-2</v>
      </c>
      <c r="P14" s="62">
        <v>0.13929799700075218</v>
      </c>
      <c r="Q14" s="62">
        <v>0.69389593310391595</v>
      </c>
      <c r="R14" s="62">
        <v>0.44162283781590994</v>
      </c>
      <c r="S14" s="62">
        <v>6.3875689347501985E-2</v>
      </c>
      <c r="T14" s="62">
        <v>1.2404451687573999</v>
      </c>
      <c r="U14" s="62">
        <v>2.1516618026718524</v>
      </c>
      <c r="V14" s="62">
        <v>0.6874154947703599</v>
      </c>
      <c r="W14" s="62">
        <v>0.48437782543049995</v>
      </c>
      <c r="X14" s="62">
        <v>6.3060646397690998E-5</v>
      </c>
      <c r="Y14" s="62">
        <v>1.7777058479028999E-3</v>
      </c>
      <c r="Z14" s="62">
        <v>1.3963055270069E-3</v>
      </c>
      <c r="AA14" s="62">
        <v>1.2123029472666398E-4</v>
      </c>
      <c r="AB14" s="62">
        <v>3.3583023160341551E-3</v>
      </c>
      <c r="AC14" s="62">
        <v>3.1942276875040001E-4</v>
      </c>
      <c r="AD14" s="157">
        <v>1.5732763236959998E-4</v>
      </c>
      <c r="AE14" s="158"/>
      <c r="AF14" s="172">
        <v>3050.9697241999993</v>
      </c>
      <c r="AG14" s="62">
        <v>47675.040111999995</v>
      </c>
      <c r="AH14" s="62" t="s">
        <v>443</v>
      </c>
      <c r="AI14" s="62" t="s">
        <v>443</v>
      </c>
      <c r="AJ14" s="62" t="s">
        <v>443</v>
      </c>
      <c r="AK14" s="62" t="s">
        <v>443</v>
      </c>
      <c r="AL14" s="40" t="s">
        <v>49</v>
      </c>
    </row>
    <row r="15" spans="1:38" ht="26.25" customHeight="1" thickBot="1" x14ac:dyDescent="0.25">
      <c r="A15" s="60" t="s">
        <v>53</v>
      </c>
      <c r="B15" s="60" t="s">
        <v>54</v>
      </c>
      <c r="C15" s="61" t="s">
        <v>55</v>
      </c>
      <c r="D15" s="62"/>
      <c r="E15" s="62">
        <v>0.19824416402250555</v>
      </c>
      <c r="F15" s="62">
        <v>4.7387447669983516E-3</v>
      </c>
      <c r="G15" s="62">
        <v>0.46659232491741875</v>
      </c>
      <c r="H15" s="62" t="s">
        <v>444</v>
      </c>
      <c r="I15" s="62">
        <v>9.5251420826049666E-3</v>
      </c>
      <c r="J15" s="62">
        <v>1.5294012926743903E-2</v>
      </c>
      <c r="K15" s="62">
        <v>2.0101405296859682E-2</v>
      </c>
      <c r="L15" s="62" t="s">
        <v>444</v>
      </c>
      <c r="M15" s="62">
        <v>1.7621919583912436E-2</v>
      </c>
      <c r="N15" s="62">
        <v>5.9999421764598505E-3</v>
      </c>
      <c r="O15" s="62">
        <v>3.2990780316462971E-3</v>
      </c>
      <c r="P15" s="62">
        <v>6.5285132164461153E-4</v>
      </c>
      <c r="Q15" s="62">
        <v>4.1715002899510266E-3</v>
      </c>
      <c r="R15" s="62">
        <v>2.0783343900591035E-2</v>
      </c>
      <c r="S15" s="62">
        <v>1.466444758912802E-2</v>
      </c>
      <c r="T15" s="62">
        <v>0.75044244465230714</v>
      </c>
      <c r="U15" s="62">
        <v>9.2386890278561232E-3</v>
      </c>
      <c r="V15" s="62">
        <v>6.4053932453320889E-2</v>
      </c>
      <c r="W15" s="62">
        <v>2.4036961850578899E-3</v>
      </c>
      <c r="X15" s="62">
        <v>6.5534624850483253E-7</v>
      </c>
      <c r="Y15" s="62">
        <v>4.6742038715172307E-6</v>
      </c>
      <c r="Z15" s="62">
        <v>6.1812179791711406E-7</v>
      </c>
      <c r="AA15" s="62">
        <v>6.1812179791711406E-7</v>
      </c>
      <c r="AB15" s="62">
        <v>6.5657937158562919E-6</v>
      </c>
      <c r="AC15" s="62" t="s">
        <v>443</v>
      </c>
      <c r="AD15" s="157" t="s">
        <v>443</v>
      </c>
      <c r="AE15" s="158"/>
      <c r="AF15" s="62">
        <v>961.47847402315597</v>
      </c>
      <c r="AG15" s="62" t="s">
        <v>442</v>
      </c>
      <c r="AH15" s="62">
        <v>979.59080493995884</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443</v>
      </c>
      <c r="M16" s="62" t="s">
        <v>442</v>
      </c>
      <c r="N16" s="62" t="s">
        <v>442</v>
      </c>
      <c r="O16" s="62" t="s">
        <v>442</v>
      </c>
      <c r="P16" s="62" t="s">
        <v>442</v>
      </c>
      <c r="Q16" s="62" t="s">
        <v>442</v>
      </c>
      <c r="R16" s="62" t="s">
        <v>442</v>
      </c>
      <c r="S16" s="62" t="s">
        <v>442</v>
      </c>
      <c r="T16" s="62" t="s">
        <v>442</v>
      </c>
      <c r="U16" s="62" t="s">
        <v>442</v>
      </c>
      <c r="V16" s="62" t="s">
        <v>442</v>
      </c>
      <c r="W16" s="62" t="s">
        <v>444</v>
      </c>
      <c r="X16" s="62" t="s">
        <v>442</v>
      </c>
      <c r="Y16" s="62" t="s">
        <v>442</v>
      </c>
      <c r="Z16" s="62" t="s">
        <v>442</v>
      </c>
      <c r="AA16" s="62" t="s">
        <v>442</v>
      </c>
      <c r="AB16" s="62" t="s">
        <v>442</v>
      </c>
      <c r="AC16" s="62" t="s">
        <v>443</v>
      </c>
      <c r="AD16" s="157"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1.7310671999999999E-2</v>
      </c>
      <c r="F17" s="62">
        <v>8.4360000000000001E-4</v>
      </c>
      <c r="G17" s="62">
        <v>1.5859680000000001E-3</v>
      </c>
      <c r="H17" s="62" t="s">
        <v>443</v>
      </c>
      <c r="I17" s="62">
        <v>6.7487999999999999E-4</v>
      </c>
      <c r="J17" s="62">
        <v>6.7487999999999999E-4</v>
      </c>
      <c r="K17" s="62">
        <v>6.7487999999999999E-4</v>
      </c>
      <c r="L17" s="62">
        <v>3.7793280000000004E-4</v>
      </c>
      <c r="M17" s="62">
        <v>2.2271039999999997E-3</v>
      </c>
      <c r="N17" s="62">
        <v>2.6995200000000003E-6</v>
      </c>
      <c r="O17" s="62">
        <v>2.0246400000000001E-7</v>
      </c>
      <c r="P17" s="62">
        <v>4.0492799999999998E-6</v>
      </c>
      <c r="Q17" s="62">
        <v>1.0123199999999999E-6</v>
      </c>
      <c r="R17" s="62">
        <v>6.7488000000000005E-6</v>
      </c>
      <c r="S17" s="62">
        <v>7.42368E-6</v>
      </c>
      <c r="T17" s="62">
        <v>2.6995200000000001E-7</v>
      </c>
      <c r="U17" s="62">
        <v>3.71184E-6</v>
      </c>
      <c r="V17" s="62">
        <v>9.785760000000001E-4</v>
      </c>
      <c r="W17" s="62">
        <v>4.7241599999999998E-5</v>
      </c>
      <c r="X17" s="62">
        <v>6.4113599999999989E-5</v>
      </c>
      <c r="Y17" s="62">
        <v>5.0615999999999996E-4</v>
      </c>
      <c r="Z17" s="62">
        <v>5.7364799999999997E-5</v>
      </c>
      <c r="AA17" s="62">
        <v>5.0615999999999998E-5</v>
      </c>
      <c r="AB17" s="62">
        <v>6.7825439999999991E-4</v>
      </c>
      <c r="AC17" s="62" t="s">
        <v>443</v>
      </c>
      <c r="AD17" s="157" t="s">
        <v>443</v>
      </c>
      <c r="AE17" s="158"/>
      <c r="AF17" s="159">
        <v>33.744</v>
      </c>
      <c r="AG17" s="62" t="s">
        <v>443</v>
      </c>
      <c r="AH17" s="62" t="s">
        <v>443</v>
      </c>
      <c r="AI17" s="62" t="s">
        <v>443</v>
      </c>
      <c r="AJ17" s="62" t="s">
        <v>443</v>
      </c>
      <c r="AK17" s="62" t="s">
        <v>443</v>
      </c>
      <c r="AL17" s="40" t="s">
        <v>49</v>
      </c>
    </row>
    <row r="18" spans="1:38" ht="26.25" customHeight="1" thickBot="1" x14ac:dyDescent="0.25">
      <c r="A18" s="60" t="s">
        <v>53</v>
      </c>
      <c r="B18" s="60" t="s">
        <v>60</v>
      </c>
      <c r="C18" s="61" t="s">
        <v>61</v>
      </c>
      <c r="D18" s="62"/>
      <c r="E18" s="62">
        <v>1.3345694999999999E-2</v>
      </c>
      <c r="F18" s="62">
        <v>6.5037500000000002E-4</v>
      </c>
      <c r="G18" s="62">
        <v>1.2227049999999999E-3</v>
      </c>
      <c r="H18" s="62" t="s">
        <v>443</v>
      </c>
      <c r="I18" s="62">
        <v>5.2029999999999991E-4</v>
      </c>
      <c r="J18" s="62">
        <v>5.2029999999999991E-4</v>
      </c>
      <c r="K18" s="62">
        <v>5.2029999999999991E-4</v>
      </c>
      <c r="L18" s="62">
        <v>2.9136799999999997E-4</v>
      </c>
      <c r="M18" s="62">
        <v>1.7169900000000001E-3</v>
      </c>
      <c r="N18" s="62">
        <v>2.0812000000000001E-6</v>
      </c>
      <c r="O18" s="62">
        <v>1.5609000000000002E-7</v>
      </c>
      <c r="P18" s="62">
        <v>3.1217999999999999E-6</v>
      </c>
      <c r="Q18" s="62">
        <v>7.8044999999999998E-7</v>
      </c>
      <c r="R18" s="62">
        <v>5.203E-6</v>
      </c>
      <c r="S18" s="62">
        <v>5.7232999999999999E-6</v>
      </c>
      <c r="T18" s="62">
        <v>2.0811999999999999E-7</v>
      </c>
      <c r="U18" s="62">
        <v>2.86165E-6</v>
      </c>
      <c r="V18" s="62">
        <v>7.5443500000000002E-4</v>
      </c>
      <c r="W18" s="62">
        <v>3.6421000000000002E-5</v>
      </c>
      <c r="X18" s="62">
        <v>4.9428500000000003E-5</v>
      </c>
      <c r="Y18" s="62">
        <v>3.9022500000000001E-4</v>
      </c>
      <c r="Z18" s="62">
        <v>4.4225499999999999E-5</v>
      </c>
      <c r="AA18" s="62">
        <v>3.9022500000000001E-5</v>
      </c>
      <c r="AB18" s="62">
        <v>5.2290150000000005E-4</v>
      </c>
      <c r="AC18" s="62" t="s">
        <v>443</v>
      </c>
      <c r="AD18" s="157" t="s">
        <v>443</v>
      </c>
      <c r="AE18" s="158"/>
      <c r="AF18" s="159">
        <v>26.015000000000001</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1.7285370744000002E-2</v>
      </c>
      <c r="F19" s="62">
        <v>1.0465311264000001E-3</v>
      </c>
      <c r="G19" s="62">
        <v>3.8296811999999998E-3</v>
      </c>
      <c r="H19" s="62" t="s">
        <v>443</v>
      </c>
      <c r="I19" s="62">
        <v>9.3111542399999998E-4</v>
      </c>
      <c r="J19" s="62">
        <v>9.5397837599999998E-4</v>
      </c>
      <c r="K19" s="62">
        <v>9.7176067199999992E-4</v>
      </c>
      <c r="L19" s="62">
        <v>3.8534434713600004E-4</v>
      </c>
      <c r="M19" s="62">
        <v>4.5323533679999996E-3</v>
      </c>
      <c r="N19" s="62">
        <v>3.4303099200000002E-4</v>
      </c>
      <c r="O19" s="62">
        <v>4.7696183999999999E-6</v>
      </c>
      <c r="P19" s="62">
        <v>2.4009151200000003E-5</v>
      </c>
      <c r="Q19" s="62">
        <v>1.1146451999999999E-5</v>
      </c>
      <c r="R19" s="62">
        <v>4.0862028000000006E-5</v>
      </c>
      <c r="S19" s="62">
        <v>5.1680100000000007E-5</v>
      </c>
      <c r="T19" s="62">
        <v>3.3286968000000001E-5</v>
      </c>
      <c r="U19" s="62">
        <v>8.1847703999999993E-6</v>
      </c>
      <c r="V19" s="62">
        <v>1.4603675999999999E-3</v>
      </c>
      <c r="W19" s="62">
        <v>5.6165978400000006E-4</v>
      </c>
      <c r="X19" s="62">
        <v>1.77977124E-4</v>
      </c>
      <c r="Y19" s="62">
        <v>6.4219531920000001E-4</v>
      </c>
      <c r="Z19" s="62">
        <v>1.1603037359999999E-4</v>
      </c>
      <c r="AA19" s="62">
        <v>9.6253068000000001E-5</v>
      </c>
      <c r="AB19" s="62">
        <v>6.6004380000000008E-4</v>
      </c>
      <c r="AC19" s="62">
        <v>1.5750033600000003E-6</v>
      </c>
      <c r="AD19" s="157">
        <v>4.3185576000000003E-4</v>
      </c>
      <c r="AE19" s="158"/>
      <c r="AF19" s="159">
        <v>32.838000000000001</v>
      </c>
      <c r="AG19" s="62">
        <v>2.5403280000000001</v>
      </c>
      <c r="AH19" s="62" t="s">
        <v>443</v>
      </c>
      <c r="AI19" s="62" t="s">
        <v>443</v>
      </c>
      <c r="AJ19" s="62" t="s">
        <v>443</v>
      </c>
      <c r="AK19" s="62" t="s">
        <v>443</v>
      </c>
      <c r="AL19" s="40" t="s">
        <v>49</v>
      </c>
    </row>
    <row r="20" spans="1:38" ht="26.25" customHeight="1" thickBot="1" x14ac:dyDescent="0.25">
      <c r="A20" s="60" t="s">
        <v>53</v>
      </c>
      <c r="B20" s="60" t="s">
        <v>64</v>
      </c>
      <c r="C20" s="61" t="s">
        <v>65</v>
      </c>
      <c r="D20" s="62"/>
      <c r="E20" s="62">
        <v>0.110764445456</v>
      </c>
      <c r="F20" s="62">
        <v>9.9071579936000007E-3</v>
      </c>
      <c r="G20" s="62">
        <v>5.9755082799999998E-2</v>
      </c>
      <c r="H20" s="62" t="s">
        <v>443</v>
      </c>
      <c r="I20" s="62">
        <v>9.9994437759999989E-3</v>
      </c>
      <c r="J20" s="62">
        <v>1.0504407423999999E-2</v>
      </c>
      <c r="K20" s="62">
        <v>1.0897156927999998E-2</v>
      </c>
      <c r="L20" s="62">
        <v>2.5941448816640001E-3</v>
      </c>
      <c r="M20" s="62">
        <v>6.523728803199999E-2</v>
      </c>
      <c r="N20" s="62">
        <v>7.5341071679999993E-3</v>
      </c>
      <c r="O20" s="62">
        <v>1.0217469359999999E-4</v>
      </c>
      <c r="P20" s="62">
        <v>4.6688514879999999E-4</v>
      </c>
      <c r="Q20" s="62">
        <v>2.3033810799999996E-4</v>
      </c>
      <c r="R20" s="62">
        <v>7.9684427199999989E-4</v>
      </c>
      <c r="S20" s="62">
        <v>1.0252124399999999E-3</v>
      </c>
      <c r="T20" s="62">
        <v>7.3096788799999993E-4</v>
      </c>
      <c r="U20" s="62">
        <v>1.226620696E-4</v>
      </c>
      <c r="V20" s="62">
        <v>1.6934240399999998E-2</v>
      </c>
      <c r="W20" s="62">
        <v>1.1665527215999998E-2</v>
      </c>
      <c r="X20" s="62">
        <v>2.9271603760000001E-3</v>
      </c>
      <c r="Y20" s="62">
        <v>6.2596165407999994E-3</v>
      </c>
      <c r="Z20" s="62">
        <v>1.6646274063999997E-3</v>
      </c>
      <c r="AA20" s="62">
        <v>1.3334718319999998E-3</v>
      </c>
      <c r="AB20" s="62">
        <v>1.2184876155199999E-2</v>
      </c>
      <c r="AC20" s="62">
        <v>3.4786384639999995E-5</v>
      </c>
      <c r="AD20" s="157">
        <v>9.5382022399999981E-3</v>
      </c>
      <c r="AE20" s="158"/>
      <c r="AF20" s="159">
        <v>196.994</v>
      </c>
      <c r="AG20" s="62">
        <v>56.107071999999995</v>
      </c>
      <c r="AH20" s="62" t="s">
        <v>443</v>
      </c>
      <c r="AI20" s="62" t="s">
        <v>443</v>
      </c>
      <c r="AJ20" s="62" t="s">
        <v>443</v>
      </c>
      <c r="AK20" s="62" t="s">
        <v>443</v>
      </c>
      <c r="AL20" s="40" t="s">
        <v>49</v>
      </c>
    </row>
    <row r="21" spans="1:38" ht="38.25" customHeight="1" thickBot="1" x14ac:dyDescent="0.25">
      <c r="A21" s="60" t="s">
        <v>53</v>
      </c>
      <c r="B21" s="60" t="s">
        <v>66</v>
      </c>
      <c r="C21" s="61" t="s">
        <v>67</v>
      </c>
      <c r="D21" s="62"/>
      <c r="E21" s="62">
        <v>7.1038147110999983E-2</v>
      </c>
      <c r="F21" s="62">
        <v>3.7192648616E-3</v>
      </c>
      <c r="G21" s="62">
        <v>9.3396882999999993E-3</v>
      </c>
      <c r="H21" s="62" t="s">
        <v>443</v>
      </c>
      <c r="I21" s="62">
        <v>3.0937691559999995E-3</v>
      </c>
      <c r="J21" s="62">
        <v>3.1225899189999996E-3</v>
      </c>
      <c r="K21" s="62">
        <v>3.1450060679999994E-3</v>
      </c>
      <c r="L21" s="62">
        <v>1.5609695459839999E-3</v>
      </c>
      <c r="M21" s="62">
        <v>1.2049483816999999E-2</v>
      </c>
      <c r="N21" s="62">
        <v>4.4010081800000006E-4</v>
      </c>
      <c r="O21" s="62">
        <v>6.5885286000000009E-6</v>
      </c>
      <c r="P21" s="62">
        <v>4.17857453E-5</v>
      </c>
      <c r="Q21" s="62">
        <v>1.6931108E-5</v>
      </c>
      <c r="R21" s="62">
        <v>7.0710344500000012E-5</v>
      </c>
      <c r="S21" s="62">
        <v>8.626749249999999E-5</v>
      </c>
      <c r="T21" s="62">
        <v>4.2729158999999999E-5</v>
      </c>
      <c r="U21" s="62">
        <v>2.0877712599999997E-5</v>
      </c>
      <c r="V21" s="62">
        <v>4.6249453999999994E-3</v>
      </c>
      <c r="W21" s="62">
        <v>8.4242272100000005E-4</v>
      </c>
      <c r="X21" s="62">
        <v>4.0675736849999999E-4</v>
      </c>
      <c r="Y21" s="62">
        <v>2.2495558822999994E-3</v>
      </c>
      <c r="Z21" s="62">
        <v>3.0946787589999995E-4</v>
      </c>
      <c r="AA21" s="62">
        <v>2.6533667949999996E-4</v>
      </c>
      <c r="AB21" s="62">
        <v>3.2311178061999995E-3</v>
      </c>
      <c r="AC21" s="62">
        <v>1.98543034E-6</v>
      </c>
      <c r="AD21" s="157">
        <v>5.4439218999999999E-4</v>
      </c>
      <c r="AE21" s="158"/>
      <c r="AF21" s="62" t="s">
        <v>443</v>
      </c>
      <c r="AG21" s="62" t="s">
        <v>443</v>
      </c>
      <c r="AH21" s="62" t="s">
        <v>443</v>
      </c>
      <c r="AI21" s="62" t="s">
        <v>443</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1.8813890681851764</v>
      </c>
      <c r="F23" s="62">
        <v>0.30767095634145503</v>
      </c>
      <c r="G23" s="62">
        <v>0.48241115609536667</v>
      </c>
      <c r="H23" s="62">
        <v>3.6230635551361481E-4</v>
      </c>
      <c r="I23" s="62">
        <v>0.19105328303303792</v>
      </c>
      <c r="J23" s="62">
        <v>0.19105328303303792</v>
      </c>
      <c r="K23" s="62">
        <v>0.19105328303303792</v>
      </c>
      <c r="L23" s="62">
        <v>0.10563258673144399</v>
      </c>
      <c r="M23" s="62">
        <v>0.84442209231824705</v>
      </c>
      <c r="N23" s="62" t="s">
        <v>443</v>
      </c>
      <c r="O23" s="62">
        <v>4.8241115609536664E-4</v>
      </c>
      <c r="P23" s="62" t="s">
        <v>444</v>
      </c>
      <c r="Q23" s="62" t="s">
        <v>444</v>
      </c>
      <c r="R23" s="62">
        <v>2.4120557804768331E-3</v>
      </c>
      <c r="S23" s="62">
        <v>8.2009896536212323E-2</v>
      </c>
      <c r="T23" s="62">
        <v>3.3768780926675666E-3</v>
      </c>
      <c r="U23" s="62">
        <v>4.8241115609536664E-4</v>
      </c>
      <c r="V23" s="62">
        <v>4.8241115609536665E-2</v>
      </c>
      <c r="W23" s="62" t="s">
        <v>444</v>
      </c>
      <c r="X23" s="62">
        <v>1.4472334682860998E-3</v>
      </c>
      <c r="Y23" s="62">
        <v>2.4120557804768335E-3</v>
      </c>
      <c r="Z23" s="62" t="s">
        <v>444</v>
      </c>
      <c r="AA23" s="62" t="s">
        <v>444</v>
      </c>
      <c r="AB23" s="62">
        <v>3.8592892487629331E-3</v>
      </c>
      <c r="AC23" s="62" t="s">
        <v>444</v>
      </c>
      <c r="AD23" s="157" t="s">
        <v>444</v>
      </c>
      <c r="AE23" s="158"/>
      <c r="AF23" s="159">
        <v>2060.1542089068821</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3.110290789800001</v>
      </c>
      <c r="F24" s="62">
        <v>0.17377103888000001</v>
      </c>
      <c r="G24" s="62">
        <v>0.31357167200000002</v>
      </c>
      <c r="H24" s="62">
        <v>7.9627199999999989E-5</v>
      </c>
      <c r="I24" s="62">
        <v>0.1335699608</v>
      </c>
      <c r="J24" s="62">
        <v>0.13405849220000002</v>
      </c>
      <c r="K24" s="62">
        <v>0.1347481224</v>
      </c>
      <c r="L24" s="62">
        <v>7.0475136691200008E-2</v>
      </c>
      <c r="M24" s="62">
        <v>0.46642794860000003</v>
      </c>
      <c r="N24" s="62">
        <v>6.5846266399999989E-3</v>
      </c>
      <c r="O24" s="62">
        <v>9.567626479999999E-4</v>
      </c>
      <c r="P24" s="62">
        <v>1.0160832600000001E-3</v>
      </c>
      <c r="Q24" s="62">
        <v>3.2246788000000006E-4</v>
      </c>
      <c r="R24" s="62">
        <v>3.1684487000000002E-3</v>
      </c>
      <c r="S24" s="62">
        <v>2.2898536600000001E-3</v>
      </c>
      <c r="T24" s="62">
        <v>5.9914842399999991E-4</v>
      </c>
      <c r="U24" s="62">
        <v>7.5550676000000008E-4</v>
      </c>
      <c r="V24" s="62">
        <v>0.21557630400000002</v>
      </c>
      <c r="W24" s="62">
        <v>2.1621066999999997E-2</v>
      </c>
      <c r="X24" s="62">
        <v>1.36035815E-2</v>
      </c>
      <c r="Y24" s="62">
        <v>9.3560993140000021E-2</v>
      </c>
      <c r="Z24" s="62">
        <v>1.1362591220000001E-2</v>
      </c>
      <c r="AA24" s="62">
        <v>9.9209241000000007E-3</v>
      </c>
      <c r="AB24" s="62">
        <v>0.12844808996000001</v>
      </c>
      <c r="AC24" s="62">
        <v>3.5172081199999998E-4</v>
      </c>
      <c r="AD24" s="157">
        <v>5.4716233600000004E-3</v>
      </c>
      <c r="AE24" s="158"/>
      <c r="AF24" s="159">
        <v>6040.3280000000004</v>
      </c>
      <c r="AG24" s="159">
        <v>32.162599999999998</v>
      </c>
      <c r="AH24" s="62" t="s">
        <v>443</v>
      </c>
      <c r="AI24" s="62">
        <v>66.355999999999995</v>
      </c>
      <c r="AJ24" s="62" t="s">
        <v>443</v>
      </c>
      <c r="AK24" s="62" t="s">
        <v>443</v>
      </c>
      <c r="AL24" s="40" t="s">
        <v>49</v>
      </c>
    </row>
    <row r="25" spans="1:38" ht="26.25" customHeight="1" thickBot="1" x14ac:dyDescent="0.25">
      <c r="A25" s="60" t="s">
        <v>73</v>
      </c>
      <c r="B25" s="64" t="s">
        <v>74</v>
      </c>
      <c r="C25" s="66" t="s">
        <v>75</v>
      </c>
      <c r="D25" s="62"/>
      <c r="E25" s="62">
        <v>0.31999176418009601</v>
      </c>
      <c r="F25" s="62">
        <v>2.4614751090776613E-3</v>
      </c>
      <c r="G25" s="62">
        <v>1.969180087262129E-2</v>
      </c>
      <c r="H25" s="62" t="s">
        <v>443</v>
      </c>
      <c r="I25" s="62">
        <v>1.8461063318082459E-3</v>
      </c>
      <c r="J25" s="62">
        <v>1.8461063318082459E-3</v>
      </c>
      <c r="K25" s="62" t="s">
        <v>443</v>
      </c>
      <c r="L25" s="62">
        <v>8.8613103926795799E-4</v>
      </c>
      <c r="M25" s="62">
        <v>7.5074990826868651E-2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12307.375545388306</v>
      </c>
      <c r="AL25" s="40" t="s">
        <v>49</v>
      </c>
    </row>
    <row r="26" spans="1:38" ht="26.25" customHeight="1" thickBot="1" x14ac:dyDescent="0.25">
      <c r="A26" s="60" t="s">
        <v>73</v>
      </c>
      <c r="B26" s="60" t="s">
        <v>76</v>
      </c>
      <c r="C26" s="61" t="s">
        <v>77</v>
      </c>
      <c r="D26" s="62"/>
      <c r="E26" s="62">
        <v>4.6207065306700995E-3</v>
      </c>
      <c r="F26" s="62">
        <v>1.8049634885430077E-4</v>
      </c>
      <c r="G26" s="62">
        <v>3.6099269770860154E-4</v>
      </c>
      <c r="H26" s="62" t="s">
        <v>443</v>
      </c>
      <c r="I26" s="62">
        <v>7.2198539541720304E-5</v>
      </c>
      <c r="J26" s="62">
        <v>7.2198539541720304E-5</v>
      </c>
      <c r="K26" s="62" t="s">
        <v>443</v>
      </c>
      <c r="L26" s="62">
        <v>3.4655298980025747E-5</v>
      </c>
      <c r="M26" s="62">
        <v>3.9709196747946175E-4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15.522686001469866</v>
      </c>
      <c r="AL26" s="40" t="s">
        <v>49</v>
      </c>
    </row>
    <row r="27" spans="1:38" ht="26.25" customHeight="1" thickBot="1" x14ac:dyDescent="0.25">
      <c r="A27" s="60" t="s">
        <v>78</v>
      </c>
      <c r="B27" s="60" t="s">
        <v>79</v>
      </c>
      <c r="C27" s="61" t="s">
        <v>80</v>
      </c>
      <c r="D27" s="62"/>
      <c r="E27" s="62">
        <v>6.2292367303760283</v>
      </c>
      <c r="F27" s="62">
        <v>7.55701427403931</v>
      </c>
      <c r="G27" s="62">
        <v>0.75728690005307042</v>
      </c>
      <c r="H27" s="62">
        <v>5.4231231518748375E-2</v>
      </c>
      <c r="I27" s="62">
        <v>0.24343409388074116</v>
      </c>
      <c r="J27" s="62">
        <v>0.24343409388074116</v>
      </c>
      <c r="K27" s="62">
        <v>0.24343409388074116</v>
      </c>
      <c r="L27" s="62">
        <v>0.1069352411572367</v>
      </c>
      <c r="M27" s="62">
        <v>68.536472037842984</v>
      </c>
      <c r="N27" s="62">
        <v>62.854813416243964</v>
      </c>
      <c r="O27" s="62">
        <v>4.0946570175367035E-5</v>
      </c>
      <c r="P27" s="62">
        <v>1.9582764594157204E-3</v>
      </c>
      <c r="Q27" s="62">
        <v>6.2836660517348559E-5</v>
      </c>
      <c r="R27" s="62">
        <v>1.6822720159646184E-3</v>
      </c>
      <c r="S27" s="62">
        <v>1.1805731904822995E-3</v>
      </c>
      <c r="T27" s="62">
        <v>4.4963347820225016E-4</v>
      </c>
      <c r="U27" s="62">
        <v>4.3780180683963103E-5</v>
      </c>
      <c r="V27" s="62">
        <v>7.308738128111795E-3</v>
      </c>
      <c r="W27" s="62">
        <v>0.11240149999999999</v>
      </c>
      <c r="X27" s="62">
        <v>2.7192048994000005E-3</v>
      </c>
      <c r="Y27" s="62">
        <v>3.8606985872000001E-3</v>
      </c>
      <c r="Z27" s="62">
        <v>2.0932908843000002E-3</v>
      </c>
      <c r="AA27" s="62">
        <v>3.9549041596000003E-3</v>
      </c>
      <c r="AB27" s="62">
        <v>1.2628098530500001E-2</v>
      </c>
      <c r="AC27" s="62">
        <v>1.1240190000000001E-4</v>
      </c>
      <c r="AD27" s="157">
        <v>2.3606599999999999E-5</v>
      </c>
      <c r="AE27" s="158"/>
      <c r="AF27" s="22">
        <f>'[1]NFR-96'!AF27</f>
        <v>12379.2334202969</v>
      </c>
      <c r="AG27" s="22" t="str">
        <f>'[1]NFR-96'!AG27</f>
        <v>NA</v>
      </c>
      <c r="AH27" s="22" t="str">
        <f>'[1]NFR-96'!AH27</f>
        <v>NA</v>
      </c>
      <c r="AI27" s="22" t="str">
        <f>'[1]NFR-96'!AI27</f>
        <v>NA</v>
      </c>
      <c r="AJ27" s="22" t="str">
        <f>'[1]NFR-96'!AJ27</f>
        <v>NA</v>
      </c>
      <c r="AK27" s="22" t="str">
        <f>'[1]NFR-96'!AK27</f>
        <v>NA</v>
      </c>
      <c r="AL27" s="40" t="s">
        <v>49</v>
      </c>
    </row>
    <row r="28" spans="1:38" ht="26.25" customHeight="1" thickBot="1" x14ac:dyDescent="0.25">
      <c r="A28" s="60" t="s">
        <v>78</v>
      </c>
      <c r="B28" s="60" t="s">
        <v>81</v>
      </c>
      <c r="C28" s="61" t="s">
        <v>82</v>
      </c>
      <c r="D28" s="62"/>
      <c r="E28" s="62">
        <v>0.74367576876222852</v>
      </c>
      <c r="F28" s="62">
        <v>0.22586090273041387</v>
      </c>
      <c r="G28" s="62">
        <v>0.39141631370873353</v>
      </c>
      <c r="H28" s="62">
        <v>4.7935422261645953E-3</v>
      </c>
      <c r="I28" s="62">
        <v>8.1154880051741596E-2</v>
      </c>
      <c r="J28" s="62">
        <v>8.1154880051741596E-2</v>
      </c>
      <c r="K28" s="62">
        <v>8.1154880051741596E-2</v>
      </c>
      <c r="L28" s="62">
        <v>4.4339606941527408E-2</v>
      </c>
      <c r="M28" s="62">
        <v>2.416674977634651</v>
      </c>
      <c r="N28" s="62">
        <v>3.6317631581419003</v>
      </c>
      <c r="O28" s="62">
        <v>4.0939181948817999E-6</v>
      </c>
      <c r="P28" s="62">
        <v>2.9697862184092385E-4</v>
      </c>
      <c r="Q28" s="62">
        <v>7.0920227352312239E-6</v>
      </c>
      <c r="R28" s="62">
        <v>3.9242571082443795E-4</v>
      </c>
      <c r="S28" s="62">
        <v>2.661727754371005E-4</v>
      </c>
      <c r="T28" s="62">
        <v>3.2812877597512819E-5</v>
      </c>
      <c r="U28" s="62">
        <v>5.9962090806988481E-6</v>
      </c>
      <c r="V28" s="62">
        <v>1.0464432248898214E-3</v>
      </c>
      <c r="W28" s="62">
        <v>2.3959300000000003E-2</v>
      </c>
      <c r="X28" s="62">
        <v>8.1460008880000008E-4</v>
      </c>
      <c r="Y28" s="62">
        <v>9.2886623580000006E-4</v>
      </c>
      <c r="Z28" s="62">
        <v>7.0935337139999997E-4</v>
      </c>
      <c r="AA28" s="62">
        <v>7.9094102580000002E-4</v>
      </c>
      <c r="AB28" s="62">
        <v>3.2437607218E-3</v>
      </c>
      <c r="AC28" s="62">
        <v>2.3958899999999999E-5</v>
      </c>
      <c r="AD28" s="157">
        <v>5.9634000000000004E-6</v>
      </c>
      <c r="AE28" s="158"/>
      <c r="AF28" s="22">
        <f>'[1]NFR-96'!AF28</f>
        <v>2104.0476565341</v>
      </c>
      <c r="AG28" s="22" t="str">
        <f>'[1]NFR-96'!AG28</f>
        <v>NA</v>
      </c>
      <c r="AH28" s="22" t="str">
        <f>'[1]NFR-96'!AH28</f>
        <v>NE</v>
      </c>
      <c r="AI28" s="22" t="str">
        <f>'[1]NFR-96'!AI28</f>
        <v>NA</v>
      </c>
      <c r="AJ28" s="22" t="str">
        <f>'[1]NFR-96'!AJ28</f>
        <v>NA</v>
      </c>
      <c r="AK28" s="22" t="str">
        <f>'[1]NFR-96'!AK28</f>
        <v>NA</v>
      </c>
      <c r="AL28" s="40" t="s">
        <v>49</v>
      </c>
    </row>
    <row r="29" spans="1:38" ht="26.25" customHeight="1" thickBot="1" x14ac:dyDescent="0.25">
      <c r="A29" s="60" t="s">
        <v>78</v>
      </c>
      <c r="B29" s="60" t="s">
        <v>83</v>
      </c>
      <c r="C29" s="61" t="s">
        <v>84</v>
      </c>
      <c r="D29" s="62"/>
      <c r="E29" s="62">
        <v>2.157783983217902</v>
      </c>
      <c r="F29" s="62">
        <v>0.33385657218943743</v>
      </c>
      <c r="G29" s="62">
        <v>0.55913130201454508</v>
      </c>
      <c r="H29" s="62">
        <v>1.0296412046937437E-3</v>
      </c>
      <c r="I29" s="62">
        <v>0.10072507648943588</v>
      </c>
      <c r="J29" s="62">
        <v>0.10072507648943588</v>
      </c>
      <c r="K29" s="62">
        <v>0.10072507648943588</v>
      </c>
      <c r="L29" s="62">
        <v>5.184239958998197E-2</v>
      </c>
      <c r="M29" s="62">
        <v>0.71106981020973192</v>
      </c>
      <c r="N29" s="62">
        <v>0.78044601978208039</v>
      </c>
      <c r="O29" s="62">
        <v>3.2408008643190575E-6</v>
      </c>
      <c r="P29" s="62">
        <v>3.1498999711484995E-4</v>
      </c>
      <c r="Q29" s="62">
        <v>6.2533225726143547E-6</v>
      </c>
      <c r="R29" s="62">
        <v>4.8770282071565821E-4</v>
      </c>
      <c r="S29" s="62">
        <v>3.2767621298002446E-4</v>
      </c>
      <c r="T29" s="62">
        <v>1.6387390797632618E-5</v>
      </c>
      <c r="U29" s="62">
        <v>6.0250434165905961E-6</v>
      </c>
      <c r="V29" s="62">
        <v>1.0776594403055942E-3</v>
      </c>
      <c r="W29" s="62">
        <v>2.2629400000000001E-2</v>
      </c>
      <c r="X29" s="62">
        <v>3.2327316579999998E-4</v>
      </c>
      <c r="Y29" s="62">
        <v>1.9575986157000002E-3</v>
      </c>
      <c r="Z29" s="62">
        <v>2.1874817553999997E-3</v>
      </c>
      <c r="AA29" s="62">
        <v>5.0286936900000002E-4</v>
      </c>
      <c r="AB29" s="62">
        <v>4.9712229058999999E-3</v>
      </c>
      <c r="AC29" s="62">
        <v>8.4107000000000006E-6</v>
      </c>
      <c r="AD29" s="157">
        <v>4.0619E-6</v>
      </c>
      <c r="AE29" s="158"/>
      <c r="AF29" s="22">
        <f>'[1]NFR-96'!AF29</f>
        <v>2477.3916331426999</v>
      </c>
      <c r="AG29" s="22" t="str">
        <f>'[1]NFR-96'!AG29</f>
        <v>NA</v>
      </c>
      <c r="AH29" s="22" t="str">
        <f>'[1]NFR-96'!AH29</f>
        <v>NA</v>
      </c>
      <c r="AI29" s="22" t="str">
        <f>'[1]NFR-96'!AI29</f>
        <v>NA</v>
      </c>
      <c r="AJ29" s="22" t="str">
        <f>'[1]NFR-96'!AJ29</f>
        <v>NA</v>
      </c>
      <c r="AK29" s="22" t="str">
        <f>'[1]NFR-96'!AK29</f>
        <v>NA</v>
      </c>
      <c r="AL29" s="40" t="s">
        <v>49</v>
      </c>
    </row>
    <row r="30" spans="1:38" ht="26.25" customHeight="1" thickBot="1" x14ac:dyDescent="0.25">
      <c r="A30" s="60" t="s">
        <v>78</v>
      </c>
      <c r="B30" s="60" t="s">
        <v>85</v>
      </c>
      <c r="C30" s="61" t="s">
        <v>86</v>
      </c>
      <c r="D30" s="62"/>
      <c r="E30" s="62">
        <v>1.2953864673939553E-3</v>
      </c>
      <c r="F30" s="62">
        <v>0.11825038562020594</v>
      </c>
      <c r="G30" s="62">
        <v>4.4313352714504958E-4</v>
      </c>
      <c r="H30" s="62">
        <v>2.2132717167971952E-5</v>
      </c>
      <c r="I30" s="62">
        <v>2.4903267706006776E-3</v>
      </c>
      <c r="J30" s="62">
        <v>2.4903267706006776E-3</v>
      </c>
      <c r="K30" s="62">
        <v>2.4903267706006776E-3</v>
      </c>
      <c r="L30" s="62">
        <v>4.0534255129425742E-4</v>
      </c>
      <c r="M30" s="62">
        <v>0.25645649579319363</v>
      </c>
      <c r="N30" s="62">
        <v>0.14609476006275535</v>
      </c>
      <c r="O30" s="62">
        <v>8.8626705429009911E-8</v>
      </c>
      <c r="P30" s="62">
        <v>3.8552616861619301E-6</v>
      </c>
      <c r="Q30" s="62">
        <v>1.3294005814351485E-7</v>
      </c>
      <c r="R30" s="62">
        <v>2.7917412210138115E-6</v>
      </c>
      <c r="S30" s="62">
        <v>1.9941008721527229E-6</v>
      </c>
      <c r="T30" s="62">
        <v>1.0192071124336138E-6</v>
      </c>
      <c r="U30" s="62">
        <v>8.8626705429009911E-8</v>
      </c>
      <c r="V30" s="62">
        <v>1.4623406395786637E-5</v>
      </c>
      <c r="W30" s="62">
        <v>1.964E-4</v>
      </c>
      <c r="X30" s="62">
        <v>2.9917973000000003E-6</v>
      </c>
      <c r="Y30" s="62">
        <v>5.4849614999999997E-6</v>
      </c>
      <c r="Z30" s="62">
        <v>1.8698732000000001E-6</v>
      </c>
      <c r="AA30" s="62">
        <v>6.4198983000000003E-6</v>
      </c>
      <c r="AB30" s="62">
        <v>1.67665303E-5</v>
      </c>
      <c r="AC30" s="62">
        <v>1.963E-7</v>
      </c>
      <c r="AD30" s="157">
        <v>1.963E-7</v>
      </c>
      <c r="AE30" s="158"/>
      <c r="AF30" s="22">
        <f>'[1]NFR-96'!AF30</f>
        <v>19.397727017299999</v>
      </c>
      <c r="AG30" s="22" t="str">
        <f>'[1]NFR-96'!AG30</f>
        <v>NA</v>
      </c>
      <c r="AH30" s="22" t="str">
        <f>'[1]NFR-96'!AH30</f>
        <v>NE</v>
      </c>
      <c r="AI30" s="22" t="str">
        <f>'[1]NFR-96'!AI30</f>
        <v>NA</v>
      </c>
      <c r="AJ30" s="22" t="str">
        <f>'[1]NFR-96'!AJ30</f>
        <v>NA</v>
      </c>
      <c r="AK30" s="22" t="str">
        <f>'[1]NFR-96'!AK30</f>
        <v>NA</v>
      </c>
      <c r="AL30" s="40" t="s">
        <v>49</v>
      </c>
    </row>
    <row r="31" spans="1:38" ht="26.25" customHeight="1" thickBot="1" x14ac:dyDescent="0.25">
      <c r="A31" s="60" t="s">
        <v>78</v>
      </c>
      <c r="B31" s="60" t="s">
        <v>87</v>
      </c>
      <c r="C31" s="61" t="s">
        <v>88</v>
      </c>
      <c r="D31" s="62"/>
      <c r="E31" s="62" t="s">
        <v>443</v>
      </c>
      <c r="F31" s="62">
        <v>0.83581741802355236</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22">
        <f>'[1]NFR-96'!AF31</f>
        <v>38.782295956200002</v>
      </c>
      <c r="AG31" s="22" t="str">
        <f>'[1]NFR-96'!AG31</f>
        <v>NA</v>
      </c>
      <c r="AH31" s="22" t="str">
        <f>'[1]NFR-96'!AH31</f>
        <v>NA</v>
      </c>
      <c r="AI31" s="22" t="str">
        <f>'[1]NFR-96'!AI31</f>
        <v>NA</v>
      </c>
      <c r="AJ31" s="22" t="str">
        <f>'[1]NFR-96'!AJ31</f>
        <v>NA</v>
      </c>
      <c r="AK31" s="22" t="str">
        <f>'[1]NFR-96'!AK31</f>
        <v>NA</v>
      </c>
      <c r="AL31" s="40" t="s">
        <v>49</v>
      </c>
    </row>
    <row r="32" spans="1:38" ht="26.25" customHeight="1" thickBot="1" x14ac:dyDescent="0.25">
      <c r="A32" s="60" t="s">
        <v>78</v>
      </c>
      <c r="B32" s="60" t="s">
        <v>89</v>
      </c>
      <c r="C32" s="61" t="s">
        <v>90</v>
      </c>
      <c r="D32" s="62"/>
      <c r="E32" s="62" t="s">
        <v>443</v>
      </c>
      <c r="F32" s="62" t="s">
        <v>443</v>
      </c>
      <c r="G32" s="62" t="s">
        <v>443</v>
      </c>
      <c r="H32" s="62" t="s">
        <v>443</v>
      </c>
      <c r="I32" s="62">
        <v>6.2539079685341795E-2</v>
      </c>
      <c r="J32" s="62">
        <v>0.12387742512298237</v>
      </c>
      <c r="K32" s="62">
        <v>0.15473633465157299</v>
      </c>
      <c r="L32" s="62">
        <v>1.3310394128701998E-2</v>
      </c>
      <c r="M32" s="62" t="s">
        <v>443</v>
      </c>
      <c r="N32" s="62">
        <v>0.5087758082189392</v>
      </c>
      <c r="O32" s="62">
        <v>2.1728674851705068E-3</v>
      </c>
      <c r="P32" s="62">
        <v>0</v>
      </c>
      <c r="Q32" s="62">
        <v>5.790548782072971E-3</v>
      </c>
      <c r="R32" s="62">
        <v>0.19048451416533549</v>
      </c>
      <c r="S32" s="62">
        <v>4.1871678912435391</v>
      </c>
      <c r="T32" s="62">
        <v>2.8891574271999589E-2</v>
      </c>
      <c r="U32" s="62">
        <v>3.0947266930314628E-3</v>
      </c>
      <c r="V32" s="62">
        <v>1.2517473997481927</v>
      </c>
      <c r="W32" s="62" t="s">
        <v>444</v>
      </c>
      <c r="X32" s="62" t="s">
        <v>444</v>
      </c>
      <c r="Y32" s="62" t="s">
        <v>444</v>
      </c>
      <c r="Z32" s="62" t="s">
        <v>444</v>
      </c>
      <c r="AA32" s="62" t="s">
        <v>444</v>
      </c>
      <c r="AB32" s="62" t="s">
        <v>444</v>
      </c>
      <c r="AC32" s="62" t="s">
        <v>444</v>
      </c>
      <c r="AD32" s="157" t="s">
        <v>444</v>
      </c>
      <c r="AE32" s="158"/>
      <c r="AF32" s="22" t="str">
        <f>'[1]NFR-96'!AF32</f>
        <v>NA</v>
      </c>
      <c r="AG32" s="22" t="str">
        <f>'[1]NFR-96'!AG32</f>
        <v>NA</v>
      </c>
      <c r="AH32" s="22" t="str">
        <f>'[1]NFR-96'!AH32</f>
        <v>NA</v>
      </c>
      <c r="AI32" s="22" t="str">
        <f>'[1]NFR-96'!AI32</f>
        <v>NA</v>
      </c>
      <c r="AJ32" s="22" t="str">
        <f>'[1]NFR-96'!AJ32</f>
        <v>NA</v>
      </c>
      <c r="AK32" s="22">
        <f>'[1]NFR-96'!AK32</f>
        <v>5057.3680710558228</v>
      </c>
      <c r="AL32" s="40" t="s">
        <v>413</v>
      </c>
    </row>
    <row r="33" spans="1:38" ht="26.25" customHeight="1" thickBot="1" x14ac:dyDescent="0.25">
      <c r="A33" s="60" t="s">
        <v>78</v>
      </c>
      <c r="B33" s="60" t="s">
        <v>91</v>
      </c>
      <c r="C33" s="61" t="s">
        <v>92</v>
      </c>
      <c r="D33" s="62"/>
      <c r="E33" s="62" t="s">
        <v>443</v>
      </c>
      <c r="F33" s="62" t="s">
        <v>443</v>
      </c>
      <c r="G33" s="62" t="s">
        <v>443</v>
      </c>
      <c r="H33" s="62" t="s">
        <v>443</v>
      </c>
      <c r="I33" s="62">
        <v>2.6061525718737925E-2</v>
      </c>
      <c r="J33" s="62">
        <v>4.826208466432956E-2</v>
      </c>
      <c r="K33" s="62">
        <v>9.6524169328659121E-2</v>
      </c>
      <c r="L33" s="62">
        <v>1.0231561948837857E-3</v>
      </c>
      <c r="M33" s="62" t="s">
        <v>443</v>
      </c>
      <c r="N33" s="62" t="s">
        <v>443</v>
      </c>
      <c r="O33" s="62" t="s">
        <v>443</v>
      </c>
      <c r="P33" s="62" t="s">
        <v>443</v>
      </c>
      <c r="Q33" s="62" t="s">
        <v>443</v>
      </c>
      <c r="R33" s="62" t="s">
        <v>443</v>
      </c>
      <c r="S33" s="62" t="s">
        <v>443</v>
      </c>
      <c r="T33" s="62" t="s">
        <v>443</v>
      </c>
      <c r="U33" s="62" t="s">
        <v>443</v>
      </c>
      <c r="V33" s="62" t="s">
        <v>443</v>
      </c>
      <c r="W33" s="62" t="s">
        <v>444</v>
      </c>
      <c r="X33" s="62" t="s">
        <v>444</v>
      </c>
      <c r="Y33" s="62" t="s">
        <v>444</v>
      </c>
      <c r="Z33" s="62" t="s">
        <v>444</v>
      </c>
      <c r="AA33" s="62" t="s">
        <v>444</v>
      </c>
      <c r="AB33" s="62" t="s">
        <v>444</v>
      </c>
      <c r="AC33" s="62" t="s">
        <v>444</v>
      </c>
      <c r="AD33" s="157" t="s">
        <v>444</v>
      </c>
      <c r="AE33" s="158"/>
      <c r="AF33" s="22" t="str">
        <f>'[1]NFR-96'!AF33</f>
        <v>NA</v>
      </c>
      <c r="AG33" s="22" t="str">
        <f>'[1]NFR-96'!AG33</f>
        <v>NA</v>
      </c>
      <c r="AH33" s="22" t="str">
        <f>'[1]NFR-96'!AH33</f>
        <v>NA</v>
      </c>
      <c r="AI33" s="22" t="str">
        <f>'[1]NFR-96'!AI33</f>
        <v>NA</v>
      </c>
      <c r="AJ33" s="22" t="str">
        <f>'[1]NFR-96'!AJ33</f>
        <v>NA</v>
      </c>
      <c r="AK33" s="22">
        <f>'[1]NFR-96'!AK33</f>
        <v>5057.3680710558228</v>
      </c>
      <c r="AL33" s="40" t="s">
        <v>413</v>
      </c>
    </row>
    <row r="34" spans="1:38" ht="26.25" customHeight="1" thickBot="1" x14ac:dyDescent="0.25">
      <c r="A34" s="60" t="s">
        <v>70</v>
      </c>
      <c r="B34" s="60" t="s">
        <v>93</v>
      </c>
      <c r="C34" s="61" t="s">
        <v>94</v>
      </c>
      <c r="D34" s="62"/>
      <c r="E34" s="62">
        <v>0.1864984869664463</v>
      </c>
      <c r="F34" s="62">
        <v>1.6549961152556782E-2</v>
      </c>
      <c r="G34" s="62">
        <v>2.8473051445258978E-2</v>
      </c>
      <c r="H34" s="62">
        <v>2.4913920014601605E-5</v>
      </c>
      <c r="I34" s="62">
        <v>4.8760100600006E-3</v>
      </c>
      <c r="J34" s="62">
        <v>5.1251492601466159E-3</v>
      </c>
      <c r="K34" s="62">
        <v>5.4098797745992062E-3</v>
      </c>
      <c r="L34" s="62">
        <v>3.1694065390003896E-5</v>
      </c>
      <c r="M34" s="62">
        <v>3.8082706308033877E-2</v>
      </c>
      <c r="N34" s="62" t="s">
        <v>443</v>
      </c>
      <c r="O34" s="62">
        <v>3.559131430657372E-5</v>
      </c>
      <c r="P34" s="62" t="s">
        <v>443</v>
      </c>
      <c r="Q34" s="62" t="s">
        <v>443</v>
      </c>
      <c r="R34" s="62">
        <v>1.7795657153286861E-4</v>
      </c>
      <c r="S34" s="62">
        <v>6.0505234321175331E-3</v>
      </c>
      <c r="T34" s="62">
        <v>2.4913920014601608E-4</v>
      </c>
      <c r="U34" s="62">
        <v>3.559131430657372E-5</v>
      </c>
      <c r="V34" s="62">
        <v>3.5591314306573723E-3</v>
      </c>
      <c r="W34" s="62" t="s">
        <v>443</v>
      </c>
      <c r="X34" s="62">
        <v>1.0677394291972116E-4</v>
      </c>
      <c r="Y34" s="62">
        <v>1.7795657153286861E-4</v>
      </c>
      <c r="Z34" s="62" t="s">
        <v>443</v>
      </c>
      <c r="AA34" s="62" t="s">
        <v>443</v>
      </c>
      <c r="AB34" s="62">
        <v>2.8473051445258976E-4</v>
      </c>
      <c r="AC34" s="62" t="s">
        <v>443</v>
      </c>
      <c r="AD34" s="157" t="s">
        <v>443</v>
      </c>
      <c r="AE34" s="158"/>
      <c r="AF34" s="159">
        <v>153.04265151826701</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6.8380427728055137E-4</v>
      </c>
      <c r="F36" s="62">
        <v>2.439047103675852E-5</v>
      </c>
      <c r="G36" s="62">
        <v>6.968706010502435E-5</v>
      </c>
      <c r="H36" s="62" t="s">
        <v>443</v>
      </c>
      <c r="I36" s="62">
        <v>1.219523551837926E-5</v>
      </c>
      <c r="J36" s="62">
        <v>1.219523551837926E-5</v>
      </c>
      <c r="K36" s="62">
        <v>1.3066323769692065E-5</v>
      </c>
      <c r="L36" s="62" t="s">
        <v>443</v>
      </c>
      <c r="M36" s="62">
        <v>6.4460530597147521E-5</v>
      </c>
      <c r="N36" s="62">
        <v>1.1324147267066455E-6</v>
      </c>
      <c r="O36" s="62">
        <v>8.7108825131280435E-8</v>
      </c>
      <c r="P36" s="62">
        <v>2.6132647539384131E-7</v>
      </c>
      <c r="Q36" s="62">
        <v>3.4843530052512174E-7</v>
      </c>
      <c r="R36" s="62">
        <v>4.3554412565640218E-7</v>
      </c>
      <c r="S36" s="62">
        <v>7.6655766115526779E-6</v>
      </c>
      <c r="T36" s="62">
        <v>8.7108825131280437E-6</v>
      </c>
      <c r="U36" s="62">
        <v>8.7108825131280435E-7</v>
      </c>
      <c r="V36" s="62">
        <v>4.3554412565640219E-6</v>
      </c>
      <c r="W36" s="62">
        <v>1.1324147267066455E-6</v>
      </c>
      <c r="X36" s="62" t="s">
        <v>443</v>
      </c>
      <c r="Y36" s="62" t="s">
        <v>443</v>
      </c>
      <c r="Z36" s="62" t="s">
        <v>443</v>
      </c>
      <c r="AA36" s="62" t="s">
        <v>443</v>
      </c>
      <c r="AB36" s="62" t="s">
        <v>443</v>
      </c>
      <c r="AC36" s="62">
        <v>6.9687060105024348E-7</v>
      </c>
      <c r="AD36" s="62">
        <v>3.3101353549886562E-7</v>
      </c>
      <c r="AE36" s="158"/>
      <c r="AF36" s="161">
        <v>0.37456794806450583</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2.6261400000000001E-2</v>
      </c>
      <c r="F39" s="62">
        <v>1.347984E-2</v>
      </c>
      <c r="G39" s="62">
        <v>0.12751200000000001</v>
      </c>
      <c r="H39" s="62" t="s">
        <v>443</v>
      </c>
      <c r="I39" s="62">
        <v>1.63944E-2</v>
      </c>
      <c r="J39" s="62">
        <v>1.7760600000000001E-2</v>
      </c>
      <c r="K39" s="62">
        <v>1.8823200000000002E-2</v>
      </c>
      <c r="L39" s="62">
        <v>1.0492416E-3</v>
      </c>
      <c r="M39" s="62">
        <v>0.14132580000000003</v>
      </c>
      <c r="N39" s="62">
        <v>2.03412E-2</v>
      </c>
      <c r="O39" s="62">
        <v>2.7324000000000001E-4</v>
      </c>
      <c r="P39" s="62">
        <v>1.1992200000000002E-3</v>
      </c>
      <c r="Q39" s="62">
        <v>6.0720000000000001E-4</v>
      </c>
      <c r="R39" s="62">
        <v>2.0493E-3</v>
      </c>
      <c r="S39" s="62">
        <v>2.6565E-3</v>
      </c>
      <c r="T39" s="62">
        <v>1.9734000000000002E-3</v>
      </c>
      <c r="U39" s="62">
        <v>2.7324000000000001E-4</v>
      </c>
      <c r="V39" s="62">
        <v>3.0360000000000005E-2</v>
      </c>
      <c r="W39" s="62">
        <v>3.08154E-2</v>
      </c>
      <c r="X39" s="62">
        <v>6.9069000000000005E-3</v>
      </c>
      <c r="Y39" s="62">
        <v>8.9410200000000009E-3</v>
      </c>
      <c r="Z39" s="62">
        <v>3.5976600000000004E-3</v>
      </c>
      <c r="AA39" s="62">
        <v>2.8083000000000001E-3</v>
      </c>
      <c r="AB39" s="62">
        <v>2.225388E-2</v>
      </c>
      <c r="AC39" s="62">
        <v>9.4116000000000005E-5</v>
      </c>
      <c r="AD39" s="157">
        <v>2.5806000000000003E-2</v>
      </c>
      <c r="AE39" s="158"/>
      <c r="AF39" s="163" t="s">
        <v>443</v>
      </c>
      <c r="AG39" s="164">
        <v>151.80000000000001</v>
      </c>
      <c r="AH39" s="164" t="s">
        <v>443</v>
      </c>
      <c r="AI39" s="164" t="s">
        <v>443</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0.57548249920334071</v>
      </c>
      <c r="F41" s="62">
        <v>5.7420539557054706</v>
      </c>
      <c r="G41" s="62">
        <v>0.44108223531648283</v>
      </c>
      <c r="H41" s="62">
        <v>7.5776960000000004E-2</v>
      </c>
      <c r="I41" s="62">
        <v>7.0706207389753413</v>
      </c>
      <c r="J41" s="62">
        <v>7.2613926465967911</v>
      </c>
      <c r="K41" s="62">
        <v>7.6483409707069896</v>
      </c>
      <c r="L41" s="62">
        <v>0.70258206075193519</v>
      </c>
      <c r="M41" s="62">
        <v>39.34628968446885</v>
      </c>
      <c r="N41" s="62">
        <v>0.29842828141619593</v>
      </c>
      <c r="O41" s="62">
        <v>0.12370761118258046</v>
      </c>
      <c r="P41" s="62">
        <v>7.0075117738065884E-3</v>
      </c>
      <c r="Q41" s="62">
        <v>2.7264692888202169E-3</v>
      </c>
      <c r="R41" s="62">
        <v>0.22164546040674726</v>
      </c>
      <c r="S41" s="62">
        <v>6.4094132482050536E-2</v>
      </c>
      <c r="T41" s="62">
        <v>2.3216735088506579E-2</v>
      </c>
      <c r="U41" s="62">
        <v>5.3049556702417563E-3</v>
      </c>
      <c r="V41" s="62">
        <v>4.921322713962466</v>
      </c>
      <c r="W41" s="62">
        <v>7.7457527391388785</v>
      </c>
      <c r="X41" s="62">
        <v>1.2201753981185228</v>
      </c>
      <c r="Y41" s="62">
        <v>1.1438970869078329</v>
      </c>
      <c r="Z41" s="62">
        <v>0.43346590525381745</v>
      </c>
      <c r="AA41" s="62">
        <v>0.70257242466188119</v>
      </c>
      <c r="AB41" s="62">
        <v>3.5001108149420541</v>
      </c>
      <c r="AC41" s="62">
        <v>4.753695765777495E-2</v>
      </c>
      <c r="AD41" s="157">
        <v>4.8924459170549287E-2</v>
      </c>
      <c r="AE41" s="158"/>
      <c r="AF41" s="159">
        <v>1155.5123386813211</v>
      </c>
      <c r="AG41" s="62">
        <v>284.44783512087815</v>
      </c>
      <c r="AH41" s="62" t="s">
        <v>443</v>
      </c>
      <c r="AI41" s="62">
        <v>9472.1200000000008</v>
      </c>
      <c r="AJ41" s="62" t="s">
        <v>443</v>
      </c>
      <c r="AK41" s="62" t="s">
        <v>443</v>
      </c>
      <c r="AL41" s="40" t="s">
        <v>49</v>
      </c>
    </row>
    <row r="42" spans="1:38" ht="26.25" customHeight="1" thickBot="1" x14ac:dyDescent="0.25">
      <c r="A42" s="60" t="s">
        <v>70</v>
      </c>
      <c r="B42" s="60" t="s">
        <v>107</v>
      </c>
      <c r="C42" s="61" t="s">
        <v>108</v>
      </c>
      <c r="D42" s="62"/>
      <c r="E42" s="62">
        <v>4.9393227249623171E-3</v>
      </c>
      <c r="F42" s="62">
        <v>6.4658290444911434E-2</v>
      </c>
      <c r="G42" s="62">
        <v>8.8400000000000013E-4</v>
      </c>
      <c r="H42" s="62">
        <v>3.3219103107532484E-6</v>
      </c>
      <c r="I42" s="62">
        <v>9.6744219107942724E-4</v>
      </c>
      <c r="J42" s="62">
        <v>9.6744219107942724E-4</v>
      </c>
      <c r="K42" s="62">
        <v>9.6744219107942724E-4</v>
      </c>
      <c r="L42" s="62">
        <v>4.8304411999999991E-5</v>
      </c>
      <c r="M42" s="62">
        <v>0.65720094468545076</v>
      </c>
      <c r="N42" s="62">
        <v>0.20032959375000001</v>
      </c>
      <c r="O42" s="62">
        <v>8.8400000000000001E-6</v>
      </c>
      <c r="P42" s="62" t="s">
        <v>443</v>
      </c>
      <c r="Q42" s="62" t="s">
        <v>443</v>
      </c>
      <c r="R42" s="62">
        <v>4.420000000000001E-5</v>
      </c>
      <c r="S42" s="62">
        <v>1.5028000000000001E-3</v>
      </c>
      <c r="T42" s="62">
        <v>6.1880000000000011E-5</v>
      </c>
      <c r="U42" s="62">
        <v>8.8400000000000001E-6</v>
      </c>
      <c r="V42" s="62">
        <v>8.8400000000000013E-4</v>
      </c>
      <c r="W42" s="62" t="s">
        <v>443</v>
      </c>
      <c r="X42" s="62">
        <v>3.536E-5</v>
      </c>
      <c r="Y42" s="62">
        <v>3.536E-5</v>
      </c>
      <c r="Z42" s="62" t="s">
        <v>443</v>
      </c>
      <c r="AA42" s="62" t="s">
        <v>443</v>
      </c>
      <c r="AB42" s="62">
        <v>7.0720000000000001E-5</v>
      </c>
      <c r="AC42" s="62" t="s">
        <v>443</v>
      </c>
      <c r="AD42" s="157" t="s">
        <v>443</v>
      </c>
      <c r="AE42" s="158"/>
      <c r="AF42" s="159">
        <v>38.861877599999993</v>
      </c>
      <c r="AG42" s="62" t="s">
        <v>443</v>
      </c>
      <c r="AH42" s="62" t="s">
        <v>443</v>
      </c>
      <c r="AI42" s="62" t="s">
        <v>443</v>
      </c>
      <c r="AJ42" s="62" t="s">
        <v>443</v>
      </c>
      <c r="AK42" s="62" t="s">
        <v>443</v>
      </c>
      <c r="AL42" s="40" t="s">
        <v>49</v>
      </c>
    </row>
    <row r="43" spans="1:38" ht="26.25" customHeight="1" thickBot="1" x14ac:dyDescent="0.25">
      <c r="A43" s="60" t="s">
        <v>103</v>
      </c>
      <c r="B43" s="60" t="s">
        <v>109</v>
      </c>
      <c r="C43" s="61" t="s">
        <v>110</v>
      </c>
      <c r="D43" s="62"/>
      <c r="E43" s="62">
        <v>0.34994006724814786</v>
      </c>
      <c r="F43" s="62">
        <v>2.5469339961348755E-2</v>
      </c>
      <c r="G43" s="62">
        <v>0.13588325030241349</v>
      </c>
      <c r="H43" s="62" t="s">
        <v>443</v>
      </c>
      <c r="I43" s="62">
        <v>2.386360449362596E-2</v>
      </c>
      <c r="J43" s="62">
        <v>2.7539205714226411E-2</v>
      </c>
      <c r="K43" s="62">
        <v>2.7773834977007202E-2</v>
      </c>
      <c r="L43" s="62">
        <v>1.1568101323767488E-2</v>
      </c>
      <c r="M43" s="62">
        <v>0.13579767774333906</v>
      </c>
      <c r="N43" s="62">
        <v>1.3488634527204101E-2</v>
      </c>
      <c r="O43" s="62">
        <v>2.2902999028060362E-4</v>
      </c>
      <c r="P43" s="62">
        <v>3.7726038313439674E-4</v>
      </c>
      <c r="Q43" s="62">
        <v>6.963963687122625E-4</v>
      </c>
      <c r="R43" s="62">
        <v>1.1698949377827747E-2</v>
      </c>
      <c r="S43" s="62">
        <v>3.9605081825485559E-3</v>
      </c>
      <c r="T43" s="62">
        <v>0.14101636612597424</v>
      </c>
      <c r="U43" s="62">
        <v>1.7279773985399397E-4</v>
      </c>
      <c r="V43" s="62">
        <v>2.6947303375887771E-2</v>
      </c>
      <c r="W43" s="62">
        <v>1.3552118671836075E-2</v>
      </c>
      <c r="X43" s="62">
        <v>1.5272270335913469E-3</v>
      </c>
      <c r="Y43" s="62">
        <v>1.991107329097774E-3</v>
      </c>
      <c r="Z43" s="62">
        <v>7.9629954335803683E-4</v>
      </c>
      <c r="AA43" s="62">
        <v>6.2177859057631487E-4</v>
      </c>
      <c r="AB43" s="62">
        <v>4.9364124966234726E-3</v>
      </c>
      <c r="AC43" s="62">
        <v>2.6820335086623825E-4</v>
      </c>
      <c r="AD43" s="157">
        <v>5.6982854428131542E-3</v>
      </c>
      <c r="AE43" s="158"/>
      <c r="AF43" s="159">
        <v>1124.6450085321935</v>
      </c>
      <c r="AG43" s="62">
        <v>33.518466111541443</v>
      </c>
      <c r="AH43" s="62" t="s">
        <v>443</v>
      </c>
      <c r="AI43" s="62" t="s">
        <v>443</v>
      </c>
      <c r="AJ43" s="62" t="s">
        <v>444</v>
      </c>
      <c r="AK43" s="62" t="s">
        <v>443</v>
      </c>
      <c r="AL43" s="40" t="s">
        <v>49</v>
      </c>
    </row>
    <row r="44" spans="1:38" ht="26.25" customHeight="1" thickBot="1" x14ac:dyDescent="0.25">
      <c r="A44" s="60" t="s">
        <v>70</v>
      </c>
      <c r="B44" s="60" t="s">
        <v>111</v>
      </c>
      <c r="C44" s="61" t="s">
        <v>112</v>
      </c>
      <c r="D44" s="62"/>
      <c r="E44" s="62">
        <v>0.4037675142516115</v>
      </c>
      <c r="F44" s="62">
        <v>5.392738464796161E-2</v>
      </c>
      <c r="G44" s="62">
        <v>9.4822053988485033E-2</v>
      </c>
      <c r="H44" s="62">
        <v>7.1617462244513488E-5</v>
      </c>
      <c r="I44" s="62">
        <v>3.1025558745633876E-2</v>
      </c>
      <c r="J44" s="62">
        <v>3.1025558745633876E-2</v>
      </c>
      <c r="K44" s="62">
        <v>3.1025558745633876E-2</v>
      </c>
      <c r="L44" s="62">
        <v>1.7008943368607692E-2</v>
      </c>
      <c r="M44" s="62">
        <v>0.15284030001297305</v>
      </c>
      <c r="N44" s="62" t="s">
        <v>443</v>
      </c>
      <c r="O44" s="62">
        <v>9.4822053988485037E-5</v>
      </c>
      <c r="P44" s="62" t="s">
        <v>444</v>
      </c>
      <c r="Q44" s="62" t="s">
        <v>444</v>
      </c>
      <c r="R44" s="62">
        <v>4.7411026994242526E-4</v>
      </c>
      <c r="S44" s="62">
        <v>1.6119749178042458E-2</v>
      </c>
      <c r="T44" s="62">
        <v>6.6375437791939534E-4</v>
      </c>
      <c r="U44" s="62">
        <v>9.4822053988485037E-5</v>
      </c>
      <c r="V44" s="62">
        <v>9.4822053988485033E-3</v>
      </c>
      <c r="W44" s="62" t="s">
        <v>444</v>
      </c>
      <c r="X44" s="62">
        <v>2.8446616196545514E-4</v>
      </c>
      <c r="Y44" s="62">
        <v>4.7411026994242521E-4</v>
      </c>
      <c r="Z44" s="62" t="s">
        <v>444</v>
      </c>
      <c r="AA44" s="62" t="s">
        <v>444</v>
      </c>
      <c r="AB44" s="62">
        <v>7.5857643190788029E-4</v>
      </c>
      <c r="AC44" s="62" t="s">
        <v>444</v>
      </c>
      <c r="AD44" s="157" t="s">
        <v>444</v>
      </c>
      <c r="AE44" s="158"/>
      <c r="AF44" s="159">
        <v>404.94099515176885</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1.4291334000000002</v>
      </c>
      <c r="G48" s="62" t="s">
        <v>443</v>
      </c>
      <c r="H48" s="62" t="s">
        <v>443</v>
      </c>
      <c r="I48" s="62">
        <v>4.2874002000000001E-2</v>
      </c>
      <c r="J48" s="62">
        <v>0.27868101299999998</v>
      </c>
      <c r="K48" s="62">
        <v>0.58594469400000004</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7.1456670000000004</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444</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0.16712183999999999</v>
      </c>
      <c r="F52" s="62">
        <v>0.13926820000000001</v>
      </c>
      <c r="G52" s="62">
        <v>0.43173141999999998</v>
      </c>
      <c r="H52" s="62">
        <v>7.6597510000000004E-4</v>
      </c>
      <c r="I52" s="62">
        <v>2.9942663000000003E-3</v>
      </c>
      <c r="J52" s="62">
        <v>6.8937759000000003E-3</v>
      </c>
      <c r="K52" s="62">
        <v>1.1141456000000001E-2</v>
      </c>
      <c r="L52" s="62" t="s">
        <v>443</v>
      </c>
      <c r="M52" s="62">
        <v>6.2670690000000001E-2</v>
      </c>
      <c r="N52" s="62">
        <v>3.5513391000000002E-3</v>
      </c>
      <c r="O52" s="62">
        <v>3.5513391000000002E-3</v>
      </c>
      <c r="P52" s="62">
        <v>3.5513391000000002E-3</v>
      </c>
      <c r="Q52" s="62">
        <v>3.5513391000000002E-3</v>
      </c>
      <c r="R52" s="62">
        <v>3.5513391000000002E-3</v>
      </c>
      <c r="S52" s="62">
        <v>3.5513391000000002E-3</v>
      </c>
      <c r="T52" s="62">
        <v>3.5513391000000002E-3</v>
      </c>
      <c r="U52" s="62">
        <v>3.5513391000000002E-3</v>
      </c>
      <c r="V52" s="62">
        <v>3.5513391000000002E-3</v>
      </c>
      <c r="W52" s="62">
        <v>3.9691437000000003E-3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696341</v>
      </c>
      <c r="AL52" s="40" t="s">
        <v>132</v>
      </c>
    </row>
    <row r="53" spans="1:38" ht="26.25" customHeight="1" thickBot="1" x14ac:dyDescent="0.25">
      <c r="A53" s="60" t="s">
        <v>119</v>
      </c>
      <c r="B53" s="64" t="s">
        <v>133</v>
      </c>
      <c r="C53" s="66" t="s">
        <v>134</v>
      </c>
      <c r="D53" s="63"/>
      <c r="E53" s="62" t="s">
        <v>443</v>
      </c>
      <c r="F53" s="62">
        <v>0.63043199999999999</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0.140096</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1.3426097074154476E-2</v>
      </c>
      <c r="F55" s="62">
        <v>6.7130485370772372E-4</v>
      </c>
      <c r="G55" s="62">
        <v>2.0139145611231713E-3</v>
      </c>
      <c r="H55" s="62" t="s">
        <v>443</v>
      </c>
      <c r="I55" s="62" t="s">
        <v>443</v>
      </c>
      <c r="J55" s="62" t="s">
        <v>443</v>
      </c>
      <c r="K55" s="62" t="s">
        <v>443</v>
      </c>
      <c r="L55" s="62" t="s">
        <v>443</v>
      </c>
      <c r="M55" s="62">
        <v>3.2222632977970743E-3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134.26097074154475</v>
      </c>
      <c r="AL55" s="40" t="s">
        <v>140</v>
      </c>
    </row>
    <row r="56" spans="1:38" ht="26.25" customHeight="1" thickBot="1" x14ac:dyDescent="0.25">
      <c r="A56" s="64" t="s">
        <v>119</v>
      </c>
      <c r="B56" s="64" t="s">
        <v>141</v>
      </c>
      <c r="C56" s="66" t="s">
        <v>401</v>
      </c>
      <c r="D56" s="63"/>
      <c r="E56" s="62" t="s">
        <v>443</v>
      </c>
      <c r="F56" s="62" t="s">
        <v>443</v>
      </c>
      <c r="G56" s="62" t="s">
        <v>443</v>
      </c>
      <c r="H56" s="62" t="s">
        <v>444</v>
      </c>
      <c r="I56" s="62" t="s">
        <v>443</v>
      </c>
      <c r="J56" s="62" t="s">
        <v>443</v>
      </c>
      <c r="K56" s="62" t="s">
        <v>443</v>
      </c>
      <c r="L56" s="62" t="s">
        <v>443</v>
      </c>
      <c r="M56" s="62" t="s">
        <v>443</v>
      </c>
      <c r="N56" s="62" t="s">
        <v>443</v>
      </c>
      <c r="O56" s="62" t="s">
        <v>443</v>
      </c>
      <c r="P56" s="62" t="s">
        <v>444</v>
      </c>
      <c r="Q56" s="62" t="s">
        <v>444</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t="s">
        <v>444</v>
      </c>
      <c r="AL56" s="40" t="s">
        <v>412</v>
      </c>
    </row>
    <row r="57" spans="1:38" ht="26.25" customHeight="1" thickBot="1" x14ac:dyDescent="0.25">
      <c r="A57" s="60" t="s">
        <v>53</v>
      </c>
      <c r="B57" s="60" t="s">
        <v>143</v>
      </c>
      <c r="C57" s="61" t="s">
        <v>144</v>
      </c>
      <c r="D57" s="62"/>
      <c r="E57" s="62" t="s">
        <v>443</v>
      </c>
      <c r="F57" s="62" t="s">
        <v>443</v>
      </c>
      <c r="G57" s="62" t="s">
        <v>443</v>
      </c>
      <c r="H57" s="62" t="s">
        <v>443</v>
      </c>
      <c r="I57" s="62">
        <v>5.1481949999999999E-2</v>
      </c>
      <c r="J57" s="62">
        <v>9.2667509999999995E-2</v>
      </c>
      <c r="K57" s="62">
        <v>0.1029639</v>
      </c>
      <c r="L57" s="62">
        <v>1.5444584999999998E-3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396.01499999999999</v>
      </c>
      <c r="AL57" s="40" t="s">
        <v>145</v>
      </c>
    </row>
    <row r="58" spans="1:38" ht="26.25" customHeight="1" thickBot="1" x14ac:dyDescent="0.25">
      <c r="A58" s="60" t="s">
        <v>53</v>
      </c>
      <c r="B58" s="60" t="s">
        <v>146</v>
      </c>
      <c r="C58" s="61" t="s">
        <v>147</v>
      </c>
      <c r="D58" s="62"/>
      <c r="E58" s="62" t="s">
        <v>443</v>
      </c>
      <c r="F58" s="62" t="s">
        <v>443</v>
      </c>
      <c r="G58" s="62" t="s">
        <v>443</v>
      </c>
      <c r="H58" s="62" t="s">
        <v>443</v>
      </c>
      <c r="I58" s="62">
        <v>6.7949000000000004E-3</v>
      </c>
      <c r="J58" s="62">
        <v>3.3974499999999998E-2</v>
      </c>
      <c r="K58" s="62">
        <v>8.7362999999999996E-2</v>
      </c>
      <c r="L58" s="62">
        <v>3.1256540000000004E-5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9.7070000000000007</v>
      </c>
      <c r="AL58" s="40" t="s">
        <v>148</v>
      </c>
    </row>
    <row r="59" spans="1:38" ht="26.25" customHeight="1" thickBot="1" x14ac:dyDescent="0.25">
      <c r="A59" s="60" t="s">
        <v>53</v>
      </c>
      <c r="B59" s="68" t="s">
        <v>149</v>
      </c>
      <c r="C59" s="61" t="s">
        <v>402</v>
      </c>
      <c r="D59" s="62"/>
      <c r="E59" s="62" t="s">
        <v>443</v>
      </c>
      <c r="F59" s="62">
        <v>7.27E-4</v>
      </c>
      <c r="G59" s="62" t="s">
        <v>443</v>
      </c>
      <c r="H59" s="62">
        <v>2.0355999999999998E-3</v>
      </c>
      <c r="I59" s="62">
        <v>7.5608000000000001E-4</v>
      </c>
      <c r="J59" s="62">
        <v>8.5786E-4</v>
      </c>
      <c r="K59" s="62">
        <v>9.7417999999999995E-4</v>
      </c>
      <c r="L59" s="62">
        <v>1.5121600000000001E-5</v>
      </c>
      <c r="M59" s="62" t="s">
        <v>443</v>
      </c>
      <c r="N59" s="62" t="s">
        <v>443</v>
      </c>
      <c r="O59" s="62" t="s">
        <v>443</v>
      </c>
      <c r="P59" s="62" t="s">
        <v>443</v>
      </c>
      <c r="Q59" s="62" t="s">
        <v>443</v>
      </c>
      <c r="R59" s="62" t="s">
        <v>443</v>
      </c>
      <c r="S59" s="62" t="s">
        <v>443</v>
      </c>
      <c r="T59" s="62" t="s">
        <v>443</v>
      </c>
      <c r="U59" s="62" t="s">
        <v>443</v>
      </c>
      <c r="V59" s="62" t="s">
        <v>443</v>
      </c>
      <c r="W59" s="62" t="s">
        <v>443</v>
      </c>
      <c r="X59" s="62" t="s">
        <v>443</v>
      </c>
      <c r="Y59" s="62" t="s">
        <v>443</v>
      </c>
      <c r="Z59" s="62" t="s">
        <v>443</v>
      </c>
      <c r="AA59" s="62" t="s">
        <v>443</v>
      </c>
      <c r="AB59" s="62" t="s">
        <v>443</v>
      </c>
      <c r="AC59" s="62" t="s">
        <v>443</v>
      </c>
      <c r="AD59" s="157" t="s">
        <v>443</v>
      </c>
      <c r="AE59" s="158"/>
      <c r="AF59" s="159" t="s">
        <v>443</v>
      </c>
      <c r="AG59" s="62" t="s">
        <v>443</v>
      </c>
      <c r="AH59" s="62" t="s">
        <v>443</v>
      </c>
      <c r="AI59" s="62" t="s">
        <v>443</v>
      </c>
      <c r="AJ59" s="62" t="s">
        <v>443</v>
      </c>
      <c r="AK59" s="62">
        <v>1.454</v>
      </c>
      <c r="AL59" s="40" t="s">
        <v>420</v>
      </c>
    </row>
    <row r="60" spans="1:38" ht="26.25" customHeight="1" thickBot="1" x14ac:dyDescent="0.25">
      <c r="A60" s="60" t="s">
        <v>53</v>
      </c>
      <c r="B60" s="68" t="s">
        <v>150</v>
      </c>
      <c r="C60" s="61" t="s">
        <v>151</v>
      </c>
      <c r="D60" s="103"/>
      <c r="E60" s="62" t="s">
        <v>443</v>
      </c>
      <c r="F60" s="62" t="s">
        <v>443</v>
      </c>
      <c r="G60" s="62" t="s">
        <v>443</v>
      </c>
      <c r="H60" s="62" t="s">
        <v>443</v>
      </c>
      <c r="I60" s="62">
        <v>2.6165549999999999E-2</v>
      </c>
      <c r="J60" s="62">
        <v>0.26165549999999999</v>
      </c>
      <c r="K60" s="62">
        <v>0.53377722000000005</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5233.1099999999997</v>
      </c>
      <c r="AL60" s="40" t="s">
        <v>421</v>
      </c>
    </row>
    <row r="61" spans="1:38" ht="26.25" customHeight="1" thickBot="1" x14ac:dyDescent="0.25">
      <c r="A61" s="60" t="s">
        <v>53</v>
      </c>
      <c r="B61" s="68" t="s">
        <v>152</v>
      </c>
      <c r="C61" s="61" t="s">
        <v>153</v>
      </c>
      <c r="D61" s="62"/>
      <c r="E61" s="62" t="s">
        <v>443</v>
      </c>
      <c r="F61" s="62" t="s">
        <v>443</v>
      </c>
      <c r="G61" s="62" t="s">
        <v>443</v>
      </c>
      <c r="H61" s="62" t="s">
        <v>443</v>
      </c>
      <c r="I61" s="62">
        <v>6.0847740000000004E-2</v>
      </c>
      <c r="J61" s="62">
        <v>0.60847739999999995</v>
      </c>
      <c r="K61" s="62">
        <v>2.0125394999999999</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927963</v>
      </c>
      <c r="AL61" s="40" t="s">
        <v>422</v>
      </c>
    </row>
    <row r="62" spans="1:38" ht="26.25" customHeight="1" thickBot="1" x14ac:dyDescent="0.25">
      <c r="A62" s="60" t="s">
        <v>53</v>
      </c>
      <c r="B62" s="68" t="s">
        <v>154</v>
      </c>
      <c r="C62" s="61" t="s">
        <v>155</v>
      </c>
      <c r="D62" s="62"/>
      <c r="E62" s="62" t="s">
        <v>443</v>
      </c>
      <c r="F62" s="62" t="s">
        <v>443</v>
      </c>
      <c r="G62" s="62" t="s">
        <v>443</v>
      </c>
      <c r="H62" s="62" t="s">
        <v>443</v>
      </c>
      <c r="I62" s="62">
        <v>2.0642227510973873E-5</v>
      </c>
      <c r="J62" s="62">
        <v>2.0642227510973872E-4</v>
      </c>
      <c r="K62" s="62">
        <v>4.1284455021947745E-4</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34.403712518289787</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3.8351999999999999E-4</v>
      </c>
      <c r="G70" s="62">
        <v>1.6922649999999999</v>
      </c>
      <c r="H70" s="62" t="s">
        <v>443</v>
      </c>
      <c r="I70" s="62">
        <v>1.9975000000000001E-5</v>
      </c>
      <c r="J70" s="62">
        <v>3.9950000000000001E-4</v>
      </c>
      <c r="K70" s="62">
        <v>1.050685E-3</v>
      </c>
      <c r="L70" s="62" t="s">
        <v>443</v>
      </c>
      <c r="M70" s="62" t="s">
        <v>443</v>
      </c>
      <c r="N70" s="62" t="s">
        <v>443</v>
      </c>
      <c r="O70" s="62" t="s">
        <v>443</v>
      </c>
      <c r="P70" s="62">
        <v>1.2297600000000001E-5</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159" t="s">
        <v>442</v>
      </c>
      <c r="AG70" s="62" t="s">
        <v>442</v>
      </c>
      <c r="AH70" s="62" t="s">
        <v>442</v>
      </c>
      <c r="AI70" s="62" t="s">
        <v>442</v>
      </c>
      <c r="AJ70" s="62" t="s">
        <v>442</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1.921755E-2</v>
      </c>
      <c r="G72" s="62" t="s">
        <v>444</v>
      </c>
      <c r="H72" s="62" t="s">
        <v>444</v>
      </c>
      <c r="I72" s="62">
        <v>1.7936379999999998E-2</v>
      </c>
      <c r="J72" s="62">
        <v>2.3061060000000001E-2</v>
      </c>
      <c r="K72" s="62">
        <v>3.84351E-2</v>
      </c>
      <c r="L72" s="62">
        <v>6.4570967999999995E-5</v>
      </c>
      <c r="M72" s="62" t="s">
        <v>444</v>
      </c>
      <c r="N72" s="62">
        <v>0.58933819999999992</v>
      </c>
      <c r="O72" s="62">
        <v>2.5623400000000002E-3</v>
      </c>
      <c r="P72" s="62">
        <v>1.2811700000000001E-2</v>
      </c>
      <c r="Q72" s="62">
        <v>5.1246800000000002E-2</v>
      </c>
      <c r="R72" s="62">
        <v>0.57652650000000005</v>
      </c>
      <c r="S72" s="62">
        <v>8.9681900000000009E-3</v>
      </c>
      <c r="T72" s="62">
        <v>1.7936380000000002E-2</v>
      </c>
      <c r="U72" s="62">
        <v>2.5623400000000002E-3</v>
      </c>
      <c r="V72" s="62">
        <v>0.51246800000000003</v>
      </c>
      <c r="W72" s="62">
        <v>0.384351</v>
      </c>
      <c r="X72" s="62" t="s">
        <v>444</v>
      </c>
      <c r="Y72" s="62" t="s">
        <v>444</v>
      </c>
      <c r="Z72" s="62" t="s">
        <v>444</v>
      </c>
      <c r="AA72" s="62" t="s">
        <v>444</v>
      </c>
      <c r="AB72" s="62">
        <v>6.1496159999999994E-2</v>
      </c>
      <c r="AC72" s="62">
        <v>3.8435099999999996E-6</v>
      </c>
      <c r="AD72" s="157">
        <v>0.32029249999999998</v>
      </c>
      <c r="AE72" s="158"/>
      <c r="AF72" s="159" t="s">
        <v>443</v>
      </c>
      <c r="AG72" s="62" t="s">
        <v>443</v>
      </c>
      <c r="AH72" s="62" t="s">
        <v>443</v>
      </c>
      <c r="AI72" s="62" t="s">
        <v>443</v>
      </c>
      <c r="AJ72" s="62" t="s">
        <v>443</v>
      </c>
      <c r="AK72" s="62">
        <v>128.11699999999999</v>
      </c>
      <c r="AL72" s="40" t="s">
        <v>181</v>
      </c>
    </row>
    <row r="73" spans="1:38" ht="26.25" customHeight="1" thickBot="1" x14ac:dyDescent="0.25">
      <c r="A73" s="60" t="s">
        <v>53</v>
      </c>
      <c r="B73" s="60" t="s">
        <v>182</v>
      </c>
      <c r="C73" s="61" t="s">
        <v>183</v>
      </c>
      <c r="D73" s="62"/>
      <c r="E73" s="62" t="s">
        <v>443</v>
      </c>
      <c r="F73" s="62" t="s">
        <v>443</v>
      </c>
      <c r="G73" s="62" t="s">
        <v>443</v>
      </c>
      <c r="H73" s="62" t="s">
        <v>443</v>
      </c>
      <c r="I73" s="62">
        <v>16.007846400000002</v>
      </c>
      <c r="J73" s="62">
        <v>22.677782400000002</v>
      </c>
      <c r="K73" s="62">
        <v>26.679743999999999</v>
      </c>
      <c r="L73" s="62">
        <v>1.6007846400000003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92.638000000000005</v>
      </c>
      <c r="AL73" s="40" t="s">
        <v>184</v>
      </c>
    </row>
    <row r="74" spans="1:38" ht="26.25" customHeight="1" thickBot="1" x14ac:dyDescent="0.25">
      <c r="A74" s="60" t="s">
        <v>53</v>
      </c>
      <c r="B74" s="60" t="s">
        <v>185</v>
      </c>
      <c r="C74" s="61" t="s">
        <v>186</v>
      </c>
      <c r="D74" s="62"/>
      <c r="E74" s="62" t="s">
        <v>443</v>
      </c>
      <c r="F74" s="62" t="s">
        <v>443</v>
      </c>
      <c r="G74" s="62" t="s">
        <v>443</v>
      </c>
      <c r="H74" s="62" t="s">
        <v>443</v>
      </c>
      <c r="I74" s="62">
        <v>2.1582000000000003E-3</v>
      </c>
      <c r="J74" s="62">
        <v>5.4935999999999995E-3</v>
      </c>
      <c r="K74" s="62">
        <v>7.8480000000000008E-3</v>
      </c>
      <c r="L74" s="62">
        <v>4.963860000000001E-5</v>
      </c>
      <c r="M74" s="62" t="s">
        <v>443</v>
      </c>
      <c r="N74" s="62" t="s">
        <v>443</v>
      </c>
      <c r="O74" s="62" t="s">
        <v>443</v>
      </c>
      <c r="P74" s="62" t="s">
        <v>443</v>
      </c>
      <c r="Q74" s="62" t="s">
        <v>443</v>
      </c>
      <c r="R74" s="62" t="s">
        <v>443</v>
      </c>
      <c r="S74" s="62" t="s">
        <v>443</v>
      </c>
      <c r="T74" s="62" t="s">
        <v>443</v>
      </c>
      <c r="U74" s="62" t="s">
        <v>443</v>
      </c>
      <c r="V74" s="62" t="s">
        <v>443</v>
      </c>
      <c r="W74" s="62">
        <v>0.13733999999999999</v>
      </c>
      <c r="X74" s="62" t="s">
        <v>443</v>
      </c>
      <c r="Y74" s="62" t="s">
        <v>443</v>
      </c>
      <c r="Z74" s="62" t="s">
        <v>443</v>
      </c>
      <c r="AA74" s="62" t="s">
        <v>443</v>
      </c>
      <c r="AB74" s="62" t="s">
        <v>443</v>
      </c>
      <c r="AC74" s="62">
        <v>19.62</v>
      </c>
      <c r="AD74" s="157" t="s">
        <v>443</v>
      </c>
      <c r="AE74" s="158"/>
      <c r="AF74" s="159" t="s">
        <v>443</v>
      </c>
      <c r="AG74" s="62" t="s">
        <v>443</v>
      </c>
      <c r="AH74" s="62" t="s">
        <v>443</v>
      </c>
      <c r="AI74" s="62" t="s">
        <v>443</v>
      </c>
      <c r="AJ74" s="62" t="s">
        <v>443</v>
      </c>
      <c r="AK74" s="62">
        <v>3.9239999999999999</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0.21412247500000001</v>
      </c>
      <c r="J76" s="62">
        <v>0.29145775000000002</v>
      </c>
      <c r="K76" s="62">
        <v>0.36542824000000002</v>
      </c>
      <c r="L76" s="62" t="s">
        <v>443</v>
      </c>
      <c r="M76" s="62" t="s">
        <v>443</v>
      </c>
      <c r="N76" s="62">
        <v>141.17605</v>
      </c>
      <c r="O76" s="62">
        <v>0.37716720000000004</v>
      </c>
      <c r="P76" s="62">
        <v>2.9259E-2</v>
      </c>
      <c r="Q76" s="62">
        <v>1.1137146200000001</v>
      </c>
      <c r="R76" s="62" t="s">
        <v>443</v>
      </c>
      <c r="S76" s="62" t="s">
        <v>443</v>
      </c>
      <c r="T76" s="62" t="s">
        <v>443</v>
      </c>
      <c r="U76" s="62" t="s">
        <v>443</v>
      </c>
      <c r="V76" s="62" t="s">
        <v>443</v>
      </c>
      <c r="W76" s="62">
        <v>0.33496700000000001</v>
      </c>
      <c r="X76" s="62" t="s">
        <v>443</v>
      </c>
      <c r="Y76" s="62" t="s">
        <v>443</v>
      </c>
      <c r="Z76" s="62" t="s">
        <v>443</v>
      </c>
      <c r="AA76" s="62" t="s">
        <v>443</v>
      </c>
      <c r="AB76" s="62" t="s">
        <v>443</v>
      </c>
      <c r="AC76" s="62" t="s">
        <v>443</v>
      </c>
      <c r="AD76" s="157">
        <v>131.0609</v>
      </c>
      <c r="AE76" s="158"/>
      <c r="AF76" s="159" t="s">
        <v>443</v>
      </c>
      <c r="AG76" s="62" t="s">
        <v>443</v>
      </c>
      <c r="AH76" s="62" t="s">
        <v>443</v>
      </c>
      <c r="AI76" s="62" t="s">
        <v>443</v>
      </c>
      <c r="AJ76" s="62" t="s">
        <v>443</v>
      </c>
      <c r="AK76" s="62">
        <v>52.843000000000004</v>
      </c>
      <c r="AL76" s="40" t="s">
        <v>193</v>
      </c>
    </row>
    <row r="77" spans="1:38" ht="26.25" customHeight="1" thickBot="1" x14ac:dyDescent="0.25">
      <c r="A77" s="60" t="s">
        <v>53</v>
      </c>
      <c r="B77" s="60" t="s">
        <v>194</v>
      </c>
      <c r="C77" s="61" t="s">
        <v>195</v>
      </c>
      <c r="D77" s="62"/>
      <c r="E77" s="62" t="s">
        <v>443</v>
      </c>
      <c r="F77" s="62" t="s">
        <v>443</v>
      </c>
      <c r="G77" s="62" t="s">
        <v>443</v>
      </c>
      <c r="H77" s="62" t="s">
        <v>443</v>
      </c>
      <c r="I77" s="62">
        <v>1.6968395000000001E-2</v>
      </c>
      <c r="J77" s="62">
        <v>2.2436939999999999E-2</v>
      </c>
      <c r="K77" s="62">
        <v>2.7905485000000001E-2</v>
      </c>
      <c r="L77" s="62" t="s">
        <v>443</v>
      </c>
      <c r="M77" s="62" t="s">
        <v>443</v>
      </c>
      <c r="N77" s="62">
        <v>4.4301050000000002</v>
      </c>
      <c r="O77" s="62">
        <v>1.6062349999999999</v>
      </c>
      <c r="P77" s="62">
        <v>0.28160711800000005</v>
      </c>
      <c r="Q77" s="62">
        <v>0.22333270000000002</v>
      </c>
      <c r="R77" s="62" t="s">
        <v>443</v>
      </c>
      <c r="S77" s="62" t="s">
        <v>443</v>
      </c>
      <c r="T77" s="62" t="s">
        <v>443</v>
      </c>
      <c r="U77" s="62" t="s">
        <v>443</v>
      </c>
      <c r="V77" s="62">
        <v>10.18003</v>
      </c>
      <c r="W77" s="62">
        <v>4.0666799999999999</v>
      </c>
      <c r="X77" s="62" t="s">
        <v>443</v>
      </c>
      <c r="Y77" s="62" t="s">
        <v>443</v>
      </c>
      <c r="Z77" s="62" t="s">
        <v>443</v>
      </c>
      <c r="AA77" s="62" t="s">
        <v>443</v>
      </c>
      <c r="AB77" s="62" t="s">
        <v>443</v>
      </c>
      <c r="AC77" s="62" t="s">
        <v>443</v>
      </c>
      <c r="AD77" s="157">
        <v>50.765744300000001</v>
      </c>
      <c r="AE77" s="158"/>
      <c r="AF77" s="159" t="s">
        <v>443</v>
      </c>
      <c r="AG77" s="62" t="s">
        <v>443</v>
      </c>
      <c r="AH77" s="62" t="s">
        <v>443</v>
      </c>
      <c r="AI77" s="62" t="s">
        <v>443</v>
      </c>
      <c r="AJ77" s="62" t="s">
        <v>443</v>
      </c>
      <c r="AK77" s="62">
        <v>90.802000000000007</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6" t="s">
        <v>443</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443</v>
      </c>
      <c r="F80" s="62" t="s">
        <v>443</v>
      </c>
      <c r="G80" s="62">
        <v>3.3080000000000002E-4</v>
      </c>
      <c r="H80" s="62" t="s">
        <v>443</v>
      </c>
      <c r="I80" s="62" t="s">
        <v>443</v>
      </c>
      <c r="J80" s="62" t="s">
        <v>443</v>
      </c>
      <c r="K80" s="62">
        <v>3.3080000000000002E-4</v>
      </c>
      <c r="L80" s="62" t="s">
        <v>443</v>
      </c>
      <c r="M80" s="62" t="s">
        <v>443</v>
      </c>
      <c r="N80" s="62" t="s">
        <v>443</v>
      </c>
      <c r="O80" s="62" t="s">
        <v>443</v>
      </c>
      <c r="P80" s="62" t="s">
        <v>443</v>
      </c>
      <c r="Q80" s="62" t="s">
        <v>443</v>
      </c>
      <c r="R80" s="62" t="s">
        <v>443</v>
      </c>
      <c r="S80" s="62" t="s">
        <v>443</v>
      </c>
      <c r="T80" s="62" t="s">
        <v>443</v>
      </c>
      <c r="U80" s="62" t="s">
        <v>443</v>
      </c>
      <c r="V80" s="62" t="s">
        <v>443</v>
      </c>
      <c r="W80" s="62" t="s">
        <v>443</v>
      </c>
      <c r="X80" s="62" t="s">
        <v>443</v>
      </c>
      <c r="Y80" s="62" t="s">
        <v>443</v>
      </c>
      <c r="Z80" s="62" t="s">
        <v>443</v>
      </c>
      <c r="AA80" s="62" t="s">
        <v>443</v>
      </c>
      <c r="AB80" s="62" t="s">
        <v>443</v>
      </c>
      <c r="AC80" s="62" t="s">
        <v>443</v>
      </c>
      <c r="AD80" s="157" t="s">
        <v>443</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2.3896776000000002</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1.57672E-3</v>
      </c>
      <c r="G83" s="62" t="s">
        <v>443</v>
      </c>
      <c r="H83" s="62" t="s">
        <v>443</v>
      </c>
      <c r="I83" s="62">
        <v>3.9418000000000002E-2</v>
      </c>
      <c r="J83" s="62">
        <v>0.29563499999999998</v>
      </c>
      <c r="K83" s="62">
        <v>1.3796299999999999</v>
      </c>
      <c r="L83" s="62">
        <v>2.2468260000000004E-3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98.545000000000002</v>
      </c>
      <c r="AL83" s="40" t="s">
        <v>412</v>
      </c>
    </row>
    <row r="84" spans="1:38" ht="26.25" customHeight="1" thickBot="1" x14ac:dyDescent="0.25">
      <c r="A84" s="60" t="s">
        <v>53</v>
      </c>
      <c r="B84" s="71" t="s">
        <v>213</v>
      </c>
      <c r="C84" s="72" t="s">
        <v>214</v>
      </c>
      <c r="D84" s="62"/>
      <c r="E84" s="62" t="s">
        <v>444</v>
      </c>
      <c r="F84" s="62">
        <v>7.7895999999999998E-4</v>
      </c>
      <c r="G84" s="62" t="s">
        <v>443</v>
      </c>
      <c r="H84" s="62" t="s">
        <v>443</v>
      </c>
      <c r="I84" s="62">
        <v>4.7936000000000002E-4</v>
      </c>
      <c r="J84" s="62">
        <v>2.3968000000000001E-3</v>
      </c>
      <c r="K84" s="62">
        <v>9.5872000000000006E-3</v>
      </c>
      <c r="L84" s="62">
        <v>6.2316799999999991E-8</v>
      </c>
      <c r="M84" s="62">
        <v>5.6923999999999999E-5</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5.992</v>
      </c>
      <c r="AL84" s="40" t="s">
        <v>412</v>
      </c>
    </row>
    <row r="85" spans="1:38" ht="26.25" customHeight="1" thickBot="1" x14ac:dyDescent="0.25">
      <c r="A85" s="60" t="s">
        <v>208</v>
      </c>
      <c r="B85" s="66" t="s">
        <v>215</v>
      </c>
      <c r="C85" s="72" t="s">
        <v>403</v>
      </c>
      <c r="D85" s="62"/>
      <c r="E85" s="62" t="s">
        <v>443</v>
      </c>
      <c r="F85" s="62">
        <v>7.7499815310871316</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1.4117891155898009E-5</v>
      </c>
      <c r="AL85" s="40" t="s">
        <v>216</v>
      </c>
    </row>
    <row r="86" spans="1:38" ht="26.25" customHeight="1" thickBot="1" x14ac:dyDescent="0.25">
      <c r="A86" s="60" t="s">
        <v>208</v>
      </c>
      <c r="B86" s="66" t="s">
        <v>217</v>
      </c>
      <c r="C86" s="70" t="s">
        <v>218</v>
      </c>
      <c r="D86" s="62"/>
      <c r="E86" s="62" t="s">
        <v>443</v>
      </c>
      <c r="F86" s="62">
        <v>4.8571410578698015E-2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1.4117891155898009E-5</v>
      </c>
      <c r="AL86" s="40" t="s">
        <v>219</v>
      </c>
    </row>
    <row r="87" spans="1:38" ht="26.25" customHeight="1" thickBot="1" x14ac:dyDescent="0.25">
      <c r="A87" s="60" t="s">
        <v>208</v>
      </c>
      <c r="B87" s="66" t="s">
        <v>220</v>
      </c>
      <c r="C87" s="70" t="s">
        <v>221</v>
      </c>
      <c r="D87" s="62"/>
      <c r="E87" s="62" t="s">
        <v>443</v>
      </c>
      <c r="F87" s="62">
        <v>2.8295983467642508E-2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70.739958669106272</v>
      </c>
      <c r="AL87" s="40" t="s">
        <v>219</v>
      </c>
    </row>
    <row r="88" spans="1:38" ht="26.25" customHeight="1" thickBot="1" x14ac:dyDescent="0.25">
      <c r="A88" s="60" t="s">
        <v>208</v>
      </c>
      <c r="B88" s="66" t="s">
        <v>222</v>
      </c>
      <c r="C88" s="70" t="s">
        <v>223</v>
      </c>
      <c r="D88" s="62"/>
      <c r="E88" s="62" t="s">
        <v>443</v>
      </c>
      <c r="F88" s="62">
        <v>4.2559E-2</v>
      </c>
      <c r="G88" s="62" t="s">
        <v>443</v>
      </c>
      <c r="H88" s="62">
        <v>7.5221600000000008E-3</v>
      </c>
      <c r="I88" s="62" t="s">
        <v>443</v>
      </c>
      <c r="J88" s="62" t="s">
        <v>443</v>
      </c>
      <c r="K88" s="62">
        <v>0.15</v>
      </c>
      <c r="L88" s="62" t="s">
        <v>443</v>
      </c>
      <c r="M88" s="62" t="s">
        <v>443</v>
      </c>
      <c r="N88" s="62" t="s">
        <v>443</v>
      </c>
      <c r="O88" s="62">
        <v>1.2500000000000001E-6</v>
      </c>
      <c r="P88" s="62" t="s">
        <v>443</v>
      </c>
      <c r="Q88" s="62">
        <v>6.2500000000000003E-6</v>
      </c>
      <c r="R88" s="62">
        <v>7.4999999999999993E-5</v>
      </c>
      <c r="S88" s="62" t="s">
        <v>443</v>
      </c>
      <c r="T88" s="62">
        <v>6.2500000000000001E-4</v>
      </c>
      <c r="U88" s="62">
        <v>6.2500000000000003E-6</v>
      </c>
      <c r="V88" s="62" t="s">
        <v>443</v>
      </c>
      <c r="W88" s="62" t="s">
        <v>443</v>
      </c>
      <c r="X88" s="62" t="s">
        <v>443</v>
      </c>
      <c r="Y88" s="62" t="s">
        <v>443</v>
      </c>
      <c r="Z88" s="62" t="s">
        <v>443</v>
      </c>
      <c r="AA88" s="62" t="s">
        <v>443</v>
      </c>
      <c r="AB88" s="62">
        <v>3.1874999999999994E-2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8.0000000000000002E-3</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8.6973053749999987E-3</v>
      </c>
      <c r="G90" s="62" t="s">
        <v>444</v>
      </c>
      <c r="H90" s="62" t="s">
        <v>444</v>
      </c>
      <c r="I90" s="62">
        <v>3.2857500000000002E-5</v>
      </c>
      <c r="J90" s="62">
        <v>4.9286249999999999E-5</v>
      </c>
      <c r="K90" s="62">
        <v>6.0238750000000007E-5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4.3466704500000004E-5</v>
      </c>
      <c r="Y90" s="62">
        <v>4.3466704500000004E-5</v>
      </c>
      <c r="Z90" s="62">
        <v>4.3466704500000004E-5</v>
      </c>
      <c r="AA90" s="62">
        <v>2.1651339600000004E-4</v>
      </c>
      <c r="AB90" s="62">
        <v>3.4691350950000004E-4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2.5885499999999999E-2</v>
      </c>
      <c r="F91" s="62">
        <v>0.14152319999999999</v>
      </c>
      <c r="G91" s="62" t="s">
        <v>444</v>
      </c>
      <c r="H91" s="62">
        <v>5.8017000000000006E-2</v>
      </c>
      <c r="I91" s="62">
        <v>0.52159350000000004</v>
      </c>
      <c r="J91" s="62">
        <v>0.65473800000000004</v>
      </c>
      <c r="K91" s="62">
        <v>0.68223824999999994</v>
      </c>
      <c r="L91" s="62">
        <v>1.6985699999999999E-3</v>
      </c>
      <c r="M91" s="62">
        <v>0.79013925000000007</v>
      </c>
      <c r="N91" s="62">
        <v>2.1756006990000003</v>
      </c>
      <c r="O91" s="62">
        <v>4.1824920000000003E-3</v>
      </c>
      <c r="P91" s="62">
        <v>1.5957300000000001E-4</v>
      </c>
      <c r="Q91" s="62">
        <v>3.6929867999999999E-3</v>
      </c>
      <c r="R91" s="62">
        <v>4.3294893000000001E-2</v>
      </c>
      <c r="S91" s="62">
        <v>1.3075920000000001</v>
      </c>
      <c r="T91" s="62" t="s">
        <v>444</v>
      </c>
      <c r="U91" s="62" t="s">
        <v>444</v>
      </c>
      <c r="V91" s="62" t="s">
        <v>444</v>
      </c>
      <c r="W91" s="62">
        <v>1.398E-6</v>
      </c>
      <c r="X91" s="62">
        <v>1.55178E-3</v>
      </c>
      <c r="Y91" s="62">
        <v>6.2910000000000006E-4</v>
      </c>
      <c r="Z91" s="62">
        <v>6.2910000000000006E-4</v>
      </c>
      <c r="AA91" s="62">
        <v>6.2910000000000006E-4</v>
      </c>
      <c r="AB91" s="62">
        <v>3.4390800000000002E-3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443</v>
      </c>
      <c r="AG92" s="62" t="s">
        <v>443</v>
      </c>
      <c r="AH92" s="62" t="s">
        <v>443</v>
      </c>
      <c r="AI92" s="62" t="s">
        <v>443</v>
      </c>
      <c r="AJ92" s="62" t="s">
        <v>443</v>
      </c>
      <c r="AK92" s="62" t="s">
        <v>442</v>
      </c>
      <c r="AL92" s="40" t="s">
        <v>231</v>
      </c>
    </row>
    <row r="93" spans="1:38" ht="26.25" customHeight="1" thickBot="1" x14ac:dyDescent="0.25">
      <c r="A93" s="60" t="s">
        <v>53</v>
      </c>
      <c r="B93" s="64" t="s">
        <v>232</v>
      </c>
      <c r="C93" s="61" t="s">
        <v>405</v>
      </c>
      <c r="D93" s="67"/>
      <c r="E93" s="67" t="s">
        <v>443</v>
      </c>
      <c r="F93" s="67">
        <v>1.6697412050000002</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2.7406797039999996E-2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27.406797039999997</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1.9913980000000001E-2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199.13980000000001</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7.2624102086048276E-2</v>
      </c>
      <c r="F99" s="62">
        <v>1.5338514298517381</v>
      </c>
      <c r="G99" s="62" t="s">
        <v>443</v>
      </c>
      <c r="H99" s="62">
        <v>1.3351446941593144</v>
      </c>
      <c r="I99" s="62">
        <v>3.5320915589354442E-2</v>
      </c>
      <c r="J99" s="62">
        <v>5.4273602003154398E-2</v>
      </c>
      <c r="K99" s="62">
        <v>0.11888503295929054</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129.22286191227232</v>
      </c>
      <c r="AL99" s="40" t="s">
        <v>245</v>
      </c>
    </row>
    <row r="100" spans="1:38" ht="26.25" customHeight="1" thickBot="1" x14ac:dyDescent="0.25">
      <c r="A100" s="60" t="s">
        <v>243</v>
      </c>
      <c r="B100" s="60" t="s">
        <v>246</v>
      </c>
      <c r="C100" s="61" t="s">
        <v>408</v>
      </c>
      <c r="D100" s="74"/>
      <c r="E100" s="67">
        <v>6.9447079575945175E-2</v>
      </c>
      <c r="F100" s="62">
        <v>1.1236086508994321</v>
      </c>
      <c r="G100" s="62" t="s">
        <v>443</v>
      </c>
      <c r="H100" s="62">
        <v>1.1041418234258336</v>
      </c>
      <c r="I100" s="62">
        <v>1.4976282427895489E-2</v>
      </c>
      <c r="J100" s="62">
        <v>2.2464423641843232E-2</v>
      </c>
      <c r="K100" s="62">
        <v>4.9088925735879654E-2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166.40313808772765</v>
      </c>
      <c r="AL100" s="40" t="s">
        <v>245</v>
      </c>
    </row>
    <row r="101" spans="1:38" ht="26.25" customHeight="1" thickBot="1" x14ac:dyDescent="0.25">
      <c r="A101" s="60" t="s">
        <v>243</v>
      </c>
      <c r="B101" s="60" t="s">
        <v>247</v>
      </c>
      <c r="C101" s="61" t="s">
        <v>248</v>
      </c>
      <c r="D101" s="74"/>
      <c r="E101" s="67">
        <v>2.7772330405119047E-2</v>
      </c>
      <c r="F101" s="62">
        <v>0.30654825499999999</v>
      </c>
      <c r="G101" s="62" t="s">
        <v>443</v>
      </c>
      <c r="H101" s="62">
        <v>1.1243427293740473</v>
      </c>
      <c r="I101" s="62">
        <v>1.8138950000000001E-2</v>
      </c>
      <c r="J101" s="62">
        <v>5.4416849999999996E-2</v>
      </c>
      <c r="K101" s="62">
        <v>0.12697265000000002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1813.895</v>
      </c>
      <c r="AL101" s="40" t="s">
        <v>245</v>
      </c>
    </row>
    <row r="102" spans="1:38" ht="26.25" customHeight="1" thickBot="1" x14ac:dyDescent="0.25">
      <c r="A102" s="60" t="s">
        <v>243</v>
      </c>
      <c r="B102" s="60" t="s">
        <v>249</v>
      </c>
      <c r="C102" s="61" t="s">
        <v>386</v>
      </c>
      <c r="D102" s="74"/>
      <c r="E102" s="67">
        <v>6.7020175377512504E-4</v>
      </c>
      <c r="F102" s="62">
        <v>0.141788939</v>
      </c>
      <c r="G102" s="62" t="s">
        <v>443</v>
      </c>
      <c r="H102" s="62">
        <v>1.2219204472323064</v>
      </c>
      <c r="I102" s="62">
        <v>1.2785000000000001E-3</v>
      </c>
      <c r="J102" s="62">
        <v>2.7866370000000001E-2</v>
      </c>
      <c r="K102" s="62">
        <v>0.18867247000000001</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192.39599999999999</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5.1371397739607841E-3</v>
      </c>
      <c r="F104" s="62">
        <v>0.11288444423529412</v>
      </c>
      <c r="G104" s="62" t="s">
        <v>443</v>
      </c>
      <c r="H104" s="62">
        <v>0.1648532805653333</v>
      </c>
      <c r="I104" s="62">
        <v>2.0827388235294115E-3</v>
      </c>
      <c r="J104" s="62">
        <v>6.2482164705882342E-3</v>
      </c>
      <c r="K104" s="62">
        <v>1.4579171764705882E-2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208.27388235294114</v>
      </c>
      <c r="AL104" s="40" t="s">
        <v>245</v>
      </c>
    </row>
    <row r="105" spans="1:38" ht="26.25" customHeight="1" thickBot="1" x14ac:dyDescent="0.25">
      <c r="A105" s="60" t="s">
        <v>243</v>
      </c>
      <c r="B105" s="60" t="s">
        <v>254</v>
      </c>
      <c r="C105" s="61" t="s">
        <v>255</v>
      </c>
      <c r="D105" s="74"/>
      <c r="E105" s="67">
        <v>2.056521797472222E-2</v>
      </c>
      <c r="F105" s="67">
        <v>0.51727309899999996</v>
      </c>
      <c r="G105" s="67" t="s">
        <v>443</v>
      </c>
      <c r="H105" s="67">
        <v>0.55770460455347215</v>
      </c>
      <c r="I105" s="67">
        <v>4.6535300000000003E-3</v>
      </c>
      <c r="J105" s="67">
        <v>7.3126899999999993E-3</v>
      </c>
      <c r="K105" s="67">
        <v>1.5954960000000001E-2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66.478999999999999</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3.8720448338920785E-2</v>
      </c>
      <c r="F107" s="62">
        <v>0.53383363580229615</v>
      </c>
      <c r="G107" s="62" t="s">
        <v>443</v>
      </c>
      <c r="H107" s="62">
        <v>0.47222111995944699</v>
      </c>
      <c r="I107" s="62">
        <v>9.7060661054962933E-3</v>
      </c>
      <c r="J107" s="62">
        <v>0.12941421473995057</v>
      </c>
      <c r="K107" s="62">
        <v>0.61471752001476521</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3235.3553684987642</v>
      </c>
      <c r="AL107" s="40" t="s">
        <v>245</v>
      </c>
    </row>
    <row r="108" spans="1:38" ht="26.25" customHeight="1" thickBot="1" x14ac:dyDescent="0.25">
      <c r="A108" s="60" t="s">
        <v>243</v>
      </c>
      <c r="B108" s="60" t="s">
        <v>259</v>
      </c>
      <c r="C108" s="61" t="s">
        <v>380</v>
      </c>
      <c r="D108" s="74"/>
      <c r="E108" s="67">
        <v>4.4294640511320367E-4</v>
      </c>
      <c r="F108" s="62">
        <v>6.4403448503083513E-3</v>
      </c>
      <c r="G108" s="62" t="s">
        <v>443</v>
      </c>
      <c r="H108" s="62">
        <v>9.2623823127551859E-3</v>
      </c>
      <c r="I108" s="62">
        <v>1.1926564537608057E-4</v>
      </c>
      <c r="J108" s="62">
        <v>1.1926564537608059E-3</v>
      </c>
      <c r="K108" s="62">
        <v>2.3853129075216118E-3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59.632822688040285</v>
      </c>
      <c r="AL108" s="40" t="s">
        <v>245</v>
      </c>
    </row>
    <row r="109" spans="1:38" ht="26.25" customHeight="1" thickBot="1" x14ac:dyDescent="0.25">
      <c r="A109" s="60" t="s">
        <v>243</v>
      </c>
      <c r="B109" s="60" t="s">
        <v>260</v>
      </c>
      <c r="C109" s="61" t="s">
        <v>381</v>
      </c>
      <c r="D109" s="74"/>
      <c r="E109" s="67">
        <v>6.1267949353129686E-4</v>
      </c>
      <c r="F109" s="62">
        <v>1.0911074327467418E-2</v>
      </c>
      <c r="G109" s="62" t="s">
        <v>443</v>
      </c>
      <c r="H109" s="62">
        <v>1.7626317736977311E-2</v>
      </c>
      <c r="I109" s="62">
        <v>4.462607086898739E-4</v>
      </c>
      <c r="J109" s="62">
        <v>2.4544338977943066E-3</v>
      </c>
      <c r="K109" s="62">
        <v>2.4544338977943066E-3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22.313035434493695</v>
      </c>
      <c r="AL109" s="40" t="s">
        <v>245</v>
      </c>
    </row>
    <row r="110" spans="1:38" ht="26.25" customHeight="1" thickBot="1" x14ac:dyDescent="0.25">
      <c r="A110" s="60" t="s">
        <v>243</v>
      </c>
      <c r="B110" s="60" t="s">
        <v>261</v>
      </c>
      <c r="C110" s="61" t="s">
        <v>382</v>
      </c>
      <c r="D110" s="74"/>
      <c r="E110" s="67">
        <v>4.5977597696700339E-4</v>
      </c>
      <c r="F110" s="62">
        <v>2.1271389182185317E-2</v>
      </c>
      <c r="G110" s="62" t="s">
        <v>443</v>
      </c>
      <c r="H110" s="62">
        <v>1.2670346123737467E-2</v>
      </c>
      <c r="I110" s="62">
        <v>9.5953670405458046E-4</v>
      </c>
      <c r="J110" s="62">
        <v>6.9853806378236787E-3</v>
      </c>
      <c r="K110" s="62">
        <v>6.9853806378236787E-3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43.499773378702095</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0.33006400000000002</v>
      </c>
      <c r="F112" s="62" t="s">
        <v>443</v>
      </c>
      <c r="G112" s="62" t="s">
        <v>443</v>
      </c>
      <c r="H112" s="62">
        <v>0.76065996000000013</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62">
        <v>8251600</v>
      </c>
      <c r="AL112" s="40" t="s">
        <v>418</v>
      </c>
    </row>
    <row r="113" spans="1:38" ht="26.25" customHeight="1" thickBot="1" x14ac:dyDescent="0.25">
      <c r="A113" s="60" t="s">
        <v>263</v>
      </c>
      <c r="B113" s="75" t="s">
        <v>266</v>
      </c>
      <c r="C113" s="76" t="s">
        <v>267</v>
      </c>
      <c r="D113" s="62"/>
      <c r="E113" s="62">
        <v>0.8748900726991965</v>
      </c>
      <c r="F113" s="62">
        <v>0.91826436960371893</v>
      </c>
      <c r="G113" s="62" t="s">
        <v>443</v>
      </c>
      <c r="H113" s="62">
        <v>2.9809303823832707</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v>21872.251817479915</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v>0.6839773515725166</v>
      </c>
      <c r="F116" s="62">
        <v>5.3103246921762978E-2</v>
      </c>
      <c r="G116" s="62" t="s">
        <v>443</v>
      </c>
      <c r="H116" s="62">
        <v>1.7007958492431317</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v>17099.433789312916</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7.7460000000000001E-2</v>
      </c>
      <c r="J119" s="167">
        <v>2.01396</v>
      </c>
      <c r="K119" s="167">
        <v>2.01396</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1291000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0.194424844168089</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1291000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7.1095252578267501E-2</v>
      </c>
      <c r="G125" s="62" t="s">
        <v>443</v>
      </c>
      <c r="H125" s="62" t="s">
        <v>443</v>
      </c>
      <c r="I125" s="62">
        <v>7.6604676577980673E-6</v>
      </c>
      <c r="J125" s="62">
        <v>5.0837649001750807E-5</v>
      </c>
      <c r="K125" s="62">
        <v>1.0747868259274259E-4</v>
      </c>
      <c r="L125" s="62" t="s">
        <v>443</v>
      </c>
      <c r="M125" s="62" t="s">
        <v>443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232.13538356963838</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157"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t="s">
        <v>442</v>
      </c>
      <c r="F131" s="62" t="s">
        <v>442</v>
      </c>
      <c r="G131" s="62" t="s">
        <v>442</v>
      </c>
      <c r="H131" s="62" t="s">
        <v>442</v>
      </c>
      <c r="I131" s="62" t="s">
        <v>442</v>
      </c>
      <c r="J131" s="62" t="s">
        <v>442</v>
      </c>
      <c r="K131" s="62" t="s">
        <v>442</v>
      </c>
      <c r="L131" s="62" t="s">
        <v>442</v>
      </c>
      <c r="M131" s="62" t="s">
        <v>442</v>
      </c>
      <c r="N131" s="62" t="s">
        <v>442</v>
      </c>
      <c r="O131" s="62" t="s">
        <v>442</v>
      </c>
      <c r="P131" s="62" t="s">
        <v>442</v>
      </c>
      <c r="Q131" s="62" t="s">
        <v>442</v>
      </c>
      <c r="R131" s="62" t="s">
        <v>442</v>
      </c>
      <c r="S131" s="62" t="s">
        <v>442</v>
      </c>
      <c r="T131" s="62" t="s">
        <v>442</v>
      </c>
      <c r="U131" s="62" t="s">
        <v>442</v>
      </c>
      <c r="V131" s="62" t="s">
        <v>442</v>
      </c>
      <c r="W131" s="62" t="s">
        <v>442</v>
      </c>
      <c r="X131" s="62" t="s">
        <v>442</v>
      </c>
      <c r="Y131" s="62" t="s">
        <v>442</v>
      </c>
      <c r="Z131" s="62" t="s">
        <v>442</v>
      </c>
      <c r="AA131" s="62" t="s">
        <v>442</v>
      </c>
      <c r="AB131" s="62" t="s">
        <v>442</v>
      </c>
      <c r="AC131" s="62" t="s">
        <v>442</v>
      </c>
      <c r="AD131" s="157" t="s">
        <v>442</v>
      </c>
      <c r="AE131" s="158"/>
      <c r="AF131" s="159" t="s">
        <v>442</v>
      </c>
      <c r="AG131" s="62" t="s">
        <v>442</v>
      </c>
      <c r="AH131" s="62" t="s">
        <v>442</v>
      </c>
      <c r="AI131" s="62" t="s">
        <v>442</v>
      </c>
      <c r="AJ131" s="62" t="s">
        <v>442</v>
      </c>
      <c r="AK131" s="62" t="s">
        <v>442</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159"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159"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5.2311000000000003E-2</v>
      </c>
      <c r="F135" s="62">
        <v>2.0233500000000001E-2</v>
      </c>
      <c r="G135" s="62">
        <v>1.8094999999999999E-3</v>
      </c>
      <c r="H135" s="62" t="s">
        <v>444</v>
      </c>
      <c r="I135" s="62">
        <v>6.8925500000000001E-2</v>
      </c>
      <c r="J135" s="62">
        <v>7.4189500000000005E-2</v>
      </c>
      <c r="K135" s="62">
        <v>7.6327999999999993E-2</v>
      </c>
      <c r="L135" s="62">
        <v>2.8948709999999999E-2</v>
      </c>
      <c r="M135" s="62">
        <v>0.91840350000000004</v>
      </c>
      <c r="N135" s="62">
        <v>8.0605E-3</v>
      </c>
      <c r="O135" s="62">
        <v>1.645E-3</v>
      </c>
      <c r="P135" s="62" t="s">
        <v>444</v>
      </c>
      <c r="Q135" s="62">
        <v>6.7444999999999996E-3</v>
      </c>
      <c r="R135" s="62">
        <v>1.6449999999999999E-4</v>
      </c>
      <c r="S135" s="62">
        <v>3.29E-3</v>
      </c>
      <c r="T135" s="62" t="s">
        <v>444</v>
      </c>
      <c r="U135" s="62">
        <v>1.1515E-3</v>
      </c>
      <c r="V135" s="62">
        <v>0.28836850000000003</v>
      </c>
      <c r="W135" s="62">
        <v>0.16450000000000001</v>
      </c>
      <c r="X135" s="62">
        <v>3.8328500000000001E-2</v>
      </c>
      <c r="Y135" s="62">
        <v>7.6163499999999995E-2</v>
      </c>
      <c r="Z135" s="62">
        <v>9.3436000000000005E-2</v>
      </c>
      <c r="AA135" s="62" t="s">
        <v>444</v>
      </c>
      <c r="AB135" s="62">
        <v>0.207928</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2.227176E-4</v>
      </c>
      <c r="G136" s="62" t="s">
        <v>443</v>
      </c>
      <c r="H136" s="62">
        <v>0.4813028652514294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14847.84</v>
      </c>
      <c r="AL136" s="40" t="s">
        <v>416</v>
      </c>
    </row>
    <row r="137" spans="1:38" ht="26.25" customHeight="1" thickBot="1" x14ac:dyDescent="0.25">
      <c r="A137" s="60" t="s">
        <v>288</v>
      </c>
      <c r="B137" s="60" t="s">
        <v>315</v>
      </c>
      <c r="C137" s="61" t="s">
        <v>316</v>
      </c>
      <c r="D137" s="62"/>
      <c r="E137" s="62" t="s">
        <v>443</v>
      </c>
      <c r="F137" s="62">
        <v>2.8947000000000001E-4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19298</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31.016946178155155</v>
      </c>
      <c r="F141" s="16">
        <f t="shared" ref="F141:AD141" si="0">SUM(F14:F140)</f>
        <v>35.440995195319402</v>
      </c>
      <c r="G141" s="16">
        <f t="shared" si="0"/>
        <v>87.627813035499457</v>
      </c>
      <c r="H141" s="16">
        <f t="shared" si="0"/>
        <v>12.148312831935915</v>
      </c>
      <c r="I141" s="16">
        <f t="shared" si="0"/>
        <v>27.06222556970236</v>
      </c>
      <c r="J141" s="16">
        <f t="shared" si="0"/>
        <v>40.183534053870382</v>
      </c>
      <c r="K141" s="16">
        <f t="shared" si="0"/>
        <v>50.897577313174317</v>
      </c>
      <c r="L141" s="16">
        <f t="shared" si="0"/>
        <v>2.7983995101916106</v>
      </c>
      <c r="M141" s="16">
        <f t="shared" si="0"/>
        <v>117.83769320799772</v>
      </c>
      <c r="N141" s="16">
        <f t="shared" si="0"/>
        <v>217.58713235479456</v>
      </c>
      <c r="O141" s="16">
        <f t="shared" si="0"/>
        <v>2.2162434592520732</v>
      </c>
      <c r="P141" s="16">
        <f t="shared" si="0"/>
        <v>0.49998014423117088</v>
      </c>
      <c r="Q141" s="16">
        <f t="shared" si="0"/>
        <v>2.1108365834326563</v>
      </c>
      <c r="R141" s="16">
        <f>SUM(R14:R140)</f>
        <v>1.5216594053657149</v>
      </c>
      <c r="S141" s="16">
        <f t="shared" si="0"/>
        <v>5.7707539096200229</v>
      </c>
      <c r="T141" s="16">
        <f t="shared" si="0"/>
        <v>2.2143652340141431</v>
      </c>
      <c r="U141" s="16">
        <f t="shared" si="0"/>
        <v>2.1786098713779642</v>
      </c>
      <c r="V141" s="16">
        <f t="shared" si="0"/>
        <v>18.278211823890231</v>
      </c>
      <c r="W141" s="16">
        <f t="shared" si="0"/>
        <v>13.562672392862</v>
      </c>
      <c r="X141" s="16">
        <f t="shared" si="0"/>
        <v>1.2915599098422315</v>
      </c>
      <c r="Y141" s="16">
        <f t="shared" si="0"/>
        <v>1.3469085378976573</v>
      </c>
      <c r="Z141" s="16">
        <f t="shared" si="0"/>
        <v>0.55191165821068033</v>
      </c>
      <c r="AA141" s="16">
        <f t="shared" si="0"/>
        <v>0.72393072369718214</v>
      </c>
      <c r="AB141" s="16">
        <f t="shared" si="0"/>
        <v>4.0073095775629506</v>
      </c>
      <c r="AC141" s="16">
        <f t="shared" si="0"/>
        <v>19.668758275588335</v>
      </c>
      <c r="AD141" s="16">
        <f t="shared" si="0"/>
        <v>381.38334310500926</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31.016946178155155</v>
      </c>
      <c r="F152" s="11">
        <f t="shared" ref="F152:AD152" si="1">SUM(F$141, F$151, IF(AND(ISNUMBER(SEARCH($B$4,"AT|BE|CH|GB|IE|LT|LU|NL")),SUM(F$143:F$149)&gt;0),SUM(F$143:F$149)-SUM(F$27:F$33),0))</f>
        <v>35.440995195319402</v>
      </c>
      <c r="G152" s="11">
        <f t="shared" si="1"/>
        <v>87.627813035499457</v>
      </c>
      <c r="H152" s="11">
        <f t="shared" si="1"/>
        <v>12.148312831935915</v>
      </c>
      <c r="I152" s="11">
        <f t="shared" si="1"/>
        <v>27.06222556970236</v>
      </c>
      <c r="J152" s="11">
        <f t="shared" si="1"/>
        <v>40.183534053870382</v>
      </c>
      <c r="K152" s="11">
        <f t="shared" si="1"/>
        <v>50.897577313174317</v>
      </c>
      <c r="L152" s="11">
        <f t="shared" si="1"/>
        <v>2.7983995101916106</v>
      </c>
      <c r="M152" s="11">
        <f t="shared" si="1"/>
        <v>117.83769320799772</v>
      </c>
      <c r="N152" s="11">
        <f t="shared" si="1"/>
        <v>217.58713235479456</v>
      </c>
      <c r="O152" s="11">
        <f t="shared" si="1"/>
        <v>2.2162434592520732</v>
      </c>
      <c r="P152" s="11">
        <f t="shared" si="1"/>
        <v>0.49998014423117088</v>
      </c>
      <c r="Q152" s="11">
        <f t="shared" si="1"/>
        <v>2.1108365834326563</v>
      </c>
      <c r="R152" s="11">
        <f t="shared" si="1"/>
        <v>1.5216594053657149</v>
      </c>
      <c r="S152" s="11">
        <f t="shared" si="1"/>
        <v>5.7707539096200229</v>
      </c>
      <c r="T152" s="11">
        <f t="shared" si="1"/>
        <v>2.2143652340141431</v>
      </c>
      <c r="U152" s="11">
        <f t="shared" si="1"/>
        <v>2.1786098713779642</v>
      </c>
      <c r="V152" s="11">
        <f t="shared" si="1"/>
        <v>18.278211823890231</v>
      </c>
      <c r="W152" s="11">
        <f t="shared" si="1"/>
        <v>13.562672392862</v>
      </c>
      <c r="X152" s="11">
        <f t="shared" si="1"/>
        <v>1.2915599098422315</v>
      </c>
      <c r="Y152" s="11">
        <f t="shared" si="1"/>
        <v>1.3469085378976573</v>
      </c>
      <c r="Z152" s="11">
        <f t="shared" si="1"/>
        <v>0.55191165821068033</v>
      </c>
      <c r="AA152" s="11">
        <f t="shared" si="1"/>
        <v>0.72393072369718214</v>
      </c>
      <c r="AB152" s="11">
        <f t="shared" si="1"/>
        <v>4.0073095775629506</v>
      </c>
      <c r="AC152" s="11">
        <f t="shared" si="1"/>
        <v>19.668758275588335</v>
      </c>
      <c r="AD152" s="11">
        <f t="shared" si="1"/>
        <v>381.38334310500926</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31.016946178155155</v>
      </c>
      <c r="F154" s="11">
        <f>SUM(F$141, F$153, -1 * IF(OR($B$6=2005,$B$6&gt;=2020),SUM(F$99:F$122),0), IF(AND(ISNUMBER(SEARCH($B$4,"AT|BE|CH|GB|IE|LT|LU|NL")),SUM(F$143:F$149)&gt;0),SUM(F$143:F$149)-SUM(F$27:F$33),0))</f>
        <v>35.440995195319402</v>
      </c>
      <c r="G154" s="11">
        <f>SUM(G$141, G$153, IF(AND(ISNUMBER(SEARCH($B$4,"AT|BE|CH|GB|IE|LT|LU|NL")),SUM(G$143:G$149)&gt;0),SUM(G$143:G$149)-SUM(G$27:G$33),0))</f>
        <v>87.627813035499457</v>
      </c>
      <c r="H154" s="11">
        <f>SUM(H$141, H$153, IF(AND(ISNUMBER(SEARCH($B$4,"AT|BE|CH|GB|IE|LT|LU|NL")),SUM(H$143:H$149)&gt;0),SUM(H$143:H$149)-SUM(H$27:H$33),0))</f>
        <v>12.148312831935915</v>
      </c>
      <c r="I154" s="11">
        <f t="shared" ref="I154:AD154" si="2">SUM(I$141, I$153, IF(AND(ISNUMBER(SEARCH($B$4,"AT|BE|CH|GB|IE|LT|LU|NL")),SUM(I$143:I$149)&gt;0),SUM(I$143:I$149)-SUM(I$27:I$33),0))</f>
        <v>27.06222556970236</v>
      </c>
      <c r="J154" s="11">
        <f t="shared" si="2"/>
        <v>40.183534053870382</v>
      </c>
      <c r="K154" s="11">
        <f t="shared" si="2"/>
        <v>50.897577313174317</v>
      </c>
      <c r="L154" s="11">
        <f t="shared" si="2"/>
        <v>2.7983995101916106</v>
      </c>
      <c r="M154" s="11">
        <f t="shared" si="2"/>
        <v>117.83769320799772</v>
      </c>
      <c r="N154" s="11">
        <f t="shared" si="2"/>
        <v>217.58713235479456</v>
      </c>
      <c r="O154" s="11">
        <f t="shared" si="2"/>
        <v>2.2162434592520732</v>
      </c>
      <c r="P154" s="11">
        <f t="shared" si="2"/>
        <v>0.49998014423117088</v>
      </c>
      <c r="Q154" s="11">
        <f t="shared" si="2"/>
        <v>2.1108365834326563</v>
      </c>
      <c r="R154" s="11">
        <f t="shared" si="2"/>
        <v>1.5216594053657149</v>
      </c>
      <c r="S154" s="11">
        <f t="shared" si="2"/>
        <v>5.7707539096200229</v>
      </c>
      <c r="T154" s="11">
        <f t="shared" si="2"/>
        <v>2.2143652340141431</v>
      </c>
      <c r="U154" s="11">
        <f t="shared" si="2"/>
        <v>2.1786098713779642</v>
      </c>
      <c r="V154" s="11">
        <f t="shared" si="2"/>
        <v>18.278211823890231</v>
      </c>
      <c r="W154" s="11">
        <f t="shared" si="2"/>
        <v>13.562672392862</v>
      </c>
      <c r="X154" s="11">
        <f t="shared" si="2"/>
        <v>1.2915599098422315</v>
      </c>
      <c r="Y154" s="11">
        <f t="shared" si="2"/>
        <v>1.3469085378976573</v>
      </c>
      <c r="Z154" s="11">
        <f t="shared" si="2"/>
        <v>0.55191165821068033</v>
      </c>
      <c r="AA154" s="11">
        <f t="shared" si="2"/>
        <v>0.72393072369718214</v>
      </c>
      <c r="AB154" s="11">
        <f t="shared" si="2"/>
        <v>4.0073095775629506</v>
      </c>
      <c r="AC154" s="11">
        <f t="shared" si="2"/>
        <v>19.668758275588335</v>
      </c>
      <c r="AD154" s="11">
        <f t="shared" si="2"/>
        <v>381.38334310500926</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8.4806913691381575E-2</v>
      </c>
      <c r="F157" s="98">
        <v>0.4028328400340625</v>
      </c>
      <c r="G157" s="98">
        <v>2.1201728422845394E-2</v>
      </c>
      <c r="H157" s="98" t="s">
        <v>443</v>
      </c>
      <c r="I157" s="98" t="s">
        <v>443</v>
      </c>
      <c r="J157" s="98" t="s">
        <v>443</v>
      </c>
      <c r="K157" s="98" t="s">
        <v>443</v>
      </c>
      <c r="L157" s="98" t="s">
        <v>443</v>
      </c>
      <c r="M157" s="98">
        <v>25.442074107414474</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911.67432218235194</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t="s">
        <v>444</v>
      </c>
      <c r="F163" s="102" t="s">
        <v>444</v>
      </c>
      <c r="G163" s="102" t="s">
        <v>444</v>
      </c>
      <c r="H163" s="102" t="s">
        <v>444</v>
      </c>
      <c r="I163" s="102">
        <v>4.4074800000000001E-3</v>
      </c>
      <c r="J163" s="102">
        <v>5.3869199999999999E-3</v>
      </c>
      <c r="K163" s="102">
        <v>8.3252399999999994E-3</v>
      </c>
      <c r="L163" s="102">
        <v>3.9667320000000002E-4</v>
      </c>
      <c r="M163" s="102" t="s">
        <v>444</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t="s">
        <v>444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horizontalDpi="4294967294" verticalDpi="4294967294" r:id="rId1"/>
  <ignoredErrors>
    <ignoredError sqref="E16 F141:AD141 AF22:AK22 E141 AF88:AK90 AF120:AK120 AK14 AG15 AK15 AF16:AJ16 AK17 AK18 AK19 AK20 AK21 AF26:AJ26 AK23 AF37:AK38 AH34 AJ34:AK34 AF35 AH36 AJ36:AK36 AF40 AK39 AF45:AK46 AJ43:AK43 AG44 AJ44:AK44 AF49:AK51 AG47 AJ47:AK47 AF70:AK71 AK64:AK67 AF78:AJ78 AK75 AF80:AK81 AK79 AF97:AK98 AK96 AF114:AK115 AK111 AF127:AK127 AK122:AK124 AF134:AK135 E152:AD154 E159:AD162 AE159:AK162 E94 AF82:AJ82 E71 E75 AF74:AJ74 AF72:AJ72 AF85:AJ85 AF25:AJ25 E49:E50 AF61:AJ61 AF58:AJ58 AF59:AJ59 AF60:AJ60 AF86:AJ86 E35 AF63:AK63 AF62:AJ62 AF76:AJ76 AF77:AJ77 AF84:AJ84 AF83:AJ83 AF94:AK94 AF93:AJ93 E98 AF103:AK103 AF102:AJ102 E103 AG42:AH42 AJ41:AK41 AF87:AJ87 E45:E46 AF138:AK138 AF137:AJ137 E138 E111 AF110:AJ110 AJ42:AK42 E22 E37:E38 AH40:AK40 AE157:AJ157 AE158:AJ158 E164:AD164 AE164:AK164 AE163:AJ163 AF48:AJ48 E54 AF54:AK54 AF52:AJ52 AF53:AJ53 E63 AF57:AJ57 AF55:AJ55 AF56:AJ56 E66:E69 AF73:AJ73 E79 E81 AF92:AK92 AF91:AJ91 E96 AF95:AJ95 AF101:AJ101 AF99:AJ99 AF100:AJ100 AF106:AK106 AF104:AJ104 E106 AF105:AJ105 AF109:AJ109 AF107:AJ107 AF108:AJ108 AF112:AJ112 E114:E115 AF113:AJ113 E117:E118 AF117:AK118 AF116:AJ116 E120 E122:E124 E127:E130 AF125:AJ125 AF126:AJ126 E132:E134 AF136:AJ136" unlocked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L170"/>
  <sheetViews>
    <sheetView zoomScale="80" zoomScaleNormal="80" workbookViewId="0">
      <selection activeCell="AK24" sqref="AK24"/>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3" t="s">
        <v>457</v>
      </c>
      <c r="C5" s="27" t="s">
        <v>3</v>
      </c>
      <c r="R5" s="2"/>
      <c r="S5" s="2"/>
      <c r="T5" s="2"/>
      <c r="U5" s="2"/>
      <c r="V5" s="2"/>
    </row>
    <row r="6" spans="1:38" x14ac:dyDescent="0.2">
      <c r="A6" s="26" t="s">
        <v>4</v>
      </c>
      <c r="B6" s="17">
        <v>1997</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34" t="str">
        <f>B4&amp;": "&amp;B5&amp;": "&amp;B6</f>
        <v>MK:  13/02/2026: 1997</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3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3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12.661054710391799</v>
      </c>
      <c r="F14" s="62">
        <v>7.6698373965119998E-2</v>
      </c>
      <c r="G14" s="62">
        <v>84.561513908417993</v>
      </c>
      <c r="H14" s="62" t="s">
        <v>443</v>
      </c>
      <c r="I14" s="62">
        <v>1.87665360174</v>
      </c>
      <c r="J14" s="62">
        <v>4.3947049768830002</v>
      </c>
      <c r="K14" s="62">
        <v>6.4354925331090005</v>
      </c>
      <c r="L14" s="62">
        <v>3.2432255345375999E-2</v>
      </c>
      <c r="M14" s="62">
        <v>2.2644895091921997</v>
      </c>
      <c r="N14" s="62">
        <v>0.75547682170610386</v>
      </c>
      <c r="O14" s="62">
        <v>9.2812045072679997E-2</v>
      </c>
      <c r="P14" s="62">
        <v>0.14427438652774438</v>
      </c>
      <c r="Q14" s="62">
        <v>0.719009146804932</v>
      </c>
      <c r="R14" s="62">
        <v>0.45760829075711995</v>
      </c>
      <c r="S14" s="62">
        <v>6.6889418779403992E-2</v>
      </c>
      <c r="T14" s="62">
        <v>1.3205370779109</v>
      </c>
      <c r="U14" s="62">
        <v>2.2280740258451042</v>
      </c>
      <c r="V14" s="62">
        <v>0.72420138386712007</v>
      </c>
      <c r="W14" s="62">
        <v>0.50186872934100002</v>
      </c>
      <c r="X14" s="62">
        <v>6.5341961765981996E-5</v>
      </c>
      <c r="Y14" s="62">
        <v>1.8412350312168001E-3</v>
      </c>
      <c r="Z14" s="62">
        <v>1.4463418445207999E-3</v>
      </c>
      <c r="AA14" s="62">
        <v>1.2650167835542801E-4</v>
      </c>
      <c r="AB14" s="62">
        <v>3.47942051585901E-3</v>
      </c>
      <c r="AC14" s="62">
        <v>3.307230438579E-4</v>
      </c>
      <c r="AD14" s="157">
        <v>1.6289343951209997E-4</v>
      </c>
      <c r="AE14" s="158"/>
      <c r="AF14" s="172">
        <v>3300.8983883999999</v>
      </c>
      <c r="AG14" s="62">
        <v>49361.648336999999</v>
      </c>
      <c r="AH14" s="62" t="s">
        <v>443</v>
      </c>
      <c r="AI14" s="62" t="s">
        <v>443</v>
      </c>
      <c r="AJ14" s="62" t="s">
        <v>443</v>
      </c>
      <c r="AK14" s="62" t="s">
        <v>443</v>
      </c>
      <c r="AL14" s="40" t="s">
        <v>49</v>
      </c>
    </row>
    <row r="15" spans="1:38" ht="26.25" customHeight="1" thickBot="1" x14ac:dyDescent="0.25">
      <c r="A15" s="60" t="s">
        <v>53</v>
      </c>
      <c r="B15" s="60" t="s">
        <v>54</v>
      </c>
      <c r="C15" s="61" t="s">
        <v>55</v>
      </c>
      <c r="D15" s="62"/>
      <c r="E15" s="62">
        <v>0.10811514112341898</v>
      </c>
      <c r="F15" s="62">
        <v>2.5843386702355995E-3</v>
      </c>
      <c r="G15" s="62">
        <v>0.25446244687346298</v>
      </c>
      <c r="H15" s="62" t="s">
        <v>444</v>
      </c>
      <c r="I15" s="62">
        <v>5.1946653035624506E-3</v>
      </c>
      <c r="J15" s="62">
        <v>8.3407971885144476E-3</v>
      </c>
      <c r="K15" s="62">
        <v>1.0962573759307778E-2</v>
      </c>
      <c r="L15" s="62" t="s">
        <v>444</v>
      </c>
      <c r="M15" s="62">
        <v>9.6103526279035754E-3</v>
      </c>
      <c r="N15" s="62">
        <v>3.2721497671259012E-3</v>
      </c>
      <c r="O15" s="62">
        <v>1.79919690815271E-3</v>
      </c>
      <c r="P15" s="62">
        <v>3.56041314609417E-4</v>
      </c>
      <c r="Q15" s="62">
        <v>2.2749842083282642E-3</v>
      </c>
      <c r="R15" s="62">
        <v>1.1334478217345454E-2</v>
      </c>
      <c r="S15" s="62">
        <v>7.9974552008278549E-3</v>
      </c>
      <c r="T15" s="62">
        <v>0.40926395593353765</v>
      </c>
      <c r="U15" s="62">
        <v>5.0384442486218883E-3</v>
      </c>
      <c r="V15" s="62">
        <v>3.4932680015309581E-2</v>
      </c>
      <c r="W15" s="62">
        <v>1.3108882853966654E-3</v>
      </c>
      <c r="X15" s="62">
        <v>3.5740195677971957E-7</v>
      </c>
      <c r="Y15" s="62">
        <v>2.5491404183345689E-6</v>
      </c>
      <c r="Z15" s="62">
        <v>3.3710109824813606E-7</v>
      </c>
      <c r="AA15" s="62">
        <v>3.3710109824813606E-7</v>
      </c>
      <c r="AB15" s="62">
        <v>3.5807445716105603E-6</v>
      </c>
      <c r="AC15" s="62" t="s">
        <v>443</v>
      </c>
      <c r="AD15" s="157" t="s">
        <v>443</v>
      </c>
      <c r="AE15" s="158"/>
      <c r="AF15" s="62">
        <v>524.35531415866615</v>
      </c>
      <c r="AG15" s="62" t="s">
        <v>443</v>
      </c>
      <c r="AH15" s="62">
        <v>534.23311925219662</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0.13893229127731388</v>
      </c>
      <c r="F17" s="62">
        <v>2.8658667360840873E-2</v>
      </c>
      <c r="G17" s="62">
        <v>0.25352186433284674</v>
      </c>
      <c r="H17" s="62" t="s">
        <v>443</v>
      </c>
      <c r="I17" s="62">
        <v>3.2992776519941605E-2</v>
      </c>
      <c r="J17" s="62">
        <v>3.5443874563270077E-2</v>
      </c>
      <c r="K17" s="62">
        <v>3.7350284152525552E-2</v>
      </c>
      <c r="L17" s="62">
        <v>3.8870192972762633E-3</v>
      </c>
      <c r="M17" s="62">
        <v>0.26536515537097816</v>
      </c>
      <c r="N17" s="62">
        <v>3.6508444822890514E-2</v>
      </c>
      <c r="O17" s="62">
        <v>4.9129348866569348E-4</v>
      </c>
      <c r="P17" s="62">
        <v>2.1729969935883214E-3</v>
      </c>
      <c r="Q17" s="62">
        <v>1.0947463081459855E-3</v>
      </c>
      <c r="R17" s="62">
        <v>3.7124430649927006E-3</v>
      </c>
      <c r="S17" s="62">
        <v>4.8053995731386859E-3</v>
      </c>
      <c r="T17" s="62">
        <v>3.5419067914744529E-3</v>
      </c>
      <c r="U17" s="62">
        <v>5.0990740866569339E-4</v>
      </c>
      <c r="V17" s="62">
        <v>5.9659265407299274E-2</v>
      </c>
      <c r="W17" s="62">
        <v>5.5536450088408761E-2</v>
      </c>
      <c r="X17" s="62">
        <v>1.2731724330160586E-2</v>
      </c>
      <c r="Y17" s="62">
        <v>1.8725774972449635E-2</v>
      </c>
      <c r="Z17" s="62">
        <v>6.758824180764963E-3</v>
      </c>
      <c r="AA17" s="62">
        <v>5.3068382001751832E-3</v>
      </c>
      <c r="AB17" s="62">
        <v>4.3523161683550367E-2</v>
      </c>
      <c r="AC17" s="62">
        <v>1.6885342076262773E-4</v>
      </c>
      <c r="AD17" s="157">
        <v>4.6298518596204381E-2</v>
      </c>
      <c r="AE17" s="158"/>
      <c r="AF17" s="159">
        <v>178.98000000000002</v>
      </c>
      <c r="AG17" s="62">
        <v>272.34422703649636</v>
      </c>
      <c r="AH17" s="62" t="s">
        <v>443</v>
      </c>
      <c r="AI17" s="62" t="s">
        <v>443</v>
      </c>
      <c r="AJ17" s="62" t="s">
        <v>443</v>
      </c>
      <c r="AK17" s="62" t="s">
        <v>443</v>
      </c>
      <c r="AL17" s="40" t="s">
        <v>49</v>
      </c>
    </row>
    <row r="18" spans="1:38" ht="26.25" customHeight="1" thickBot="1" x14ac:dyDescent="0.25">
      <c r="A18" s="60" t="s">
        <v>53</v>
      </c>
      <c r="B18" s="60" t="s">
        <v>60</v>
      </c>
      <c r="C18" s="61" t="s">
        <v>61</v>
      </c>
      <c r="D18" s="62"/>
      <c r="E18" s="62">
        <v>0.20129747450000002</v>
      </c>
      <c r="F18" s="62">
        <v>8.3711548900000002E-2</v>
      </c>
      <c r="G18" s="62">
        <v>0.83144322950000005</v>
      </c>
      <c r="H18" s="62" t="s">
        <v>443</v>
      </c>
      <c r="I18" s="62">
        <v>0.10095499400000001</v>
      </c>
      <c r="J18" s="62">
        <v>0.10923074599999999</v>
      </c>
      <c r="K18" s="62">
        <v>0.11566744200000001</v>
      </c>
      <c r="L18" s="62">
        <v>7.2775207360000005E-3</v>
      </c>
      <c r="M18" s="62">
        <v>0.861512269</v>
      </c>
      <c r="N18" s="62">
        <v>0.12322333588000001</v>
      </c>
      <c r="O18" s="62">
        <v>1.6556441909999998E-3</v>
      </c>
      <c r="P18" s="62">
        <v>7.2741470199999998E-3</v>
      </c>
      <c r="Q18" s="62">
        <v>3.6805809549999998E-3</v>
      </c>
      <c r="R18" s="62">
        <v>1.2430087700000002E-2</v>
      </c>
      <c r="S18" s="62">
        <v>1.6109845670000001E-2</v>
      </c>
      <c r="T18" s="62">
        <v>1.1954522388000001E-2</v>
      </c>
      <c r="U18" s="62">
        <v>1.6642032349999999E-3</v>
      </c>
      <c r="V18" s="62">
        <v>0.1862922565</v>
      </c>
      <c r="W18" s="62">
        <v>0.1867794019</v>
      </c>
      <c r="X18" s="62">
        <v>4.1994891149999998E-2</v>
      </c>
      <c r="Y18" s="62">
        <v>5.5394676699999999E-2</v>
      </c>
      <c r="Z18" s="62">
        <v>2.1932721050000003E-2</v>
      </c>
      <c r="AA18" s="62">
        <v>1.7134715749999998E-2</v>
      </c>
      <c r="AB18" s="62">
        <v>0.13645700465000002</v>
      </c>
      <c r="AC18" s="62">
        <v>5.7010736000000001E-4</v>
      </c>
      <c r="AD18" s="157">
        <v>0.15631976</v>
      </c>
      <c r="AE18" s="158"/>
      <c r="AF18" s="159">
        <v>82.29849999999999</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4.5812705372000002E-2</v>
      </c>
      <c r="F19" s="62">
        <v>2.4139542631999998E-3</v>
      </c>
      <c r="G19" s="62">
        <v>6.1924951000000006E-3</v>
      </c>
      <c r="H19" s="62" t="s">
        <v>443</v>
      </c>
      <c r="I19" s="62">
        <v>2.0145697120000001E-3</v>
      </c>
      <c r="J19" s="62">
        <v>2.0348796880000001E-3</v>
      </c>
      <c r="K19" s="62">
        <v>2.0506763359999999E-3</v>
      </c>
      <c r="L19" s="62">
        <v>1.0072740615680001E-3</v>
      </c>
      <c r="M19" s="62">
        <v>7.9447591840000002E-3</v>
      </c>
      <c r="N19" s="62">
        <v>3.09476376E-4</v>
      </c>
      <c r="O19" s="62">
        <v>4.5932501999999995E-6</v>
      </c>
      <c r="P19" s="62">
        <v>2.8452745600000006E-5</v>
      </c>
      <c r="Q19" s="62">
        <v>1.1682931000000001E-5</v>
      </c>
      <c r="R19" s="62">
        <v>4.8173464000000004E-5</v>
      </c>
      <c r="S19" s="62">
        <v>5.8970970000000013E-5</v>
      </c>
      <c r="T19" s="62">
        <v>3.0044972000000001E-5</v>
      </c>
      <c r="U19" s="62">
        <v>1.3801670200000002E-5</v>
      </c>
      <c r="V19" s="62">
        <v>3.0190653000000001E-3</v>
      </c>
      <c r="W19" s="62">
        <v>5.8206229200000008E-4</v>
      </c>
      <c r="X19" s="62">
        <v>2.7090896199999999E-4</v>
      </c>
      <c r="Y19" s="62">
        <v>1.4610550096E-3</v>
      </c>
      <c r="Z19" s="62">
        <v>2.0400518680000002E-4</v>
      </c>
      <c r="AA19" s="62">
        <v>1.7456203400000001E-4</v>
      </c>
      <c r="AB19" s="62">
        <v>1.7797042499999999E-3</v>
      </c>
      <c r="AC19" s="62">
        <v>1.3991316800000002E-6</v>
      </c>
      <c r="AD19" s="157">
        <v>3.8363288000000008E-4</v>
      </c>
      <c r="AE19" s="158"/>
      <c r="AF19" s="159">
        <v>88.542500000000004</v>
      </c>
      <c r="AG19" s="62">
        <v>2.2566640000000002</v>
      </c>
      <c r="AH19" s="62" t="s">
        <v>443</v>
      </c>
      <c r="AI19" s="62" t="s">
        <v>443</v>
      </c>
      <c r="AJ19" s="62" t="s">
        <v>443</v>
      </c>
      <c r="AK19" s="62" t="s">
        <v>443</v>
      </c>
      <c r="AL19" s="40" t="s">
        <v>49</v>
      </c>
    </row>
    <row r="20" spans="1:38" ht="26.25" customHeight="1" thickBot="1" x14ac:dyDescent="0.25">
      <c r="A20" s="60" t="s">
        <v>53</v>
      </c>
      <c r="B20" s="60" t="s">
        <v>64</v>
      </c>
      <c r="C20" s="61" t="s">
        <v>65</v>
      </c>
      <c r="D20" s="62"/>
      <c r="E20" s="62">
        <v>9.2164829227999998E-2</v>
      </c>
      <c r="F20" s="62">
        <v>6.8042507967999996E-3</v>
      </c>
      <c r="G20" s="62">
        <v>3.38871704E-2</v>
      </c>
      <c r="H20" s="62" t="s">
        <v>443</v>
      </c>
      <c r="I20" s="62">
        <v>6.5069998879999993E-3</v>
      </c>
      <c r="J20" s="62">
        <v>6.7659932120000005E-3</v>
      </c>
      <c r="K20" s="62">
        <v>6.9674324640000007E-3</v>
      </c>
      <c r="L20" s="62">
        <v>2.1023916728320001E-3</v>
      </c>
      <c r="M20" s="62">
        <v>3.8008384515999999E-2</v>
      </c>
      <c r="N20" s="62">
        <v>3.8697191440000001E-3</v>
      </c>
      <c r="O20" s="62">
        <v>5.2818388799999996E-5</v>
      </c>
      <c r="P20" s="62">
        <v>2.4773306440000002E-4</v>
      </c>
      <c r="Q20" s="62">
        <v>1.2020676399999999E-4</v>
      </c>
      <c r="R20" s="62">
        <v>4.2248078599999998E-4</v>
      </c>
      <c r="S20" s="62">
        <v>5.4098801000000002E-4</v>
      </c>
      <c r="T20" s="62">
        <v>3.7546110000000004E-4</v>
      </c>
      <c r="U20" s="62">
        <v>7.0493604800000003E-5</v>
      </c>
      <c r="V20" s="62">
        <v>1.06840732E-2</v>
      </c>
      <c r="W20" s="62">
        <v>6.0796739079999997E-3</v>
      </c>
      <c r="X20" s="62">
        <v>1.632267738E-3</v>
      </c>
      <c r="Y20" s="62">
        <v>4.2442774203999998E-3</v>
      </c>
      <c r="Z20" s="62">
        <v>9.7093755319999997E-4</v>
      </c>
      <c r="AA20" s="62">
        <v>7.8730616600000008E-4</v>
      </c>
      <c r="AB20" s="62">
        <v>7.6347888775999996E-3</v>
      </c>
      <c r="AC20" s="62">
        <v>1.784176232E-5</v>
      </c>
      <c r="AD20" s="157">
        <v>4.8920961199999998E-3</v>
      </c>
      <c r="AE20" s="158"/>
      <c r="AF20" s="159">
        <v>169.95400000000001</v>
      </c>
      <c r="AG20" s="62">
        <v>28.777035999999999</v>
      </c>
      <c r="AH20" s="62" t="s">
        <v>443</v>
      </c>
      <c r="AI20" s="62" t="s">
        <v>443</v>
      </c>
      <c r="AJ20" s="62" t="s">
        <v>443</v>
      </c>
      <c r="AK20" s="62" t="s">
        <v>443</v>
      </c>
      <c r="AL20" s="40" t="s">
        <v>49</v>
      </c>
    </row>
    <row r="21" spans="1:38" ht="26.25" customHeight="1" thickBot="1" x14ac:dyDescent="0.25">
      <c r="A21" s="60" t="s">
        <v>53</v>
      </c>
      <c r="B21" s="60" t="s">
        <v>66</v>
      </c>
      <c r="C21" s="61" t="s">
        <v>67</v>
      </c>
      <c r="D21" s="62"/>
      <c r="E21" s="62">
        <v>0.28351811305550001</v>
      </c>
      <c r="F21" s="62">
        <v>1.51910380308E-2</v>
      </c>
      <c r="G21" s="62">
        <v>4.1094888150000002E-2</v>
      </c>
      <c r="H21" s="62" t="s">
        <v>443</v>
      </c>
      <c r="I21" s="62">
        <v>1.2784870578000001E-2</v>
      </c>
      <c r="J21" s="62">
        <v>1.29387764595E-2</v>
      </c>
      <c r="K21" s="62">
        <v>1.3058481033999999E-2</v>
      </c>
      <c r="L21" s="62">
        <v>6.2434797169920002E-3</v>
      </c>
      <c r="M21" s="62">
        <v>5.2016108408500003E-2</v>
      </c>
      <c r="N21" s="62">
        <v>2.3352395690000001E-3</v>
      </c>
      <c r="O21" s="62">
        <v>3.4062576300000004E-5</v>
      </c>
      <c r="P21" s="62">
        <v>2.0072316265E-4</v>
      </c>
      <c r="Q21" s="62">
        <v>8.4809613999999993E-5</v>
      </c>
      <c r="R21" s="62">
        <v>3.4023882225E-4</v>
      </c>
      <c r="S21" s="62">
        <v>4.1957943624999999E-4</v>
      </c>
      <c r="T21" s="62">
        <v>2.266836955E-4</v>
      </c>
      <c r="U21" s="62">
        <v>9.094017630000001E-5</v>
      </c>
      <c r="V21" s="62">
        <v>1.9280230699999998E-2</v>
      </c>
      <c r="W21" s="62">
        <v>4.2370926604999998E-3</v>
      </c>
      <c r="X21" s="62">
        <v>1.8171897342500001E-3</v>
      </c>
      <c r="Y21" s="62">
        <v>9.2107284911500005E-3</v>
      </c>
      <c r="Z21" s="62">
        <v>1.33501548795E-3</v>
      </c>
      <c r="AA21" s="62">
        <v>1.1367120897499998E-3</v>
      </c>
      <c r="AB21" s="62">
        <v>1.3499645803099999E-2</v>
      </c>
      <c r="AC21" s="62">
        <v>1.0602405169999999E-5</v>
      </c>
      <c r="AD21" s="157">
        <v>2.907111095E-3</v>
      </c>
      <c r="AE21" s="158"/>
      <c r="AF21" s="62" t="s">
        <v>443</v>
      </c>
      <c r="AG21" s="62" t="s">
        <v>443</v>
      </c>
      <c r="AH21" s="62" t="s">
        <v>443</v>
      </c>
      <c r="AI21" s="62" t="s">
        <v>443</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1.66406449104048</v>
      </c>
      <c r="F23" s="62">
        <v>0.26227261074246877</v>
      </c>
      <c r="G23" s="62">
        <v>0.41763022941970313</v>
      </c>
      <c r="H23" s="62">
        <v>3.1518937522598636E-4</v>
      </c>
      <c r="I23" s="62">
        <v>0.16295105761523954</v>
      </c>
      <c r="J23" s="62">
        <v>0.16295105761523954</v>
      </c>
      <c r="K23" s="62">
        <v>0.16295105761523954</v>
      </c>
      <c r="L23" s="62">
        <v>8.9995956692901502E-2</v>
      </c>
      <c r="M23" s="62">
        <v>0.72135578595437377</v>
      </c>
      <c r="N23" s="62" t="s">
        <v>443</v>
      </c>
      <c r="O23" s="62">
        <v>4.1763022941970312E-4</v>
      </c>
      <c r="P23" s="62" t="s">
        <v>444</v>
      </c>
      <c r="Q23" s="62" t="s">
        <v>444</v>
      </c>
      <c r="R23" s="62">
        <v>2.0881511470985156E-3</v>
      </c>
      <c r="S23" s="62">
        <v>7.0997139001349518E-2</v>
      </c>
      <c r="T23" s="62">
        <v>2.9234116059379217E-3</v>
      </c>
      <c r="U23" s="62">
        <v>4.1763022941970312E-4</v>
      </c>
      <c r="V23" s="62">
        <v>4.1763022941970311E-2</v>
      </c>
      <c r="W23" s="62" t="s">
        <v>444</v>
      </c>
      <c r="X23" s="62">
        <v>1.2528906882591092E-3</v>
      </c>
      <c r="Y23" s="62">
        <v>2.0881511470985156E-3</v>
      </c>
      <c r="Z23" s="62" t="s">
        <v>444</v>
      </c>
      <c r="AA23" s="62" t="s">
        <v>444</v>
      </c>
      <c r="AB23" s="62">
        <v>3.3410418353576245E-3</v>
      </c>
      <c r="AC23" s="62" t="s">
        <v>444</v>
      </c>
      <c r="AD23" s="157" t="s">
        <v>444</v>
      </c>
      <c r="AE23" s="158"/>
      <c r="AF23" s="159">
        <v>1783.5049294251007</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1.3887352986559918</v>
      </c>
      <c r="F24" s="62">
        <v>0.13516343686753518</v>
      </c>
      <c r="G24" s="62">
        <v>0.65160476283610003</v>
      </c>
      <c r="H24" s="62">
        <v>8.0539199999999983E-5</v>
      </c>
      <c r="I24" s="62">
        <v>0.12333191403923199</v>
      </c>
      <c r="J24" s="62">
        <v>0.12886916249666799</v>
      </c>
      <c r="K24" s="62">
        <v>0.133489119296896</v>
      </c>
      <c r="L24" s="62">
        <v>3.4675645139310853E-2</v>
      </c>
      <c r="M24" s="62">
        <v>0.75491144464532411</v>
      </c>
      <c r="N24" s="62">
        <v>8.1457380507135996E-2</v>
      </c>
      <c r="O24" s="62">
        <v>1.9546595520522E-3</v>
      </c>
      <c r="P24" s="62">
        <v>5.0207490172716005E-3</v>
      </c>
      <c r="Q24" s="62">
        <v>2.4591206572409999E-3</v>
      </c>
      <c r="R24" s="62">
        <v>1.0046567371654E-2</v>
      </c>
      <c r="S24" s="62">
        <v>1.1327011554619999E-2</v>
      </c>
      <c r="T24" s="62">
        <v>7.8616057192720003E-3</v>
      </c>
      <c r="U24" s="62">
        <v>1.3752148685121999E-3</v>
      </c>
      <c r="V24" s="62">
        <v>0.22530101711830003</v>
      </c>
      <c r="W24" s="62">
        <v>0.13055914000511198</v>
      </c>
      <c r="X24" s="62">
        <v>3.2388063713731999E-2</v>
      </c>
      <c r="Y24" s="62">
        <v>7.3423011517275608E-2</v>
      </c>
      <c r="Z24" s="62">
        <v>1.8628698364664801E-2</v>
      </c>
      <c r="AA24" s="62">
        <v>1.4979568970424E-2</v>
      </c>
      <c r="AB24" s="62">
        <v>0.13941934256609639</v>
      </c>
      <c r="AC24" s="62">
        <v>7.0316425373447987E-4</v>
      </c>
      <c r="AD24" s="157">
        <v>0.10079325782267999</v>
      </c>
      <c r="AE24" s="158"/>
      <c r="AF24" s="159">
        <v>2495.2434275000001</v>
      </c>
      <c r="AG24" s="62">
        <v>592.877828604</v>
      </c>
      <c r="AH24" s="62" t="s">
        <v>443</v>
      </c>
      <c r="AI24" s="62">
        <v>67.115999999999985</v>
      </c>
      <c r="AJ24" s="62" t="s">
        <v>443</v>
      </c>
      <c r="AK24" s="62" t="s">
        <v>443</v>
      </c>
      <c r="AL24" s="40" t="s">
        <v>49</v>
      </c>
    </row>
    <row r="25" spans="1:38" ht="26.25" customHeight="1" thickBot="1" x14ac:dyDescent="0.25">
      <c r="A25" s="60" t="s">
        <v>73</v>
      </c>
      <c r="B25" s="64" t="s">
        <v>74</v>
      </c>
      <c r="C25" s="66" t="s">
        <v>75</v>
      </c>
      <c r="D25" s="62"/>
      <c r="E25" s="62">
        <v>0.28775378793807138</v>
      </c>
      <c r="F25" s="62">
        <v>2.2134906764467027E-3</v>
      </c>
      <c r="G25" s="62">
        <v>1.7707925411573622E-2</v>
      </c>
      <c r="H25" s="62" t="s">
        <v>443</v>
      </c>
      <c r="I25" s="62">
        <v>1.6601180073350273E-3</v>
      </c>
      <c r="J25" s="62">
        <v>1.6601180073350273E-3</v>
      </c>
      <c r="K25" s="62" t="s">
        <v>443</v>
      </c>
      <c r="L25" s="62">
        <v>7.96856643520813E-4</v>
      </c>
      <c r="M25" s="62">
        <v>6.751146563162444E-2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11067.453382233514</v>
      </c>
      <c r="AL25" s="40" t="s">
        <v>49</v>
      </c>
    </row>
    <row r="26" spans="1:38" ht="26.25" customHeight="1" thickBot="1" x14ac:dyDescent="0.25">
      <c r="A26" s="60" t="s">
        <v>73</v>
      </c>
      <c r="B26" s="60" t="s">
        <v>76</v>
      </c>
      <c r="C26" s="61" t="s">
        <v>77</v>
      </c>
      <c r="D26" s="62"/>
      <c r="E26" s="62">
        <v>4.1551875891473675E-3</v>
      </c>
      <c r="F26" s="62">
        <v>1.6231201520106901E-4</v>
      </c>
      <c r="G26" s="62">
        <v>3.2462403040213803E-4</v>
      </c>
      <c r="H26" s="62" t="s">
        <v>443</v>
      </c>
      <c r="I26" s="62">
        <v>6.4924806080427617E-5</v>
      </c>
      <c r="J26" s="62">
        <v>6.4924806080427617E-5</v>
      </c>
      <c r="K26" s="62" t="s">
        <v>443</v>
      </c>
      <c r="L26" s="62">
        <v>3.1163906918605257E-5</v>
      </c>
      <c r="M26" s="62">
        <v>3.5708643344235184E-4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13.958833307291936</v>
      </c>
      <c r="AL26" s="40" t="s">
        <v>49</v>
      </c>
    </row>
    <row r="27" spans="1:38" ht="26.25" customHeight="1" thickBot="1" x14ac:dyDescent="0.25">
      <c r="A27" s="60" t="s">
        <v>78</v>
      </c>
      <c r="B27" s="60" t="s">
        <v>79</v>
      </c>
      <c r="C27" s="61" t="s">
        <v>80</v>
      </c>
      <c r="D27" s="62"/>
      <c r="E27" s="62">
        <v>5.7035616744924775</v>
      </c>
      <c r="F27" s="62">
        <v>6.5522756694198039</v>
      </c>
      <c r="G27" s="62">
        <v>0.596790701937844</v>
      </c>
      <c r="H27" s="62">
        <v>8.529344212327486E-2</v>
      </c>
      <c r="I27" s="62">
        <v>0.23816792243069118</v>
      </c>
      <c r="J27" s="62">
        <v>0.23816792243069118</v>
      </c>
      <c r="K27" s="62">
        <v>0.23816792243069118</v>
      </c>
      <c r="L27" s="62">
        <v>0.10892765139037196</v>
      </c>
      <c r="M27" s="62">
        <v>58.746098674664978</v>
      </c>
      <c r="N27" s="62">
        <v>51.543457763198155</v>
      </c>
      <c r="O27" s="62">
        <v>4.0589435055914953E-5</v>
      </c>
      <c r="P27" s="62">
        <v>1.9594610581302675E-3</v>
      </c>
      <c r="Q27" s="62">
        <v>6.243471764945617E-5</v>
      </c>
      <c r="R27" s="62">
        <v>1.7080737274280161E-3</v>
      </c>
      <c r="S27" s="62">
        <v>1.1970156957599102E-3</v>
      </c>
      <c r="T27" s="62">
        <v>4.4352002715926565E-4</v>
      </c>
      <c r="U27" s="62">
        <v>4.3690565187082435E-5</v>
      </c>
      <c r="V27" s="62">
        <v>7.301977159803622E-3</v>
      </c>
      <c r="W27" s="62">
        <v>0.11775269999999999</v>
      </c>
      <c r="X27" s="62">
        <v>2.8326569181000003E-3</v>
      </c>
      <c r="Y27" s="62">
        <v>3.9035566560000003E-3</v>
      </c>
      <c r="Z27" s="62">
        <v>2.2181465106999999E-3</v>
      </c>
      <c r="AA27" s="62">
        <v>3.9382816040000003E-3</v>
      </c>
      <c r="AB27" s="62">
        <v>1.2892641688799999E-2</v>
      </c>
      <c r="AC27" s="62">
        <v>1.177528E-4</v>
      </c>
      <c r="AD27" s="157">
        <v>2.4646000000000001E-5</v>
      </c>
      <c r="AE27" s="158"/>
      <c r="AF27" s="22">
        <v>12468.007757249101</v>
      </c>
      <c r="AG27" s="22" t="s">
        <v>443</v>
      </c>
      <c r="AH27" s="22">
        <v>0</v>
      </c>
      <c r="AI27" s="22">
        <v>0</v>
      </c>
      <c r="AJ27" s="22" t="s">
        <v>443</v>
      </c>
      <c r="AK27" s="22" t="s">
        <v>443</v>
      </c>
      <c r="AL27" s="40" t="s">
        <v>49</v>
      </c>
    </row>
    <row r="28" spans="1:38" ht="26.25" customHeight="1" thickBot="1" x14ac:dyDescent="0.25">
      <c r="A28" s="60" t="s">
        <v>78</v>
      </c>
      <c r="B28" s="60" t="s">
        <v>81</v>
      </c>
      <c r="C28" s="61" t="s">
        <v>82</v>
      </c>
      <c r="D28" s="62"/>
      <c r="E28" s="62">
        <v>0.74327454569589368</v>
      </c>
      <c r="F28" s="62">
        <v>0.21055118523065988</v>
      </c>
      <c r="G28" s="62">
        <v>0.26457412744012804</v>
      </c>
      <c r="H28" s="62">
        <v>4.6798945011621322E-3</v>
      </c>
      <c r="I28" s="62">
        <v>7.9151450822293398E-2</v>
      </c>
      <c r="J28" s="62">
        <v>7.9151450822293398E-2</v>
      </c>
      <c r="K28" s="62">
        <v>7.9151450822293398E-2</v>
      </c>
      <c r="L28" s="62">
        <v>4.4469898421549379E-2</v>
      </c>
      <c r="M28" s="62">
        <v>2.230813843736918</v>
      </c>
      <c r="N28" s="62">
        <v>2.8912472657433108</v>
      </c>
      <c r="O28" s="62">
        <v>4.0152804490549767E-6</v>
      </c>
      <c r="P28" s="62">
        <v>2.9498838319277589E-4</v>
      </c>
      <c r="Q28" s="62">
        <v>6.985510142853539E-6</v>
      </c>
      <c r="R28" s="62">
        <v>3.9311861713331973E-4</v>
      </c>
      <c r="S28" s="62">
        <v>2.6649768298034381E-4</v>
      </c>
      <c r="T28" s="62">
        <v>3.1736883125066093E-5</v>
      </c>
      <c r="U28" s="62">
        <v>5.940459387597128E-6</v>
      </c>
      <c r="V28" s="62">
        <v>1.0379311671097906E-3</v>
      </c>
      <c r="W28" s="62">
        <v>2.4234800000000001E-2</v>
      </c>
      <c r="X28" s="62">
        <v>8.276194366E-4</v>
      </c>
      <c r="Y28" s="62">
        <v>9.4284039060000006E-4</v>
      </c>
      <c r="Z28" s="62">
        <v>7.2106809209999999E-4</v>
      </c>
      <c r="AA28" s="62">
        <v>8.0181110550000005E-4</v>
      </c>
      <c r="AB28" s="62">
        <v>3.2933390248000003E-3</v>
      </c>
      <c r="AC28" s="62">
        <v>2.42347E-5</v>
      </c>
      <c r="AD28" s="157">
        <v>5.9804000000000004E-6</v>
      </c>
      <c r="AE28" s="158"/>
      <c r="AF28" s="22">
        <v>2101.3708132270999</v>
      </c>
      <c r="AG28" s="22" t="s">
        <v>443</v>
      </c>
      <c r="AH28" s="22" t="s">
        <v>444</v>
      </c>
      <c r="AI28" s="22">
        <v>0</v>
      </c>
      <c r="AJ28" s="22" t="s">
        <v>443</v>
      </c>
      <c r="AK28" s="22" t="s">
        <v>443</v>
      </c>
      <c r="AL28" s="40" t="s">
        <v>49</v>
      </c>
    </row>
    <row r="29" spans="1:38" ht="26.25" customHeight="1" thickBot="1" x14ac:dyDescent="0.25">
      <c r="A29" s="60" t="s">
        <v>78</v>
      </c>
      <c r="B29" s="60" t="s">
        <v>83</v>
      </c>
      <c r="C29" s="61" t="s">
        <v>84</v>
      </c>
      <c r="D29" s="62"/>
      <c r="E29" s="62">
        <v>2.1618922240037444</v>
      </c>
      <c r="F29" s="62">
        <v>0.33057639013226792</v>
      </c>
      <c r="G29" s="62">
        <v>0.37121971510187562</v>
      </c>
      <c r="H29" s="62">
        <v>1.0311785603128298E-3</v>
      </c>
      <c r="I29" s="62">
        <v>0.10063283028765452</v>
      </c>
      <c r="J29" s="62">
        <v>0.10063283028765452</v>
      </c>
      <c r="K29" s="62">
        <v>0.10063283028765452</v>
      </c>
      <c r="L29" s="62">
        <v>5.1840789447607893E-2</v>
      </c>
      <c r="M29" s="62">
        <v>0.70822979562715771</v>
      </c>
      <c r="N29" s="62">
        <v>0.61950573731211722</v>
      </c>
      <c r="O29" s="62">
        <v>3.2264628608199075E-6</v>
      </c>
      <c r="P29" s="62">
        <v>3.1509887105874492E-4</v>
      </c>
      <c r="Q29" s="62">
        <v>6.2376761841344923E-6</v>
      </c>
      <c r="R29" s="62">
        <v>4.8887456445041017E-4</v>
      </c>
      <c r="S29" s="62">
        <v>3.2842610076999542E-4</v>
      </c>
      <c r="T29" s="62">
        <v>1.6134594505859464E-5</v>
      </c>
      <c r="U29" s="62">
        <v>6.0224266466291706E-6</v>
      </c>
      <c r="V29" s="62">
        <v>1.0775793102680909E-3</v>
      </c>
      <c r="W29" s="62">
        <v>2.2647E-2</v>
      </c>
      <c r="X29" s="62">
        <v>3.235374143E-4</v>
      </c>
      <c r="Y29" s="62">
        <v>1.9591987866000001E-3</v>
      </c>
      <c r="Z29" s="62">
        <v>2.1892698370999998E-3</v>
      </c>
      <c r="AA29" s="62">
        <v>5.0328042250000009E-4</v>
      </c>
      <c r="AB29" s="62">
        <v>4.9752864604999999E-3</v>
      </c>
      <c r="AC29" s="62">
        <v>8.4997999999999995E-6</v>
      </c>
      <c r="AD29" s="157">
        <v>4.0674999999999996E-6</v>
      </c>
      <c r="AE29" s="158"/>
      <c r="AF29" s="22">
        <v>2481.6968092500001</v>
      </c>
      <c r="AG29" s="22" t="s">
        <v>443</v>
      </c>
      <c r="AH29" s="22">
        <v>0</v>
      </c>
      <c r="AI29" s="22">
        <v>0</v>
      </c>
      <c r="AJ29" s="22" t="s">
        <v>443</v>
      </c>
      <c r="AK29" s="22" t="s">
        <v>443</v>
      </c>
      <c r="AL29" s="40" t="s">
        <v>49</v>
      </c>
    </row>
    <row r="30" spans="1:38" ht="26.25" customHeight="1" thickBot="1" x14ac:dyDescent="0.25">
      <c r="A30" s="60" t="s">
        <v>78</v>
      </c>
      <c r="B30" s="60" t="s">
        <v>85</v>
      </c>
      <c r="C30" s="61" t="s">
        <v>86</v>
      </c>
      <c r="D30" s="62"/>
      <c r="E30" s="62">
        <v>1.5722234230889705E-3</v>
      </c>
      <c r="F30" s="62">
        <v>0.14113462441908339</v>
      </c>
      <c r="G30" s="62">
        <v>5.3137422148708067E-4</v>
      </c>
      <c r="H30" s="62">
        <v>2.6260208019157376E-5</v>
      </c>
      <c r="I30" s="62">
        <v>2.9694154045796467E-3</v>
      </c>
      <c r="J30" s="62">
        <v>2.9694154045796467E-3</v>
      </c>
      <c r="K30" s="62">
        <v>2.9694154045796467E-3</v>
      </c>
      <c r="L30" s="62">
        <v>4.8916013099370697E-4</v>
      </c>
      <c r="M30" s="62">
        <v>0.30728059698783566</v>
      </c>
      <c r="N30" s="62">
        <v>0.14603160207177193</v>
      </c>
      <c r="O30" s="62">
        <v>1.0627484429741616E-7</v>
      </c>
      <c r="P30" s="62">
        <v>4.6229557269376004E-6</v>
      </c>
      <c r="Q30" s="62">
        <v>1.5941226644612419E-7</v>
      </c>
      <c r="R30" s="62">
        <v>3.3476575953686073E-6</v>
      </c>
      <c r="S30" s="62">
        <v>2.3911839966918629E-6</v>
      </c>
      <c r="T30" s="62">
        <v>1.2221607094202853E-6</v>
      </c>
      <c r="U30" s="62">
        <v>1.0627484429741616E-7</v>
      </c>
      <c r="V30" s="62">
        <v>1.7535349309073661E-5</v>
      </c>
      <c r="W30" s="62">
        <v>2.3379999999999999E-4</v>
      </c>
      <c r="X30" s="62">
        <v>3.5623762E-6</v>
      </c>
      <c r="Y30" s="62">
        <v>6.5310228000000004E-6</v>
      </c>
      <c r="Z30" s="62">
        <v>2.226485E-6</v>
      </c>
      <c r="AA30" s="62">
        <v>7.6442652999999997E-6</v>
      </c>
      <c r="AB30" s="62">
        <v>1.9964149300000003E-5</v>
      </c>
      <c r="AC30" s="62">
        <v>2.3370000000000001E-7</v>
      </c>
      <c r="AD30" s="157">
        <v>2.3370000000000001E-7</v>
      </c>
      <c r="AE30" s="158"/>
      <c r="AF30" s="22">
        <v>23.2603751714</v>
      </c>
      <c r="AG30" s="22" t="s">
        <v>443</v>
      </c>
      <c r="AH30" s="22" t="s">
        <v>444</v>
      </c>
      <c r="AI30" s="22">
        <v>0</v>
      </c>
      <c r="AJ30" s="22" t="s">
        <v>443</v>
      </c>
      <c r="AK30" s="22" t="s">
        <v>443</v>
      </c>
      <c r="AL30" s="40" t="s">
        <v>49</v>
      </c>
    </row>
    <row r="31" spans="1:38" ht="26.25" customHeight="1" thickBot="1" x14ac:dyDescent="0.25">
      <c r="A31" s="60" t="s">
        <v>78</v>
      </c>
      <c r="B31" s="60" t="s">
        <v>87</v>
      </c>
      <c r="C31" s="61" t="s">
        <v>88</v>
      </c>
      <c r="D31" s="62"/>
      <c r="E31" s="62" t="s">
        <v>443</v>
      </c>
      <c r="F31" s="62">
        <v>0.85324994071121729</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22">
        <v>39.591172678900001</v>
      </c>
      <c r="AG31" s="22" t="s">
        <v>443</v>
      </c>
      <c r="AH31" s="22" t="s">
        <v>443</v>
      </c>
      <c r="AI31" s="22">
        <v>0</v>
      </c>
      <c r="AJ31" s="22" t="s">
        <v>443</v>
      </c>
      <c r="AK31" s="22" t="s">
        <v>443</v>
      </c>
      <c r="AL31" s="40" t="s">
        <v>49</v>
      </c>
    </row>
    <row r="32" spans="1:38" ht="26.25" customHeight="1" thickBot="1" x14ac:dyDescent="0.25">
      <c r="A32" s="60" t="s">
        <v>78</v>
      </c>
      <c r="B32" s="60" t="s">
        <v>89</v>
      </c>
      <c r="C32" s="61" t="s">
        <v>90</v>
      </c>
      <c r="D32" s="62"/>
      <c r="E32" s="62" t="s">
        <v>443</v>
      </c>
      <c r="F32" s="62" t="s">
        <v>443</v>
      </c>
      <c r="G32" s="62" t="s">
        <v>443</v>
      </c>
      <c r="H32" s="62" t="s">
        <v>443</v>
      </c>
      <c r="I32" s="62">
        <v>6.3757240554564651E-2</v>
      </c>
      <c r="J32" s="62">
        <v>0.12631627771374274</v>
      </c>
      <c r="K32" s="62">
        <v>0.15775472827785389</v>
      </c>
      <c r="L32" s="62">
        <v>1.356255071388492E-2</v>
      </c>
      <c r="M32" s="62" t="s">
        <v>443</v>
      </c>
      <c r="N32" s="62">
        <v>0.51904811282030072</v>
      </c>
      <c r="O32" s="62">
        <v>2.2162969629649651E-3</v>
      </c>
      <c r="P32" s="62">
        <v>0</v>
      </c>
      <c r="Q32" s="62">
        <v>5.9072605347869978E-3</v>
      </c>
      <c r="R32" s="62">
        <v>0.19433514589250783</v>
      </c>
      <c r="S32" s="62">
        <v>4.271850230015704</v>
      </c>
      <c r="T32" s="62">
        <v>2.9472677549041346E-2</v>
      </c>
      <c r="U32" s="62">
        <v>3.155094565557081E-3</v>
      </c>
      <c r="V32" s="62">
        <v>1.2762381063539125</v>
      </c>
      <c r="W32" s="62" t="s">
        <v>444</v>
      </c>
      <c r="X32" s="62" t="s">
        <v>444</v>
      </c>
      <c r="Y32" s="62" t="s">
        <v>444</v>
      </c>
      <c r="Z32" s="62" t="s">
        <v>444</v>
      </c>
      <c r="AA32" s="62" t="s">
        <v>444</v>
      </c>
      <c r="AB32" s="62" t="s">
        <v>444</v>
      </c>
      <c r="AC32" s="62" t="s">
        <v>444</v>
      </c>
      <c r="AD32" s="157" t="s">
        <v>444</v>
      </c>
      <c r="AE32" s="158"/>
      <c r="AF32" s="22" t="s">
        <v>443</v>
      </c>
      <c r="AG32" s="22" t="s">
        <v>443</v>
      </c>
      <c r="AH32" s="22" t="s">
        <v>443</v>
      </c>
      <c r="AI32" s="22" t="s">
        <v>443</v>
      </c>
      <c r="AJ32" s="22" t="s">
        <v>443</v>
      </c>
      <c r="AK32" s="22">
        <v>5146.0070601202533</v>
      </c>
      <c r="AL32" s="40" t="s">
        <v>413</v>
      </c>
    </row>
    <row r="33" spans="1:38" ht="26.25" customHeight="1" thickBot="1" x14ac:dyDescent="0.25">
      <c r="A33" s="60" t="s">
        <v>78</v>
      </c>
      <c r="B33" s="60" t="s">
        <v>91</v>
      </c>
      <c r="C33" s="61" t="s">
        <v>92</v>
      </c>
      <c r="D33" s="62"/>
      <c r="E33" s="62" t="s">
        <v>443</v>
      </c>
      <c r="F33" s="62" t="s">
        <v>443</v>
      </c>
      <c r="G33" s="62" t="s">
        <v>443</v>
      </c>
      <c r="H33" s="62" t="s">
        <v>443</v>
      </c>
      <c r="I33" s="62">
        <v>2.6506599101772953E-2</v>
      </c>
      <c r="J33" s="62">
        <v>4.9086294632912864E-2</v>
      </c>
      <c r="K33" s="62">
        <v>9.8172589265825727E-2</v>
      </c>
      <c r="L33" s="62">
        <v>1.040629446217753E-3</v>
      </c>
      <c r="M33" s="62" t="s">
        <v>443</v>
      </c>
      <c r="N33" s="62" t="s">
        <v>443</v>
      </c>
      <c r="O33" s="62" t="s">
        <v>443</v>
      </c>
      <c r="P33" s="62" t="s">
        <v>443</v>
      </c>
      <c r="Q33" s="62" t="s">
        <v>443</v>
      </c>
      <c r="R33" s="62" t="s">
        <v>443</v>
      </c>
      <c r="S33" s="62" t="s">
        <v>443</v>
      </c>
      <c r="T33" s="62" t="s">
        <v>443</v>
      </c>
      <c r="U33" s="62" t="s">
        <v>443</v>
      </c>
      <c r="V33" s="62" t="s">
        <v>443</v>
      </c>
      <c r="W33" s="62" t="s">
        <v>444</v>
      </c>
      <c r="X33" s="62" t="s">
        <v>444</v>
      </c>
      <c r="Y33" s="62" t="s">
        <v>444</v>
      </c>
      <c r="Z33" s="62" t="s">
        <v>444</v>
      </c>
      <c r="AA33" s="62" t="s">
        <v>444</v>
      </c>
      <c r="AB33" s="62" t="s">
        <v>444</v>
      </c>
      <c r="AC33" s="62" t="s">
        <v>444</v>
      </c>
      <c r="AD33" s="157" t="s">
        <v>444</v>
      </c>
      <c r="AE33" s="158"/>
      <c r="AF33" s="22" t="s">
        <v>443</v>
      </c>
      <c r="AG33" s="22" t="s">
        <v>443</v>
      </c>
      <c r="AH33" s="22" t="s">
        <v>443</v>
      </c>
      <c r="AI33" s="22" t="s">
        <v>443</v>
      </c>
      <c r="AJ33" s="22" t="s">
        <v>443</v>
      </c>
      <c r="AK33" s="22">
        <v>5146.0070601202533</v>
      </c>
      <c r="AL33" s="40" t="s">
        <v>413</v>
      </c>
    </row>
    <row r="34" spans="1:38" ht="26.25" customHeight="1" thickBot="1" x14ac:dyDescent="0.25">
      <c r="A34" s="60" t="s">
        <v>70</v>
      </c>
      <c r="B34" s="60" t="s">
        <v>93</v>
      </c>
      <c r="C34" s="61" t="s">
        <v>94</v>
      </c>
      <c r="D34" s="62"/>
      <c r="E34" s="62">
        <v>0.21913572218557442</v>
      </c>
      <c r="F34" s="62">
        <v>1.9446204354254221E-2</v>
      </c>
      <c r="G34" s="62">
        <v>3.3455835448179302E-2</v>
      </c>
      <c r="H34" s="62">
        <v>2.9273856017156887E-5</v>
      </c>
      <c r="I34" s="62">
        <v>5.7293118205007055E-3</v>
      </c>
      <c r="J34" s="62">
        <v>6.0220503806722734E-3</v>
      </c>
      <c r="K34" s="62">
        <v>6.3566087351540675E-3</v>
      </c>
      <c r="L34" s="62">
        <v>3.7240526833254582E-5</v>
      </c>
      <c r="M34" s="62">
        <v>4.4747179911939813E-2</v>
      </c>
      <c r="N34" s="62" t="s">
        <v>443</v>
      </c>
      <c r="O34" s="62">
        <v>4.1819794310224122E-5</v>
      </c>
      <c r="P34" s="62" t="s">
        <v>443</v>
      </c>
      <c r="Q34" s="62" t="s">
        <v>443</v>
      </c>
      <c r="R34" s="62">
        <v>2.0909897155112062E-4</v>
      </c>
      <c r="S34" s="62">
        <v>7.1093650327381007E-3</v>
      </c>
      <c r="T34" s="62">
        <v>2.9273856017156892E-4</v>
      </c>
      <c r="U34" s="62">
        <v>4.1819794310224122E-5</v>
      </c>
      <c r="V34" s="62">
        <v>4.1819794310224128E-3</v>
      </c>
      <c r="W34" s="62" t="s">
        <v>443</v>
      </c>
      <c r="X34" s="62">
        <v>1.2545938293067235E-4</v>
      </c>
      <c r="Y34" s="62">
        <v>2.0909897155112062E-4</v>
      </c>
      <c r="Z34" s="62" t="s">
        <v>443</v>
      </c>
      <c r="AA34" s="62" t="s">
        <v>443</v>
      </c>
      <c r="AB34" s="62">
        <v>3.3455835448179298E-4</v>
      </c>
      <c r="AC34" s="62" t="s">
        <v>443</v>
      </c>
      <c r="AD34" s="157" t="s">
        <v>443</v>
      </c>
      <c r="AE34" s="158"/>
      <c r="AF34" s="159">
        <v>179.82511553396375</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5.0751098704415927E-4</v>
      </c>
      <c r="F36" s="62">
        <v>1.8102302722594212E-5</v>
      </c>
      <c r="G36" s="62">
        <v>5.1720864921697759E-5</v>
      </c>
      <c r="H36" s="62" t="s">
        <v>443</v>
      </c>
      <c r="I36" s="62">
        <v>9.051151361297106E-6</v>
      </c>
      <c r="J36" s="62">
        <v>9.051151361297106E-6</v>
      </c>
      <c r="K36" s="62">
        <v>9.6976621728183295E-6</v>
      </c>
      <c r="L36" s="62" t="s">
        <v>443</v>
      </c>
      <c r="M36" s="62">
        <v>4.7841800052570429E-5</v>
      </c>
      <c r="N36" s="62">
        <v>8.4046405497758856E-7</v>
      </c>
      <c r="O36" s="62">
        <v>6.4651081152122198E-8</v>
      </c>
      <c r="P36" s="62">
        <v>1.9395324345636661E-7</v>
      </c>
      <c r="Q36" s="62">
        <v>2.5860432460848879E-7</v>
      </c>
      <c r="R36" s="62">
        <v>3.2325540576061103E-7</v>
      </c>
      <c r="S36" s="62">
        <v>5.6892951413867535E-6</v>
      </c>
      <c r="T36" s="62">
        <v>6.4651081152122199E-6</v>
      </c>
      <c r="U36" s="62">
        <v>6.4651081152122206E-7</v>
      </c>
      <c r="V36" s="62">
        <v>3.23255405760611E-6</v>
      </c>
      <c r="W36" s="62">
        <v>8.4046405497758856E-7</v>
      </c>
      <c r="X36" s="62" t="s">
        <v>443</v>
      </c>
      <c r="Y36" s="62" t="s">
        <v>443</v>
      </c>
      <c r="Z36" s="62" t="s">
        <v>443</v>
      </c>
      <c r="AA36" s="62" t="s">
        <v>443</v>
      </c>
      <c r="AB36" s="62" t="s">
        <v>443</v>
      </c>
      <c r="AC36" s="62">
        <v>5.1720864921697758E-7</v>
      </c>
      <c r="AD36" s="62">
        <v>2.4567410837806434E-7</v>
      </c>
      <c r="AE36" s="158"/>
      <c r="AF36" s="161">
        <v>0.27799964895412549</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2.6261400000000001E-2</v>
      </c>
      <c r="F39" s="62">
        <v>1.347984E-2</v>
      </c>
      <c r="G39" s="62">
        <v>0.12751200000000001</v>
      </c>
      <c r="H39" s="62" t="s">
        <v>443</v>
      </c>
      <c r="I39" s="62">
        <v>1.63944E-2</v>
      </c>
      <c r="J39" s="62">
        <v>1.7760600000000001E-2</v>
      </c>
      <c r="K39" s="62">
        <v>1.8823200000000002E-2</v>
      </c>
      <c r="L39" s="62">
        <v>1.0492416E-3</v>
      </c>
      <c r="M39" s="62">
        <v>0.14132580000000003</v>
      </c>
      <c r="N39" s="62">
        <v>2.03412E-2</v>
      </c>
      <c r="O39" s="62">
        <v>2.7324000000000001E-4</v>
      </c>
      <c r="P39" s="62">
        <v>1.1992200000000002E-3</v>
      </c>
      <c r="Q39" s="62">
        <v>6.0720000000000001E-4</v>
      </c>
      <c r="R39" s="62">
        <v>2.0493E-3</v>
      </c>
      <c r="S39" s="62">
        <v>2.6565E-3</v>
      </c>
      <c r="T39" s="62">
        <v>1.9734000000000002E-3</v>
      </c>
      <c r="U39" s="62">
        <v>2.7324000000000001E-4</v>
      </c>
      <c r="V39" s="62">
        <v>3.0360000000000005E-2</v>
      </c>
      <c r="W39" s="62">
        <v>3.08154E-2</v>
      </c>
      <c r="X39" s="62">
        <v>6.9069000000000005E-3</v>
      </c>
      <c r="Y39" s="62">
        <v>8.9410200000000009E-3</v>
      </c>
      <c r="Z39" s="62">
        <v>3.5976600000000004E-3</v>
      </c>
      <c r="AA39" s="62">
        <v>2.8083000000000001E-3</v>
      </c>
      <c r="AB39" s="62">
        <v>2.225388E-2</v>
      </c>
      <c r="AC39" s="62">
        <v>9.4116000000000005E-5</v>
      </c>
      <c r="AD39" s="157">
        <v>2.5806000000000003E-2</v>
      </c>
      <c r="AE39" s="158"/>
      <c r="AF39" s="163" t="s">
        <v>443</v>
      </c>
      <c r="AG39" s="164">
        <v>151.80000000000001</v>
      </c>
      <c r="AH39" s="164" t="s">
        <v>443</v>
      </c>
      <c r="AI39" s="164" t="s">
        <v>443</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0.57722253204292273</v>
      </c>
      <c r="F41" s="62">
        <v>5.7383563765150063</v>
      </c>
      <c r="G41" s="62">
        <v>0.43648772893076637</v>
      </c>
      <c r="H41" s="62">
        <v>7.5776960000000004E-2</v>
      </c>
      <c r="I41" s="62">
        <v>7.067588024523614</v>
      </c>
      <c r="J41" s="62">
        <v>7.2582440258393062</v>
      </c>
      <c r="K41" s="62">
        <v>7.6447770190205375</v>
      </c>
      <c r="L41" s="62">
        <v>0.70239030315295603</v>
      </c>
      <c r="M41" s="62">
        <v>39.302361381625524</v>
      </c>
      <c r="N41" s="62">
        <v>0.29698015518848259</v>
      </c>
      <c r="O41" s="62">
        <v>0.12368835201447617</v>
      </c>
      <c r="P41" s="62">
        <v>6.9614139929845987E-3</v>
      </c>
      <c r="Q41" s="62">
        <v>2.695195096721528E-3</v>
      </c>
      <c r="R41" s="62">
        <v>0.22153643457599997</v>
      </c>
      <c r="S41" s="62">
        <v>6.3860272449592234E-2</v>
      </c>
      <c r="T41" s="62">
        <v>2.3072144953919186E-2</v>
      </c>
      <c r="U41" s="62">
        <v>5.2856379526153782E-3</v>
      </c>
      <c r="V41" s="62">
        <v>4.9189325900584455</v>
      </c>
      <c r="W41" s="62">
        <v>7.7388540372093049</v>
      </c>
      <c r="X41" s="62">
        <v>1.2176687787888605</v>
      </c>
      <c r="Y41" s="62">
        <v>1.1407602997744299</v>
      </c>
      <c r="Z41" s="62">
        <v>0.43226264636871503</v>
      </c>
      <c r="AA41" s="62">
        <v>0.70156761241003041</v>
      </c>
      <c r="AB41" s="62">
        <v>3.4922593373420359</v>
      </c>
      <c r="AC41" s="62">
        <v>4.7530969165310771E-2</v>
      </c>
      <c r="AD41" s="157">
        <v>4.7282453172307157E-2</v>
      </c>
      <c r="AE41" s="158"/>
      <c r="AF41" s="159">
        <v>1214.0618607692304</v>
      </c>
      <c r="AG41" s="62">
        <v>274.78897630768915</v>
      </c>
      <c r="AH41" s="62" t="s">
        <v>443</v>
      </c>
      <c r="AI41" s="62">
        <v>9472.1200000000008</v>
      </c>
      <c r="AJ41" s="62" t="s">
        <v>443</v>
      </c>
      <c r="AK41" s="62" t="s">
        <v>443</v>
      </c>
      <c r="AL41" s="40" t="s">
        <v>49</v>
      </c>
    </row>
    <row r="42" spans="1:38" ht="26.25" customHeight="1" thickBot="1" x14ac:dyDescent="0.25">
      <c r="A42" s="60" t="s">
        <v>70</v>
      </c>
      <c r="B42" s="60" t="s">
        <v>107</v>
      </c>
      <c r="C42" s="61" t="s">
        <v>108</v>
      </c>
      <c r="D42" s="62"/>
      <c r="E42" s="62">
        <v>6.4084013820227765E-3</v>
      </c>
      <c r="F42" s="62">
        <v>8.2094379990723693E-2</v>
      </c>
      <c r="G42" s="62">
        <v>1.1299999999999999E-3</v>
      </c>
      <c r="H42" s="62">
        <v>4.2434127650817983E-6</v>
      </c>
      <c r="I42" s="62">
        <v>1.2342297294659545E-3</v>
      </c>
      <c r="J42" s="62">
        <v>1.2342297294659545E-3</v>
      </c>
      <c r="K42" s="62">
        <v>1.2342297294659545E-3</v>
      </c>
      <c r="L42" s="62">
        <v>6.1658450000000016E-5</v>
      </c>
      <c r="M42" s="62">
        <v>0.83517561419478403</v>
      </c>
      <c r="N42" s="62">
        <v>0.23157142968750002</v>
      </c>
      <c r="O42" s="62">
        <v>1.13E-5</v>
      </c>
      <c r="P42" s="62" t="s">
        <v>443</v>
      </c>
      <c r="Q42" s="62" t="s">
        <v>443</v>
      </c>
      <c r="R42" s="62">
        <v>5.6500000000000005E-5</v>
      </c>
      <c r="S42" s="62">
        <v>1.921E-3</v>
      </c>
      <c r="T42" s="62">
        <v>7.9100000000000012E-5</v>
      </c>
      <c r="U42" s="62">
        <v>1.13E-5</v>
      </c>
      <c r="V42" s="62">
        <v>1.1299999999999999E-3</v>
      </c>
      <c r="W42" s="62" t="s">
        <v>443</v>
      </c>
      <c r="X42" s="62">
        <v>4.5200000000000001E-5</v>
      </c>
      <c r="Y42" s="62">
        <v>4.5200000000000001E-5</v>
      </c>
      <c r="Z42" s="62" t="s">
        <v>443</v>
      </c>
      <c r="AA42" s="62" t="s">
        <v>443</v>
      </c>
      <c r="AB42" s="62">
        <v>9.0400000000000002E-5</v>
      </c>
      <c r="AC42" s="62" t="s">
        <v>443</v>
      </c>
      <c r="AD42" s="157" t="s">
        <v>443</v>
      </c>
      <c r="AE42" s="158"/>
      <c r="AF42" s="159">
        <v>49.67638199999999</v>
      </c>
      <c r="AG42" s="62" t="s">
        <v>443</v>
      </c>
      <c r="AH42" s="62" t="s">
        <v>443</v>
      </c>
      <c r="AI42" s="62" t="s">
        <v>443</v>
      </c>
      <c r="AJ42" s="62" t="s">
        <v>443</v>
      </c>
      <c r="AK42" s="62" t="s">
        <v>443</v>
      </c>
      <c r="AL42" s="40" t="s">
        <v>49</v>
      </c>
    </row>
    <row r="43" spans="1:38" ht="26.25" customHeight="1" thickBot="1" x14ac:dyDescent="0.25">
      <c r="A43" s="60" t="s">
        <v>103</v>
      </c>
      <c r="B43" s="60" t="s">
        <v>109</v>
      </c>
      <c r="C43" s="61" t="s">
        <v>110</v>
      </c>
      <c r="D43" s="62"/>
      <c r="E43" s="62">
        <v>0.27347562200457537</v>
      </c>
      <c r="F43" s="62">
        <v>2.048379192681108E-2</v>
      </c>
      <c r="G43" s="62">
        <v>0.11252671081627669</v>
      </c>
      <c r="H43" s="62" t="s">
        <v>443</v>
      </c>
      <c r="I43" s="62">
        <v>1.9381005963842037E-2</v>
      </c>
      <c r="J43" s="62">
        <v>2.2308098871369534E-2</v>
      </c>
      <c r="K43" s="62">
        <v>2.2543823679346188E-2</v>
      </c>
      <c r="L43" s="62">
        <v>9.0494624092239163E-3</v>
      </c>
      <c r="M43" s="62">
        <v>0.11269596224774936</v>
      </c>
      <c r="N43" s="62">
        <v>1.1509828069230271E-2</v>
      </c>
      <c r="O43" s="62">
        <v>1.9181585834330102E-4</v>
      </c>
      <c r="P43" s="62">
        <v>3.5349955510175971E-4</v>
      </c>
      <c r="Q43" s="62">
        <v>5.7203624934148338E-4</v>
      </c>
      <c r="R43" s="62">
        <v>9.2013393110514548E-3</v>
      </c>
      <c r="S43" s="62">
        <v>3.2133301743562932E-3</v>
      </c>
      <c r="T43" s="62">
        <v>0.10977186441066265</v>
      </c>
      <c r="U43" s="62">
        <v>1.4808222243639006E-4</v>
      </c>
      <c r="V43" s="62">
        <v>2.2479103440106629E-2</v>
      </c>
      <c r="W43" s="62">
        <v>1.2084055740152276E-2</v>
      </c>
      <c r="X43" s="62">
        <v>1.5338731300127114E-3</v>
      </c>
      <c r="Y43" s="62">
        <v>1.9965759750327733E-3</v>
      </c>
      <c r="Z43" s="62">
        <v>7.9958379348464808E-4</v>
      </c>
      <c r="AA43" s="62">
        <v>6.2429900158693494E-4</v>
      </c>
      <c r="AB43" s="62">
        <v>4.9543319001170679E-3</v>
      </c>
      <c r="AC43" s="62">
        <v>2.133064809826262E-4</v>
      </c>
      <c r="AD43" s="157">
        <v>5.7248590440292322E-3</v>
      </c>
      <c r="AE43" s="158"/>
      <c r="AF43" s="159">
        <v>874.67271813821958</v>
      </c>
      <c r="AG43" s="62">
        <v>33.674972568093381</v>
      </c>
      <c r="AH43" s="62" t="s">
        <v>443</v>
      </c>
      <c r="AI43" s="62" t="s">
        <v>443</v>
      </c>
      <c r="AJ43" s="62" t="s">
        <v>444</v>
      </c>
      <c r="AK43" s="62" t="s">
        <v>443</v>
      </c>
      <c r="AL43" s="40" t="s">
        <v>49</v>
      </c>
    </row>
    <row r="44" spans="1:38" ht="26.25" customHeight="1" thickBot="1" x14ac:dyDescent="0.25">
      <c r="A44" s="60" t="s">
        <v>70</v>
      </c>
      <c r="B44" s="60" t="s">
        <v>111</v>
      </c>
      <c r="C44" s="61" t="s">
        <v>112</v>
      </c>
      <c r="D44" s="62"/>
      <c r="E44" s="62">
        <v>0.2994965351840132</v>
      </c>
      <c r="F44" s="62">
        <v>3.8710641425783517E-2</v>
      </c>
      <c r="G44" s="62">
        <v>6.9321324810960205E-2</v>
      </c>
      <c r="H44" s="62">
        <v>5.2548944014710714E-5</v>
      </c>
      <c r="I44" s="62">
        <v>2.1846667968702597E-2</v>
      </c>
      <c r="J44" s="62">
        <v>2.1846667968702597E-2</v>
      </c>
      <c r="K44" s="62">
        <v>2.1846667968702597E-2</v>
      </c>
      <c r="L44" s="62">
        <v>1.197333172826363E-2</v>
      </c>
      <c r="M44" s="62">
        <v>0.11045976572184014</v>
      </c>
      <c r="N44" s="62" t="s">
        <v>443</v>
      </c>
      <c r="O44" s="62">
        <v>6.9321324810960201E-5</v>
      </c>
      <c r="P44" s="62" t="s">
        <v>444</v>
      </c>
      <c r="Q44" s="62" t="s">
        <v>444</v>
      </c>
      <c r="R44" s="62">
        <v>3.4660662405480101E-4</v>
      </c>
      <c r="S44" s="62">
        <v>1.1784625217863234E-2</v>
      </c>
      <c r="T44" s="62">
        <v>4.8524927367672146E-4</v>
      </c>
      <c r="U44" s="62">
        <v>6.9321324810960201E-5</v>
      </c>
      <c r="V44" s="62">
        <v>6.9321324810960204E-3</v>
      </c>
      <c r="W44" s="62" t="s">
        <v>444</v>
      </c>
      <c r="X44" s="62">
        <v>2.079639744328806E-4</v>
      </c>
      <c r="Y44" s="62">
        <v>3.4660662405480101E-4</v>
      </c>
      <c r="Z44" s="62" t="s">
        <v>444</v>
      </c>
      <c r="AA44" s="62" t="s">
        <v>444</v>
      </c>
      <c r="AB44" s="62">
        <v>5.5457059848768161E-4</v>
      </c>
      <c r="AC44" s="62" t="s">
        <v>444</v>
      </c>
      <c r="AD44" s="157" t="s">
        <v>444</v>
      </c>
      <c r="AE44" s="158"/>
      <c r="AF44" s="159">
        <v>296.03921317289866</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1.4885752000000001</v>
      </c>
      <c r="G48" s="62" t="s">
        <v>443</v>
      </c>
      <c r="H48" s="62" t="s">
        <v>443</v>
      </c>
      <c r="I48" s="62">
        <v>4.4657255999999999E-2</v>
      </c>
      <c r="J48" s="62">
        <v>0.290272164</v>
      </c>
      <c r="K48" s="62">
        <v>0.61031583200000006</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7.442876</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9.114216E-2</v>
      </c>
      <c r="F52" s="62">
        <v>7.59518E-2</v>
      </c>
      <c r="G52" s="62">
        <v>0.23545057999999999</v>
      </c>
      <c r="H52" s="62">
        <v>4.1773490000000004E-4</v>
      </c>
      <c r="I52" s="62">
        <v>1.6329637000000001E-3</v>
      </c>
      <c r="J52" s="62">
        <v>3.7596141000000001E-3</v>
      </c>
      <c r="K52" s="62">
        <v>6.0761440000000003E-3</v>
      </c>
      <c r="L52" s="62" t="s">
        <v>443</v>
      </c>
      <c r="M52" s="62">
        <v>3.4178309999999996E-2</v>
      </c>
      <c r="N52" s="62">
        <v>1.9367709000000003E-3</v>
      </c>
      <c r="O52" s="62">
        <v>1.9367709000000003E-3</v>
      </c>
      <c r="P52" s="62">
        <v>1.9367709000000003E-3</v>
      </c>
      <c r="Q52" s="62">
        <v>1.9367709000000003E-3</v>
      </c>
      <c r="R52" s="62">
        <v>1.9367709000000003E-3</v>
      </c>
      <c r="S52" s="62">
        <v>1.9367709000000003E-3</v>
      </c>
      <c r="T52" s="62">
        <v>1.9367709000000003E-3</v>
      </c>
      <c r="U52" s="62">
        <v>1.9367709000000003E-3</v>
      </c>
      <c r="V52" s="62">
        <v>1.9367709000000003E-3</v>
      </c>
      <c r="W52" s="62">
        <v>2.1646262999999999E-3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379759</v>
      </c>
      <c r="AL52" s="40" t="s">
        <v>132</v>
      </c>
    </row>
    <row r="53" spans="1:38" ht="26.25" customHeight="1" thickBot="1" x14ac:dyDescent="0.25">
      <c r="A53" s="60" t="s">
        <v>119</v>
      </c>
      <c r="B53" s="64" t="s">
        <v>133</v>
      </c>
      <c r="C53" s="66" t="s">
        <v>134</v>
      </c>
      <c r="D53" s="63"/>
      <c r="E53" s="62" t="s">
        <v>443</v>
      </c>
      <c r="F53" s="62">
        <v>0.43788149999999998</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9.7307000000000005E-2</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7.3221039674295054E-3</v>
      </c>
      <c r="F55" s="62">
        <v>3.6610519837147531E-4</v>
      </c>
      <c r="G55" s="62">
        <v>1.0983155951144259E-3</v>
      </c>
      <c r="H55" s="62" t="s">
        <v>443</v>
      </c>
      <c r="I55" s="62" t="s">
        <v>443</v>
      </c>
      <c r="J55" s="62" t="s">
        <v>443</v>
      </c>
      <c r="K55" s="62" t="s">
        <v>443</v>
      </c>
      <c r="L55" s="62" t="s">
        <v>443</v>
      </c>
      <c r="M55" s="62">
        <v>1.7573049521830812E-3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73.221039674295056</v>
      </c>
      <c r="AL55" s="40" t="s">
        <v>140</v>
      </c>
    </row>
    <row r="56" spans="1:38" ht="26.25" customHeight="1" thickBot="1" x14ac:dyDescent="0.25">
      <c r="A56" s="64" t="s">
        <v>119</v>
      </c>
      <c r="B56" s="64" t="s">
        <v>141</v>
      </c>
      <c r="C56" s="66" t="s">
        <v>401</v>
      </c>
      <c r="D56" s="63"/>
      <c r="E56" s="62" t="s">
        <v>443</v>
      </c>
      <c r="F56" s="62" t="s">
        <v>443</v>
      </c>
      <c r="G56" s="62" t="s">
        <v>443</v>
      </c>
      <c r="H56" s="62" t="s">
        <v>444</v>
      </c>
      <c r="I56" s="62" t="s">
        <v>443</v>
      </c>
      <c r="J56" s="62" t="s">
        <v>443</v>
      </c>
      <c r="K56" s="62" t="s">
        <v>443</v>
      </c>
      <c r="L56" s="62" t="s">
        <v>443</v>
      </c>
      <c r="M56" s="62" t="s">
        <v>443</v>
      </c>
      <c r="N56" s="62" t="s">
        <v>443</v>
      </c>
      <c r="O56" s="62" t="s">
        <v>443</v>
      </c>
      <c r="P56" s="62" t="s">
        <v>444</v>
      </c>
      <c r="Q56" s="62" t="s">
        <v>444</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t="s">
        <v>444</v>
      </c>
      <c r="AL56" s="40" t="s">
        <v>412</v>
      </c>
    </row>
    <row r="57" spans="1:38" ht="26.25" customHeight="1" thickBot="1" x14ac:dyDescent="0.25">
      <c r="A57" s="60" t="s">
        <v>53</v>
      </c>
      <c r="B57" s="60" t="s">
        <v>143</v>
      </c>
      <c r="C57" s="61" t="s">
        <v>144</v>
      </c>
      <c r="D57" s="62"/>
      <c r="E57" s="62" t="s">
        <v>443</v>
      </c>
      <c r="F57" s="62" t="s">
        <v>443</v>
      </c>
      <c r="G57" s="62" t="s">
        <v>443</v>
      </c>
      <c r="H57" s="62" t="s">
        <v>443</v>
      </c>
      <c r="I57" s="62">
        <v>6.1782759999999999E-2</v>
      </c>
      <c r="J57" s="62">
        <v>0.11120896800000001</v>
      </c>
      <c r="K57" s="62">
        <v>0.12356552</v>
      </c>
      <c r="L57" s="62">
        <v>1.8534827999999999E-3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475.25200000000001</v>
      </c>
      <c r="AL57" s="40" t="s">
        <v>145</v>
      </c>
    </row>
    <row r="58" spans="1:38" ht="26.25" customHeight="1" thickBot="1" x14ac:dyDescent="0.25">
      <c r="A58" s="60" t="s">
        <v>53</v>
      </c>
      <c r="B58" s="60" t="s">
        <v>146</v>
      </c>
      <c r="C58" s="61" t="s">
        <v>147</v>
      </c>
      <c r="D58" s="62"/>
      <c r="E58" s="62" t="s">
        <v>443</v>
      </c>
      <c r="F58" s="62" t="s">
        <v>443</v>
      </c>
      <c r="G58" s="62" t="s">
        <v>443</v>
      </c>
      <c r="H58" s="62" t="s">
        <v>443</v>
      </c>
      <c r="I58" s="62">
        <v>3.0408000000000002E-3</v>
      </c>
      <c r="J58" s="62">
        <v>1.5204000000000001E-2</v>
      </c>
      <c r="K58" s="62">
        <v>3.9095999999999999E-2</v>
      </c>
      <c r="L58" s="62">
        <v>1.398768E-5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4.3440000000000003</v>
      </c>
      <c r="AL58" s="40" t="s">
        <v>148</v>
      </c>
    </row>
    <row r="59" spans="1:38" ht="26.25" customHeight="1" thickBot="1" x14ac:dyDescent="0.25">
      <c r="A59" s="60" t="s">
        <v>53</v>
      </c>
      <c r="B59" s="68" t="s">
        <v>149</v>
      </c>
      <c r="C59" s="61" t="s">
        <v>402</v>
      </c>
      <c r="D59" s="62"/>
      <c r="E59" s="62" t="s">
        <v>443</v>
      </c>
      <c r="F59" s="62">
        <v>4.8050000000000002E-4</v>
      </c>
      <c r="G59" s="62" t="s">
        <v>443</v>
      </c>
      <c r="H59" s="62">
        <v>1.3454000000000001E-3</v>
      </c>
      <c r="I59" s="62">
        <v>4.9972000000000005E-4</v>
      </c>
      <c r="J59" s="62">
        <v>5.6698999999999996E-4</v>
      </c>
      <c r="K59" s="62">
        <v>6.4386999999999995E-4</v>
      </c>
      <c r="L59" s="62">
        <v>9.9944000000000004E-6</v>
      </c>
      <c r="M59" s="62" t="s">
        <v>443</v>
      </c>
      <c r="N59" s="62" t="s">
        <v>443</v>
      </c>
      <c r="O59" s="62" t="s">
        <v>443</v>
      </c>
      <c r="P59" s="62" t="s">
        <v>443</v>
      </c>
      <c r="Q59" s="62" t="s">
        <v>443</v>
      </c>
      <c r="R59" s="62" t="s">
        <v>443</v>
      </c>
      <c r="S59" s="62" t="s">
        <v>443</v>
      </c>
      <c r="T59" s="62" t="s">
        <v>443</v>
      </c>
      <c r="U59" s="62" t="s">
        <v>443</v>
      </c>
      <c r="V59" s="62" t="s">
        <v>443</v>
      </c>
      <c r="W59" s="62" t="s">
        <v>443</v>
      </c>
      <c r="X59" s="62" t="s">
        <v>443</v>
      </c>
      <c r="Y59" s="62" t="s">
        <v>443</v>
      </c>
      <c r="Z59" s="62" t="s">
        <v>443</v>
      </c>
      <c r="AA59" s="62" t="s">
        <v>443</v>
      </c>
      <c r="AB59" s="62" t="s">
        <v>443</v>
      </c>
      <c r="AC59" s="62" t="s">
        <v>443</v>
      </c>
      <c r="AD59" s="157" t="s">
        <v>443</v>
      </c>
      <c r="AE59" s="158"/>
      <c r="AF59" s="159" t="s">
        <v>443</v>
      </c>
      <c r="AG59" s="62" t="s">
        <v>443</v>
      </c>
      <c r="AH59" s="62" t="s">
        <v>443</v>
      </c>
      <c r="AI59" s="62" t="s">
        <v>443</v>
      </c>
      <c r="AJ59" s="62" t="s">
        <v>443</v>
      </c>
      <c r="AK59" s="62">
        <v>0.96099999999999997</v>
      </c>
      <c r="AL59" s="40" t="s">
        <v>420</v>
      </c>
    </row>
    <row r="60" spans="1:38" ht="26.25" customHeight="1" thickBot="1" x14ac:dyDescent="0.25">
      <c r="A60" s="60" t="s">
        <v>53</v>
      </c>
      <c r="B60" s="68" t="s">
        <v>150</v>
      </c>
      <c r="C60" s="61" t="s">
        <v>151</v>
      </c>
      <c r="D60" s="103"/>
      <c r="E60" s="62" t="s">
        <v>443</v>
      </c>
      <c r="F60" s="62" t="s">
        <v>443</v>
      </c>
      <c r="G60" s="62" t="s">
        <v>443</v>
      </c>
      <c r="H60" s="62" t="s">
        <v>443</v>
      </c>
      <c r="I60" s="62">
        <v>2.7642090000000001E-2</v>
      </c>
      <c r="J60" s="62">
        <v>0.27642090000000002</v>
      </c>
      <c r="K60" s="62">
        <v>0.56389863600000001</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5528.4179999999997</v>
      </c>
      <c r="AL60" s="40" t="s">
        <v>421</v>
      </c>
    </row>
    <row r="61" spans="1:38" ht="26.25" customHeight="1" thickBot="1" x14ac:dyDescent="0.25">
      <c r="A61" s="60" t="s">
        <v>53</v>
      </c>
      <c r="B61" s="68" t="s">
        <v>152</v>
      </c>
      <c r="C61" s="61" t="s">
        <v>153</v>
      </c>
      <c r="D61" s="62"/>
      <c r="E61" s="62" t="s">
        <v>443</v>
      </c>
      <c r="F61" s="62" t="s">
        <v>443</v>
      </c>
      <c r="G61" s="62" t="s">
        <v>443</v>
      </c>
      <c r="H61" s="62" t="s">
        <v>443</v>
      </c>
      <c r="I61" s="62">
        <v>5.6747230000000003E-2</v>
      </c>
      <c r="J61" s="62">
        <v>0.56747229999999993</v>
      </c>
      <c r="K61" s="62">
        <v>1.8766032999999998</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843602</v>
      </c>
      <c r="AL61" s="40" t="s">
        <v>422</v>
      </c>
    </row>
    <row r="62" spans="1:38" ht="26.25" customHeight="1" thickBot="1" x14ac:dyDescent="0.25">
      <c r="A62" s="60" t="s">
        <v>53</v>
      </c>
      <c r="B62" s="68" t="s">
        <v>154</v>
      </c>
      <c r="C62" s="61" t="s">
        <v>155</v>
      </c>
      <c r="D62" s="62"/>
      <c r="E62" s="62" t="s">
        <v>443</v>
      </c>
      <c r="F62" s="62" t="s">
        <v>443</v>
      </c>
      <c r="G62" s="62" t="s">
        <v>443</v>
      </c>
      <c r="H62" s="62" t="s">
        <v>443</v>
      </c>
      <c r="I62" s="62">
        <v>6.3877187740071521E-5</v>
      </c>
      <c r="J62" s="62">
        <v>6.3877187740071523E-4</v>
      </c>
      <c r="K62" s="62">
        <v>1.2775437548014305E-3</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106.46197956678587</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9.930239999999999E-4</v>
      </c>
      <c r="G70" s="62">
        <v>1.7855780000000001</v>
      </c>
      <c r="H70" s="62" t="s">
        <v>443</v>
      </c>
      <c r="I70" s="62">
        <v>5.1719999999999999E-5</v>
      </c>
      <c r="J70" s="62">
        <v>1.0344E-3</v>
      </c>
      <c r="K70" s="62">
        <v>2.7204719999999998E-3</v>
      </c>
      <c r="L70" s="62" t="s">
        <v>443</v>
      </c>
      <c r="M70" s="62" t="s">
        <v>443</v>
      </c>
      <c r="N70" s="62" t="s">
        <v>443</v>
      </c>
      <c r="O70" s="62" t="s">
        <v>443</v>
      </c>
      <c r="P70" s="62">
        <v>1.6752000000000001E-6</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3.4541099999999998E-2</v>
      </c>
      <c r="G72" s="62" t="s">
        <v>444</v>
      </c>
      <c r="H72" s="62" t="s">
        <v>444</v>
      </c>
      <c r="I72" s="62">
        <v>3.2238360000000001E-2</v>
      </c>
      <c r="J72" s="62">
        <v>4.1449319999999998E-2</v>
      </c>
      <c r="K72" s="62">
        <v>6.9082199999999996E-2</v>
      </c>
      <c r="L72" s="62">
        <v>1.16058096E-4</v>
      </c>
      <c r="M72" s="62" t="s">
        <v>444</v>
      </c>
      <c r="N72" s="62">
        <v>1.0592603999999999</v>
      </c>
      <c r="O72" s="62">
        <v>4.6054800000000003E-3</v>
      </c>
      <c r="P72" s="62">
        <v>2.30274E-2</v>
      </c>
      <c r="Q72" s="62">
        <v>9.21096E-2</v>
      </c>
      <c r="R72" s="62">
        <v>1.036233</v>
      </c>
      <c r="S72" s="62">
        <v>1.6119180000000004E-2</v>
      </c>
      <c r="T72" s="62">
        <v>3.2238360000000008E-2</v>
      </c>
      <c r="U72" s="62">
        <v>4.6054800000000003E-3</v>
      </c>
      <c r="V72" s="62">
        <v>0.92109600000000003</v>
      </c>
      <c r="W72" s="62">
        <v>0.69082200000000005</v>
      </c>
      <c r="X72" s="62" t="s">
        <v>444</v>
      </c>
      <c r="Y72" s="62" t="s">
        <v>444</v>
      </c>
      <c r="Z72" s="62" t="s">
        <v>444</v>
      </c>
      <c r="AA72" s="62" t="s">
        <v>444</v>
      </c>
      <c r="AB72" s="62">
        <v>0.11053151999999999</v>
      </c>
      <c r="AC72" s="62">
        <v>6.9082199999999991E-6</v>
      </c>
      <c r="AD72" s="157">
        <v>0.575685</v>
      </c>
      <c r="AE72" s="158"/>
      <c r="AF72" s="159" t="s">
        <v>443</v>
      </c>
      <c r="AG72" s="62" t="s">
        <v>443</v>
      </c>
      <c r="AH72" s="62" t="s">
        <v>443</v>
      </c>
      <c r="AI72" s="62" t="s">
        <v>443</v>
      </c>
      <c r="AJ72" s="62" t="s">
        <v>443</v>
      </c>
      <c r="AK72" s="62">
        <v>230.274</v>
      </c>
      <c r="AL72" s="40" t="s">
        <v>181</v>
      </c>
    </row>
    <row r="73" spans="1:38" ht="26.25" customHeight="1" thickBot="1" x14ac:dyDescent="0.25">
      <c r="A73" s="60" t="s">
        <v>53</v>
      </c>
      <c r="B73" s="60" t="s">
        <v>182</v>
      </c>
      <c r="C73" s="61" t="s">
        <v>183</v>
      </c>
      <c r="D73" s="62"/>
      <c r="E73" s="62" t="s">
        <v>443</v>
      </c>
      <c r="F73" s="62" t="s">
        <v>443</v>
      </c>
      <c r="G73" s="62" t="s">
        <v>443</v>
      </c>
      <c r="H73" s="62" t="s">
        <v>443</v>
      </c>
      <c r="I73" s="62">
        <v>14.8449024</v>
      </c>
      <c r="J73" s="62">
        <v>21.030278400000004</v>
      </c>
      <c r="K73" s="62">
        <v>24.741503999999999</v>
      </c>
      <c r="L73" s="62">
        <v>1.4844902400000002</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85.908000000000001</v>
      </c>
      <c r="AL73" s="40" t="s">
        <v>184</v>
      </c>
    </row>
    <row r="74" spans="1:38" ht="26.25" customHeight="1" thickBot="1" x14ac:dyDescent="0.25">
      <c r="A74" s="60" t="s">
        <v>53</v>
      </c>
      <c r="B74" s="60" t="s">
        <v>185</v>
      </c>
      <c r="C74" s="61" t="s">
        <v>186</v>
      </c>
      <c r="D74" s="62"/>
      <c r="E74" s="62" t="s">
        <v>443</v>
      </c>
      <c r="F74" s="62" t="s">
        <v>443</v>
      </c>
      <c r="G74" s="62" t="s">
        <v>443</v>
      </c>
      <c r="H74" s="62" t="s">
        <v>443</v>
      </c>
      <c r="I74" s="62">
        <v>3.0585500000000002E-3</v>
      </c>
      <c r="J74" s="62">
        <v>7.7853999999999996E-3</v>
      </c>
      <c r="K74" s="62">
        <v>1.1122E-2</v>
      </c>
      <c r="L74" s="62">
        <v>7.0346649999999998E-5</v>
      </c>
      <c r="M74" s="62" t="s">
        <v>443</v>
      </c>
      <c r="N74" s="62" t="s">
        <v>443</v>
      </c>
      <c r="O74" s="62" t="s">
        <v>443</v>
      </c>
      <c r="P74" s="62" t="s">
        <v>443</v>
      </c>
      <c r="Q74" s="62" t="s">
        <v>443</v>
      </c>
      <c r="R74" s="62" t="s">
        <v>443</v>
      </c>
      <c r="S74" s="62" t="s">
        <v>443</v>
      </c>
      <c r="T74" s="62" t="s">
        <v>443</v>
      </c>
      <c r="U74" s="62" t="s">
        <v>443</v>
      </c>
      <c r="V74" s="62" t="s">
        <v>443</v>
      </c>
      <c r="W74" s="62">
        <v>0.194635</v>
      </c>
      <c r="X74" s="62" t="s">
        <v>443</v>
      </c>
      <c r="Y74" s="62" t="s">
        <v>443</v>
      </c>
      <c r="Z74" s="62" t="s">
        <v>443</v>
      </c>
      <c r="AA74" s="62" t="s">
        <v>443</v>
      </c>
      <c r="AB74" s="62" t="s">
        <v>443</v>
      </c>
      <c r="AC74" s="62">
        <v>27.805</v>
      </c>
      <c r="AD74" s="157" t="s">
        <v>443</v>
      </c>
      <c r="AE74" s="158"/>
      <c r="AF74" s="159" t="s">
        <v>443</v>
      </c>
      <c r="AG74" s="62" t="s">
        <v>443</v>
      </c>
      <c r="AH74" s="62" t="s">
        <v>443</v>
      </c>
      <c r="AI74" s="62" t="s">
        <v>443</v>
      </c>
      <c r="AJ74" s="62" t="s">
        <v>443</v>
      </c>
      <c r="AK74" s="62">
        <v>5.5609999999999999</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0.23606909999999998</v>
      </c>
      <c r="J76" s="62">
        <v>0.32107140000000001</v>
      </c>
      <c r="K76" s="62">
        <v>0.40256528000000003</v>
      </c>
      <c r="L76" s="62" t="s">
        <v>443</v>
      </c>
      <c r="M76" s="62" t="s">
        <v>443</v>
      </c>
      <c r="N76" s="62">
        <v>155.643</v>
      </c>
      <c r="O76" s="62">
        <v>0.41509639999999998</v>
      </c>
      <c r="P76" s="62">
        <v>3.0508E-2</v>
      </c>
      <c r="Q76" s="62">
        <v>1.2296534399999999</v>
      </c>
      <c r="R76" s="62" t="s">
        <v>443</v>
      </c>
      <c r="S76" s="62" t="s">
        <v>443</v>
      </c>
      <c r="T76" s="62" t="s">
        <v>443</v>
      </c>
      <c r="U76" s="62" t="s">
        <v>443</v>
      </c>
      <c r="V76" s="62" t="s">
        <v>443</v>
      </c>
      <c r="W76" s="62">
        <v>0.36090800000000001</v>
      </c>
      <c r="X76" s="62" t="s">
        <v>443</v>
      </c>
      <c r="Y76" s="62" t="s">
        <v>443</v>
      </c>
      <c r="Z76" s="62" t="s">
        <v>443</v>
      </c>
      <c r="AA76" s="62" t="s">
        <v>443</v>
      </c>
      <c r="AB76" s="62" t="s">
        <v>443</v>
      </c>
      <c r="AC76" s="62" t="s">
        <v>443</v>
      </c>
      <c r="AD76" s="157">
        <v>141.31240000000003</v>
      </c>
      <c r="AE76" s="158"/>
      <c r="AF76" s="159" t="s">
        <v>443</v>
      </c>
      <c r="AG76" s="62" t="s">
        <v>443</v>
      </c>
      <c r="AH76" s="62" t="s">
        <v>443</v>
      </c>
      <c r="AI76" s="62" t="s">
        <v>443</v>
      </c>
      <c r="AJ76" s="62" t="s">
        <v>443</v>
      </c>
      <c r="AK76" s="62">
        <v>56.554000000000002</v>
      </c>
      <c r="AL76" s="40" t="s">
        <v>193</v>
      </c>
    </row>
    <row r="77" spans="1:38" ht="26.25" customHeight="1" thickBot="1" x14ac:dyDescent="0.25">
      <c r="A77" s="60" t="s">
        <v>53</v>
      </c>
      <c r="B77" s="60" t="s">
        <v>194</v>
      </c>
      <c r="C77" s="61" t="s">
        <v>195</v>
      </c>
      <c r="D77" s="62"/>
      <c r="E77" s="62" t="s">
        <v>443</v>
      </c>
      <c r="F77" s="62" t="s">
        <v>443</v>
      </c>
      <c r="G77" s="62" t="s">
        <v>443</v>
      </c>
      <c r="H77" s="62" t="s">
        <v>443</v>
      </c>
      <c r="I77" s="62">
        <v>1.1300009999999999E-2</v>
      </c>
      <c r="J77" s="62">
        <v>1.4797309999999999E-2</v>
      </c>
      <c r="K77" s="62">
        <v>1.8294609999999999E-2</v>
      </c>
      <c r="L77" s="62" t="s">
        <v>443</v>
      </c>
      <c r="M77" s="62" t="s">
        <v>443</v>
      </c>
      <c r="N77" s="62">
        <v>3.0309249999999999</v>
      </c>
      <c r="O77" s="62">
        <v>0.51311499999999999</v>
      </c>
      <c r="P77" s="62">
        <v>0.40407369599999998</v>
      </c>
      <c r="Q77" s="62">
        <v>1.8384400000000002E-2</v>
      </c>
      <c r="R77" s="62" t="s">
        <v>443</v>
      </c>
      <c r="S77" s="62" t="s">
        <v>443</v>
      </c>
      <c r="T77" s="62" t="s">
        <v>443</v>
      </c>
      <c r="U77" s="62" t="s">
        <v>443</v>
      </c>
      <c r="V77" s="62">
        <v>6.9322799999999996</v>
      </c>
      <c r="W77" s="62">
        <v>0.71565499999999993</v>
      </c>
      <c r="X77" s="62" t="s">
        <v>443</v>
      </c>
      <c r="Y77" s="62" t="s">
        <v>443</v>
      </c>
      <c r="Z77" s="62" t="s">
        <v>443</v>
      </c>
      <c r="AA77" s="62" t="s">
        <v>443</v>
      </c>
      <c r="AB77" s="62" t="s">
        <v>443</v>
      </c>
      <c r="AC77" s="62" t="s">
        <v>443</v>
      </c>
      <c r="AD77" s="157">
        <v>72.739559600000021</v>
      </c>
      <c r="AE77" s="158"/>
      <c r="AF77" s="159" t="s">
        <v>443</v>
      </c>
      <c r="AG77" s="62" t="s">
        <v>443</v>
      </c>
      <c r="AH77" s="62" t="s">
        <v>443</v>
      </c>
      <c r="AI77" s="62" t="s">
        <v>443</v>
      </c>
      <c r="AJ77" s="62" t="s">
        <v>443</v>
      </c>
      <c r="AK77" s="62">
        <v>118.664</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6" t="s">
        <v>443</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443</v>
      </c>
      <c r="F80" s="62" t="s">
        <v>443</v>
      </c>
      <c r="G80" s="62">
        <v>4.42912E-4</v>
      </c>
      <c r="H80" s="62" t="s">
        <v>443</v>
      </c>
      <c r="I80" s="62" t="s">
        <v>443</v>
      </c>
      <c r="J80" s="62" t="s">
        <v>443</v>
      </c>
      <c r="K80" s="62">
        <v>4.42912E-4</v>
      </c>
      <c r="L80" s="62" t="s">
        <v>443</v>
      </c>
      <c r="M80" s="62" t="s">
        <v>443</v>
      </c>
      <c r="N80" s="62" t="s">
        <v>443</v>
      </c>
      <c r="O80" s="62" t="s">
        <v>443</v>
      </c>
      <c r="P80" s="62" t="s">
        <v>443</v>
      </c>
      <c r="Q80" s="62" t="s">
        <v>443</v>
      </c>
      <c r="R80" s="62" t="s">
        <v>443</v>
      </c>
      <c r="S80" s="62" t="s">
        <v>443</v>
      </c>
      <c r="T80" s="62" t="s">
        <v>443</v>
      </c>
      <c r="U80" s="62" t="s">
        <v>443</v>
      </c>
      <c r="V80" s="62" t="s">
        <v>443</v>
      </c>
      <c r="W80" s="62" t="s">
        <v>443</v>
      </c>
      <c r="X80" s="62" t="s">
        <v>443</v>
      </c>
      <c r="Y80" s="62" t="s">
        <v>443</v>
      </c>
      <c r="Z80" s="62" t="s">
        <v>443</v>
      </c>
      <c r="AA80" s="62" t="s">
        <v>443</v>
      </c>
      <c r="AB80" s="62" t="s">
        <v>443</v>
      </c>
      <c r="AC80" s="62" t="s">
        <v>443</v>
      </c>
      <c r="AD80" s="157" t="s">
        <v>443</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2.4028079999999998</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8.5760000000000003E-4</v>
      </c>
      <c r="G83" s="62" t="s">
        <v>443</v>
      </c>
      <c r="H83" s="62" t="s">
        <v>443</v>
      </c>
      <c r="I83" s="62">
        <v>2.1440000000000001E-2</v>
      </c>
      <c r="J83" s="62">
        <v>0.1608</v>
      </c>
      <c r="K83" s="62">
        <v>0.75039999999999996</v>
      </c>
      <c r="L83" s="62">
        <v>1.2220800000000002E-3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53.6</v>
      </c>
      <c r="AL83" s="40" t="s">
        <v>412</v>
      </c>
    </row>
    <row r="84" spans="1:38" ht="26.25" customHeight="1" thickBot="1" x14ac:dyDescent="0.25">
      <c r="A84" s="60" t="s">
        <v>53</v>
      </c>
      <c r="B84" s="71" t="s">
        <v>213</v>
      </c>
      <c r="C84" s="72" t="s">
        <v>214</v>
      </c>
      <c r="D84" s="62"/>
      <c r="E84" s="62" t="s">
        <v>444</v>
      </c>
      <c r="F84" s="62">
        <v>8.3746000000000005E-4</v>
      </c>
      <c r="G84" s="62" t="s">
        <v>443</v>
      </c>
      <c r="H84" s="62" t="s">
        <v>443</v>
      </c>
      <c r="I84" s="62">
        <v>5.1535999999999997E-4</v>
      </c>
      <c r="J84" s="62">
        <v>2.5768000000000002E-3</v>
      </c>
      <c r="K84" s="62">
        <v>1.0307200000000001E-2</v>
      </c>
      <c r="L84" s="62">
        <v>6.699679999999999E-8</v>
      </c>
      <c r="M84" s="62">
        <v>6.1198999999999995E-5</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6.4420000000000002</v>
      </c>
      <c r="AL84" s="40" t="s">
        <v>412</v>
      </c>
    </row>
    <row r="85" spans="1:38" ht="26.25" customHeight="1" thickBot="1" x14ac:dyDescent="0.25">
      <c r="A85" s="60" t="s">
        <v>208</v>
      </c>
      <c r="B85" s="66" t="s">
        <v>215</v>
      </c>
      <c r="C85" s="72" t="s">
        <v>403</v>
      </c>
      <c r="D85" s="62"/>
      <c r="E85" s="62" t="s">
        <v>443</v>
      </c>
      <c r="F85" s="62">
        <v>8.0055433724384795</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1.4581269438511561E-5</v>
      </c>
      <c r="AL85" s="40" t="s">
        <v>216</v>
      </c>
    </row>
    <row r="86" spans="1:38" ht="26.25" customHeight="1" thickBot="1" x14ac:dyDescent="0.25">
      <c r="A86" s="60" t="s">
        <v>208</v>
      </c>
      <c r="B86" s="66" t="s">
        <v>217</v>
      </c>
      <c r="C86" s="70" t="s">
        <v>218</v>
      </c>
      <c r="D86" s="62"/>
      <c r="E86" s="62" t="s">
        <v>443</v>
      </c>
      <c r="F86" s="62">
        <v>4.8046715955575602E-2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1.4581269438511561E-5</v>
      </c>
      <c r="AL86" s="40" t="s">
        <v>219</v>
      </c>
    </row>
    <row r="87" spans="1:38" ht="26.25" customHeight="1" thickBot="1" x14ac:dyDescent="0.25">
      <c r="A87" s="60" t="s">
        <v>208</v>
      </c>
      <c r="B87" s="66" t="s">
        <v>220</v>
      </c>
      <c r="C87" s="70" t="s">
        <v>221</v>
      </c>
      <c r="D87" s="62"/>
      <c r="E87" s="62" t="s">
        <v>443</v>
      </c>
      <c r="F87" s="62">
        <v>3.350740533246855E-2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83.768513331171377</v>
      </c>
      <c r="AL87" s="40" t="s">
        <v>219</v>
      </c>
    </row>
    <row r="88" spans="1:38" ht="26.25" customHeight="1" thickBot="1" x14ac:dyDescent="0.25">
      <c r="A88" s="60" t="s">
        <v>208</v>
      </c>
      <c r="B88" s="66" t="s">
        <v>222</v>
      </c>
      <c r="C88" s="70" t="s">
        <v>223</v>
      </c>
      <c r="D88" s="62"/>
      <c r="E88" s="62" t="s">
        <v>443</v>
      </c>
      <c r="F88" s="62">
        <v>4.6123000000000004E-2</v>
      </c>
      <c r="G88" s="62" t="s">
        <v>443</v>
      </c>
      <c r="H88" s="62">
        <v>5.0938800000000003E-3</v>
      </c>
      <c r="I88" s="62" t="s">
        <v>443</v>
      </c>
      <c r="J88" s="62" t="s">
        <v>443</v>
      </c>
      <c r="K88" s="62">
        <v>0.15</v>
      </c>
      <c r="L88" s="62" t="s">
        <v>443</v>
      </c>
      <c r="M88" s="62" t="s">
        <v>443</v>
      </c>
      <c r="N88" s="62" t="s">
        <v>443</v>
      </c>
      <c r="O88" s="62">
        <v>1.2500000000000001E-6</v>
      </c>
      <c r="P88" s="62" t="s">
        <v>443</v>
      </c>
      <c r="Q88" s="62">
        <v>6.2500000000000003E-6</v>
      </c>
      <c r="R88" s="62">
        <v>7.4999999999999993E-5</v>
      </c>
      <c r="S88" s="62" t="s">
        <v>443</v>
      </c>
      <c r="T88" s="62">
        <v>6.2500000000000001E-4</v>
      </c>
      <c r="U88" s="62">
        <v>6.2500000000000003E-6</v>
      </c>
      <c r="V88" s="62" t="s">
        <v>443</v>
      </c>
      <c r="W88" s="62" t="s">
        <v>443</v>
      </c>
      <c r="X88" s="62" t="s">
        <v>443</v>
      </c>
      <c r="Y88" s="62" t="s">
        <v>443</v>
      </c>
      <c r="Z88" s="62" t="s">
        <v>443</v>
      </c>
      <c r="AA88" s="62" t="s">
        <v>443</v>
      </c>
      <c r="AB88" s="62">
        <v>3.1874999999999994E-2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8.9999999999999993E-3</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5.8982148E-3</v>
      </c>
      <c r="G90" s="62" t="s">
        <v>444</v>
      </c>
      <c r="H90" s="62" t="s">
        <v>444</v>
      </c>
      <c r="I90" s="62">
        <v>3.1508999999999999E-5</v>
      </c>
      <c r="J90" s="62">
        <v>4.7263499999999999E-5</v>
      </c>
      <c r="K90" s="62">
        <v>5.776650000000001E-5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2.9355772500000003E-5</v>
      </c>
      <c r="Y90" s="62">
        <v>2.9355772500000003E-5</v>
      </c>
      <c r="Z90" s="62">
        <v>2.9355772500000003E-5</v>
      </c>
      <c r="AA90" s="62">
        <v>1.4622498000000002E-4</v>
      </c>
      <c r="AB90" s="62">
        <v>2.3429229750000002E-4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2.7681560000000001E-2</v>
      </c>
      <c r="F91" s="62">
        <v>0.16267535999999999</v>
      </c>
      <c r="G91" s="62" t="s">
        <v>444</v>
      </c>
      <c r="H91" s="62">
        <v>6.1851600000000007E-2</v>
      </c>
      <c r="I91" s="62">
        <v>0.57308283999999998</v>
      </c>
      <c r="J91" s="62">
        <v>0.73074511999999991</v>
      </c>
      <c r="K91" s="62">
        <v>0.76330937999999993</v>
      </c>
      <c r="L91" s="62">
        <v>1.8108359999999999E-3</v>
      </c>
      <c r="M91" s="62">
        <v>0.84470529999999999</v>
      </c>
      <c r="N91" s="62">
        <v>2.5762247451999998</v>
      </c>
      <c r="O91" s="62">
        <v>4.943761599999999E-3</v>
      </c>
      <c r="P91" s="62">
        <v>1.8879240000000002E-4</v>
      </c>
      <c r="Q91" s="62">
        <v>4.3727646400000004E-3</v>
      </c>
      <c r="R91" s="62">
        <v>5.1266816399999998E-2</v>
      </c>
      <c r="S91" s="62">
        <v>1.5394656</v>
      </c>
      <c r="T91" s="62" t="s">
        <v>444</v>
      </c>
      <c r="U91" s="62" t="s">
        <v>444</v>
      </c>
      <c r="V91" s="62" t="s">
        <v>444</v>
      </c>
      <c r="W91" s="62">
        <v>1.4904000000000002E-6</v>
      </c>
      <c r="X91" s="62">
        <v>1.6543440000000001E-3</v>
      </c>
      <c r="Y91" s="62">
        <v>6.7068E-4</v>
      </c>
      <c r="Z91" s="62">
        <v>6.7068E-4</v>
      </c>
      <c r="AA91" s="62">
        <v>6.7068E-4</v>
      </c>
      <c r="AB91" s="62">
        <v>3.666384E-3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1.62410272</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2.3509910199999998E-2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23.5099102</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2.00234E-2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200.23400000000001</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7.3352737430771392E-2</v>
      </c>
      <c r="F99" s="62">
        <v>1.5492405132722786</v>
      </c>
      <c r="G99" s="62" t="s">
        <v>443</v>
      </c>
      <c r="H99" s="62">
        <v>1.3485401591157191</v>
      </c>
      <c r="I99" s="62">
        <v>3.5675289230709652E-2</v>
      </c>
      <c r="J99" s="62">
        <v>5.4818127354505072E-2</v>
      </c>
      <c r="K99" s="62">
        <v>0.1200778027765349</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130.51935084405969</v>
      </c>
      <c r="AL99" s="40" t="s">
        <v>245</v>
      </c>
    </row>
    <row r="100" spans="1:38" ht="26.25" customHeight="1" thickBot="1" x14ac:dyDescent="0.25">
      <c r="A100" s="60" t="s">
        <v>243</v>
      </c>
      <c r="B100" s="60" t="s">
        <v>246</v>
      </c>
      <c r="C100" s="61" t="s">
        <v>408</v>
      </c>
      <c r="D100" s="74"/>
      <c r="E100" s="67">
        <v>6.6698258692947349E-2</v>
      </c>
      <c r="F100" s="62">
        <v>1.079134514006004</v>
      </c>
      <c r="G100" s="62" t="s">
        <v>443</v>
      </c>
      <c r="H100" s="62">
        <v>1.0604382131292314</v>
      </c>
      <c r="I100" s="62">
        <v>1.4383498424034628E-2</v>
      </c>
      <c r="J100" s="62">
        <v>2.1575247636051943E-2</v>
      </c>
      <c r="K100" s="62">
        <v>4.7145911501002391E-2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159.8166491559403</v>
      </c>
      <c r="AL100" s="40" t="s">
        <v>245</v>
      </c>
    </row>
    <row r="101" spans="1:38" ht="26.25" customHeight="1" thickBot="1" x14ac:dyDescent="0.25">
      <c r="A101" s="60" t="s">
        <v>243</v>
      </c>
      <c r="B101" s="60" t="s">
        <v>247</v>
      </c>
      <c r="C101" s="61" t="s">
        <v>248</v>
      </c>
      <c r="D101" s="74"/>
      <c r="E101" s="67">
        <v>2.4972567403285711E-2</v>
      </c>
      <c r="F101" s="62">
        <v>0.27564474600000005</v>
      </c>
      <c r="G101" s="62" t="s">
        <v>443</v>
      </c>
      <c r="H101" s="62">
        <v>1.0109963472317143</v>
      </c>
      <c r="I101" s="62">
        <v>1.631034E-2</v>
      </c>
      <c r="J101" s="62">
        <v>4.8931019999999999E-2</v>
      </c>
      <c r="K101" s="62">
        <v>0.11417238</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1631.0340000000001</v>
      </c>
      <c r="AL101" s="40" t="s">
        <v>245</v>
      </c>
    </row>
    <row r="102" spans="1:38" ht="26.25" customHeight="1" thickBot="1" x14ac:dyDescent="0.25">
      <c r="A102" s="60" t="s">
        <v>243</v>
      </c>
      <c r="B102" s="60" t="s">
        <v>249</v>
      </c>
      <c r="C102" s="61" t="s">
        <v>386</v>
      </c>
      <c r="D102" s="74"/>
      <c r="E102" s="67">
        <v>6.504185909827786E-4</v>
      </c>
      <c r="F102" s="62">
        <v>0.14246656600000002</v>
      </c>
      <c r="G102" s="62" t="s">
        <v>443</v>
      </c>
      <c r="H102" s="62">
        <v>1.2004353080583359</v>
      </c>
      <c r="I102" s="62">
        <v>1.2477219999999999E-3</v>
      </c>
      <c r="J102" s="62">
        <v>2.6865750000000001E-2</v>
      </c>
      <c r="K102" s="62">
        <v>0.17824651999999999</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184.29300000000001</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4.9536704963193279E-3</v>
      </c>
      <c r="F104" s="62">
        <v>0.10885285694117647</v>
      </c>
      <c r="G104" s="62" t="s">
        <v>443</v>
      </c>
      <c r="H104" s="62">
        <v>0.15896566340228571</v>
      </c>
      <c r="I104" s="62">
        <v>2.0083552941176468E-3</v>
      </c>
      <c r="J104" s="62">
        <v>6.0250658823529403E-3</v>
      </c>
      <c r="K104" s="62">
        <v>1.4058487058823527E-2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200.83552941176467</v>
      </c>
      <c r="AL104" s="40" t="s">
        <v>245</v>
      </c>
    </row>
    <row r="105" spans="1:38" ht="26.25" customHeight="1" thickBot="1" x14ac:dyDescent="0.25">
      <c r="A105" s="60" t="s">
        <v>243</v>
      </c>
      <c r="B105" s="60" t="s">
        <v>254</v>
      </c>
      <c r="C105" s="61" t="s">
        <v>255</v>
      </c>
      <c r="D105" s="74"/>
      <c r="E105" s="67">
        <v>2.0376515031468249E-2</v>
      </c>
      <c r="F105" s="67">
        <v>0.51252668899999998</v>
      </c>
      <c r="G105" s="67" t="s">
        <v>443</v>
      </c>
      <c r="H105" s="67">
        <v>0.55258720193343236</v>
      </c>
      <c r="I105" s="67">
        <v>4.6108300000000007E-3</v>
      </c>
      <c r="J105" s="67">
        <v>7.2455900000000005E-3</v>
      </c>
      <c r="K105" s="67">
        <v>1.5808559999999999E-2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65.869</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3.7726964053265824E-2</v>
      </c>
      <c r="F107" s="62">
        <v>0.52013660100348835</v>
      </c>
      <c r="G107" s="62" t="s">
        <v>443</v>
      </c>
      <c r="H107" s="62">
        <v>0.46010493117135048</v>
      </c>
      <c r="I107" s="62">
        <v>9.4570291091543336E-3</v>
      </c>
      <c r="J107" s="62">
        <v>0.12609372145539111</v>
      </c>
      <c r="K107" s="62">
        <v>0.59894517691310778</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3152.3430363847774</v>
      </c>
      <c r="AL107" s="40" t="s">
        <v>245</v>
      </c>
    </row>
    <row r="108" spans="1:38" ht="26.25" customHeight="1" thickBot="1" x14ac:dyDescent="0.25">
      <c r="A108" s="60" t="s">
        <v>243</v>
      </c>
      <c r="B108" s="60" t="s">
        <v>259</v>
      </c>
      <c r="C108" s="61" t="s">
        <v>380</v>
      </c>
      <c r="D108" s="74"/>
      <c r="E108" s="67">
        <v>4.3158134319513225E-4</v>
      </c>
      <c r="F108" s="62">
        <v>6.27509931009727E-3</v>
      </c>
      <c r="G108" s="62" t="s">
        <v>443</v>
      </c>
      <c r="H108" s="62">
        <v>9.0247292981282586E-3</v>
      </c>
      <c r="I108" s="62">
        <v>1.1620554277957907E-4</v>
      </c>
      <c r="J108" s="62">
        <v>1.1620554277957909E-3</v>
      </c>
      <c r="K108" s="62">
        <v>2.3241108555915818E-3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58.102771389789538</v>
      </c>
      <c r="AL108" s="40" t="s">
        <v>245</v>
      </c>
    </row>
    <row r="109" spans="1:38" ht="26.25" customHeight="1" thickBot="1" x14ac:dyDescent="0.25">
      <c r="A109" s="60" t="s">
        <v>243</v>
      </c>
      <c r="B109" s="60" t="s">
        <v>260</v>
      </c>
      <c r="C109" s="61" t="s">
        <v>381</v>
      </c>
      <c r="D109" s="74"/>
      <c r="E109" s="67">
        <v>5.9695944185114756E-4</v>
      </c>
      <c r="F109" s="62">
        <v>1.0631119385079621E-2</v>
      </c>
      <c r="G109" s="62" t="s">
        <v>443</v>
      </c>
      <c r="H109" s="62">
        <v>1.7174063942486859E-2</v>
      </c>
      <c r="I109" s="62">
        <v>4.3481060879671258E-4</v>
      </c>
      <c r="J109" s="62">
        <v>2.3914583483819192E-3</v>
      </c>
      <c r="K109" s="62">
        <v>2.3914583483819192E-3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21.740530439835627</v>
      </c>
      <c r="AL109" s="40" t="s">
        <v>245</v>
      </c>
    </row>
    <row r="110" spans="1:38" ht="26.25" customHeight="1" thickBot="1" x14ac:dyDescent="0.25">
      <c r="A110" s="60" t="s">
        <v>243</v>
      </c>
      <c r="B110" s="60" t="s">
        <v>261</v>
      </c>
      <c r="C110" s="61" t="s">
        <v>382</v>
      </c>
      <c r="D110" s="74"/>
      <c r="E110" s="67">
        <v>4.4797910405788388E-4</v>
      </c>
      <c r="F110" s="62">
        <v>2.0725610613156979E-2</v>
      </c>
      <c r="G110" s="62" t="s">
        <v>443</v>
      </c>
      <c r="H110" s="62">
        <v>1.2345252011769515E-2</v>
      </c>
      <c r="I110" s="62">
        <v>9.349170346581088E-4</v>
      </c>
      <c r="J110" s="62">
        <v>6.8061506394452636E-3</v>
      </c>
      <c r="K110" s="62">
        <v>6.8061506394452636E-3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42.383661785597099</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0.30515093333333337</v>
      </c>
      <c r="F112" s="62" t="s">
        <v>443</v>
      </c>
      <c r="G112" s="62" t="s">
        <v>443</v>
      </c>
      <c r="H112" s="62">
        <v>0.68299196000000018</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6">
        <v>7628773.333333334</v>
      </c>
      <c r="AL112" s="40" t="s">
        <v>418</v>
      </c>
    </row>
    <row r="113" spans="1:38" ht="26.25" customHeight="1" thickBot="1" x14ac:dyDescent="0.25">
      <c r="A113" s="60" t="s">
        <v>263</v>
      </c>
      <c r="B113" s="75" t="s">
        <v>266</v>
      </c>
      <c r="C113" s="76" t="s">
        <v>267</v>
      </c>
      <c r="D113" s="62"/>
      <c r="E113" s="62">
        <v>0.8430466713780822</v>
      </c>
      <c r="F113" s="62">
        <v>0.9122375376089279</v>
      </c>
      <c r="G113" s="62" t="s">
        <v>443</v>
      </c>
      <c r="H113" s="62">
        <v>2.8854395276802682</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v>21076.166784452056</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v>0.65186097674879173</v>
      </c>
      <c r="F116" s="62">
        <v>5.2173019213920049E-2</v>
      </c>
      <c r="G116" s="62" t="s">
        <v>443</v>
      </c>
      <c r="H116" s="62">
        <v>1.6462058643837048</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v>16296.524418719797</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7.7100000000000002E-2</v>
      </c>
      <c r="J119" s="167">
        <v>2.0045999999999999</v>
      </c>
      <c r="K119" s="167">
        <v>2.0045999999999999</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1285000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0.19352124303330315</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1285000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7.5977700329350223E-2</v>
      </c>
      <c r="G125" s="62" t="s">
        <v>443</v>
      </c>
      <c r="H125" s="62" t="s">
        <v>443</v>
      </c>
      <c r="I125" s="62">
        <v>8.3632930003913979E-6</v>
      </c>
      <c r="J125" s="62">
        <v>5.5501853548051997E-5</v>
      </c>
      <c r="K125" s="62">
        <v>1.1733953512670354E-4</v>
      </c>
      <c r="L125" s="62" t="s">
        <v>443</v>
      </c>
      <c r="M125" s="62" t="s">
        <v>443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253.43312122398169</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443</v>
      </c>
      <c r="AG128" s="62" t="s">
        <v>443</v>
      </c>
      <c r="AH128" s="62" t="s">
        <v>443</v>
      </c>
      <c r="AI128" s="62" t="s">
        <v>443</v>
      </c>
      <c r="AJ128" s="62" t="s">
        <v>443</v>
      </c>
      <c r="AK128" s="62" t="s">
        <v>443</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t="s">
        <v>442</v>
      </c>
      <c r="F131" s="62" t="s">
        <v>442</v>
      </c>
      <c r="G131" s="62" t="s">
        <v>442</v>
      </c>
      <c r="H131" s="62" t="s">
        <v>442</v>
      </c>
      <c r="I131" s="62" t="s">
        <v>442</v>
      </c>
      <c r="J131" s="62" t="s">
        <v>442</v>
      </c>
      <c r="K131" s="62" t="s">
        <v>442</v>
      </c>
      <c r="L131" s="62" t="s">
        <v>442</v>
      </c>
      <c r="M131" s="62" t="s">
        <v>442</v>
      </c>
      <c r="N131" s="62" t="s">
        <v>442</v>
      </c>
      <c r="O131" s="62" t="s">
        <v>442</v>
      </c>
      <c r="P131" s="62" t="s">
        <v>442</v>
      </c>
      <c r="Q131" s="62" t="s">
        <v>442</v>
      </c>
      <c r="R131" s="62" t="s">
        <v>442</v>
      </c>
      <c r="S131" s="62" t="s">
        <v>442</v>
      </c>
      <c r="T131" s="62" t="s">
        <v>442</v>
      </c>
      <c r="U131" s="62" t="s">
        <v>442</v>
      </c>
      <c r="V131" s="62" t="s">
        <v>442</v>
      </c>
      <c r="W131" s="62" t="s">
        <v>442</v>
      </c>
      <c r="X131" s="62" t="s">
        <v>442</v>
      </c>
      <c r="Y131" s="62" t="s">
        <v>442</v>
      </c>
      <c r="Z131" s="62" t="s">
        <v>442</v>
      </c>
      <c r="AA131" s="62" t="s">
        <v>442</v>
      </c>
      <c r="AB131" s="62" t="s">
        <v>442</v>
      </c>
      <c r="AC131" s="62" t="s">
        <v>442</v>
      </c>
      <c r="AD131" s="157" t="s">
        <v>442</v>
      </c>
      <c r="AE131" s="158"/>
      <c r="AF131" s="159" t="s">
        <v>442</v>
      </c>
      <c r="AG131" s="62" t="s">
        <v>442</v>
      </c>
      <c r="AH131" s="62" t="s">
        <v>442</v>
      </c>
      <c r="AI131" s="62" t="s">
        <v>442</v>
      </c>
      <c r="AJ131" s="62" t="s">
        <v>442</v>
      </c>
      <c r="AK131" s="62" t="s">
        <v>442</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5.1436500000000003E-2</v>
      </c>
      <c r="F135" s="62">
        <v>1.989525E-2</v>
      </c>
      <c r="G135" s="62">
        <v>1.77925E-3</v>
      </c>
      <c r="H135" s="62" t="s">
        <v>444</v>
      </c>
      <c r="I135" s="62">
        <v>6.7773249999999993E-2</v>
      </c>
      <c r="J135" s="62">
        <v>7.2949249999999993E-2</v>
      </c>
      <c r="K135" s="62">
        <v>7.5051999999999994E-2</v>
      </c>
      <c r="L135" s="62">
        <v>2.8464764999999996E-2</v>
      </c>
      <c r="M135" s="62">
        <v>0.90305025000000005</v>
      </c>
      <c r="N135" s="62">
        <v>7.9257500000000005E-3</v>
      </c>
      <c r="O135" s="62">
        <v>1.6175E-3</v>
      </c>
      <c r="P135" s="62" t="s">
        <v>444</v>
      </c>
      <c r="Q135" s="62">
        <v>6.6317499999999996E-3</v>
      </c>
      <c r="R135" s="62">
        <v>1.6175E-4</v>
      </c>
      <c r="S135" s="62">
        <v>3.235E-3</v>
      </c>
      <c r="T135" s="62" t="s">
        <v>444</v>
      </c>
      <c r="U135" s="62">
        <v>1.13225E-3</v>
      </c>
      <c r="V135" s="62">
        <v>0.28354774999999999</v>
      </c>
      <c r="W135" s="62">
        <v>0.16175</v>
      </c>
      <c r="X135" s="62">
        <v>3.7687749999999999E-2</v>
      </c>
      <c r="Y135" s="62">
        <v>7.4890250000000005E-2</v>
      </c>
      <c r="Z135" s="62">
        <v>9.1873999999999997E-2</v>
      </c>
      <c r="AA135" s="62" t="s">
        <v>444</v>
      </c>
      <c r="AB135" s="62">
        <v>0.20445200000000002</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2.2744799999999999E-4</v>
      </c>
      <c r="G136" s="62" t="s">
        <v>443</v>
      </c>
      <c r="H136" s="62">
        <v>0.47709468411429229</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15163.2</v>
      </c>
      <c r="AL136" s="40" t="s">
        <v>416</v>
      </c>
    </row>
    <row r="137" spans="1:38" ht="26.25" customHeight="1" thickBot="1" x14ac:dyDescent="0.25">
      <c r="A137" s="60" t="s">
        <v>288</v>
      </c>
      <c r="B137" s="60" t="s">
        <v>315</v>
      </c>
      <c r="C137" s="61" t="s">
        <v>316</v>
      </c>
      <c r="D137" s="62"/>
      <c r="E137" s="62" t="s">
        <v>443</v>
      </c>
      <c r="F137" s="62">
        <v>4.97355E-4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33157</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29.09626097858887</v>
      </c>
      <c r="F141" s="16">
        <f t="shared" ref="F141:AD141" si="0">SUM(F14:F140)</f>
        <v>34.474604115158648</v>
      </c>
      <c r="G141" s="16">
        <f t="shared" si="0"/>
        <v>91.10733384163963</v>
      </c>
      <c r="H141" s="16">
        <f t="shared" si="0"/>
        <v>11.758342050553511</v>
      </c>
      <c r="I141" s="16">
        <f t="shared" si="0"/>
        <v>26.117295798393432</v>
      </c>
      <c r="J141" s="16">
        <f t="shared" si="0"/>
        <v>38.742402282227246</v>
      </c>
      <c r="K141" s="16">
        <f t="shared" si="0"/>
        <v>48.654968257134065</v>
      </c>
      <c r="L141" s="16">
        <f t="shared" si="0"/>
        <v>2.6413933382533985</v>
      </c>
      <c r="M141" s="16">
        <f t="shared" si="0"/>
        <v>109.36607114143533</v>
      </c>
      <c r="N141" s="16">
        <f t="shared" si="0"/>
        <v>219.60541916842718</v>
      </c>
      <c r="O141" s="16">
        <f t="shared" si="0"/>
        <v>1.1670782542164673</v>
      </c>
      <c r="P141" s="16">
        <f t="shared" si="0"/>
        <v>0.6504234631153023</v>
      </c>
      <c r="Q141" s="16">
        <f t="shared" si="0"/>
        <v>2.0916880215840647</v>
      </c>
      <c r="R141" s="16">
        <f>SUM(R14:R140)</f>
        <v>2.0180324118276389</v>
      </c>
      <c r="S141" s="16">
        <f t="shared" si="0"/>
        <v>6.1040977019444913</v>
      </c>
      <c r="T141" s="16">
        <f t="shared" si="0"/>
        <v>1.9571610545377087</v>
      </c>
      <c r="U141" s="16">
        <f t="shared" si="0"/>
        <v>2.2539763142832312</v>
      </c>
      <c r="V141" s="16">
        <f t="shared" si="0"/>
        <v>15.713685683255132</v>
      </c>
      <c r="W141" s="16">
        <f t="shared" si="0"/>
        <v>10.959512188593932</v>
      </c>
      <c r="X141" s="16">
        <f t="shared" si="0"/>
        <v>1.3620006368740611</v>
      </c>
      <c r="Y141" s="16">
        <f t="shared" si="0"/>
        <v>1.4010926734031772</v>
      </c>
      <c r="Z141" s="16">
        <f t="shared" si="0"/>
        <v>0.58564151762859851</v>
      </c>
      <c r="AA141" s="16">
        <f t="shared" si="0"/>
        <v>0.7507146757787202</v>
      </c>
      <c r="AB141" s="16">
        <f t="shared" si="0"/>
        <v>4.241525196742157</v>
      </c>
      <c r="AC141" s="16">
        <f t="shared" si="0"/>
        <v>27.854799229452468</v>
      </c>
      <c r="AD141" s="16">
        <f t="shared" si="0"/>
        <v>415.25225035544395</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29.09626097858887</v>
      </c>
      <c r="F152" s="11">
        <f t="shared" ref="F152:AD152" si="1">SUM(F$141, F$151, IF(AND(ISNUMBER(SEARCH($B$4,"AT|BE|CH|GB|IE|LT|LU|NL")),SUM(F$143:F$149)&gt;0),SUM(F$143:F$149)-SUM(F$27:F$33),0))</f>
        <v>34.474604115158648</v>
      </c>
      <c r="G152" s="11">
        <f t="shared" si="1"/>
        <v>91.10733384163963</v>
      </c>
      <c r="H152" s="11">
        <f t="shared" si="1"/>
        <v>11.758342050553511</v>
      </c>
      <c r="I152" s="11">
        <f t="shared" si="1"/>
        <v>26.117295798393432</v>
      </c>
      <c r="J152" s="11">
        <f t="shared" si="1"/>
        <v>38.742402282227246</v>
      </c>
      <c r="K152" s="11">
        <f t="shared" si="1"/>
        <v>48.654968257134065</v>
      </c>
      <c r="L152" s="11">
        <f t="shared" si="1"/>
        <v>2.6413933382533985</v>
      </c>
      <c r="M152" s="11">
        <f t="shared" si="1"/>
        <v>109.36607114143533</v>
      </c>
      <c r="N152" s="11">
        <f t="shared" si="1"/>
        <v>219.60541916842718</v>
      </c>
      <c r="O152" s="11">
        <f t="shared" si="1"/>
        <v>1.1670782542164673</v>
      </c>
      <c r="P152" s="11">
        <f t="shared" si="1"/>
        <v>0.6504234631153023</v>
      </c>
      <c r="Q152" s="11">
        <f t="shared" si="1"/>
        <v>2.0916880215840647</v>
      </c>
      <c r="R152" s="11">
        <f t="shared" si="1"/>
        <v>2.0180324118276389</v>
      </c>
      <c r="S152" s="11">
        <f t="shared" si="1"/>
        <v>6.1040977019444913</v>
      </c>
      <c r="T152" s="11">
        <f t="shared" si="1"/>
        <v>1.9571610545377087</v>
      </c>
      <c r="U152" s="11">
        <f t="shared" si="1"/>
        <v>2.2539763142832312</v>
      </c>
      <c r="V152" s="11">
        <f t="shared" si="1"/>
        <v>15.713685683255132</v>
      </c>
      <c r="W152" s="11">
        <f t="shared" si="1"/>
        <v>10.959512188593932</v>
      </c>
      <c r="X152" s="11">
        <f t="shared" si="1"/>
        <v>1.3620006368740611</v>
      </c>
      <c r="Y152" s="11">
        <f t="shared" si="1"/>
        <v>1.4010926734031772</v>
      </c>
      <c r="Z152" s="11">
        <f t="shared" si="1"/>
        <v>0.58564151762859851</v>
      </c>
      <c r="AA152" s="11">
        <f t="shared" si="1"/>
        <v>0.7507146757787202</v>
      </c>
      <c r="AB152" s="11">
        <f t="shared" si="1"/>
        <v>4.241525196742157</v>
      </c>
      <c r="AC152" s="11">
        <f t="shared" si="1"/>
        <v>27.854799229452468</v>
      </c>
      <c r="AD152" s="11">
        <f t="shared" si="1"/>
        <v>415.25225035544395</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29.09626097858887</v>
      </c>
      <c r="F154" s="11">
        <f>SUM(F$141, F$153, -1 * IF(OR($B$6=2005,$B$6&gt;=2020),SUM(F$99:F$122),0), IF(AND(ISNUMBER(SEARCH($B$4,"AT|BE|CH|GB|IE|LT|LU|NL")),SUM(F$143:F$149)&gt;0),SUM(F$143:F$149)-SUM(F$27:F$33),0))</f>
        <v>34.474604115158648</v>
      </c>
      <c r="G154" s="11">
        <f>SUM(G$141, G$153, IF(AND(ISNUMBER(SEARCH($B$4,"AT|BE|CH|GB|IE|LT|LU|NL")),SUM(G$143:G$149)&gt;0),SUM(G$143:G$149)-SUM(G$27:G$33),0))</f>
        <v>91.10733384163963</v>
      </c>
      <c r="H154" s="11">
        <f>SUM(H$141, H$153, IF(AND(ISNUMBER(SEARCH($B$4,"AT|BE|CH|GB|IE|LT|LU|NL")),SUM(H$143:H$149)&gt;0),SUM(H$143:H$149)-SUM(H$27:H$33),0))</f>
        <v>11.758342050553511</v>
      </c>
      <c r="I154" s="11">
        <f t="shared" ref="I154:AD154" si="2">SUM(I$141, I$153, IF(AND(ISNUMBER(SEARCH($B$4,"AT|BE|CH|GB|IE|LT|LU|NL")),SUM(I$143:I$149)&gt;0),SUM(I$143:I$149)-SUM(I$27:I$33),0))</f>
        <v>26.117295798393432</v>
      </c>
      <c r="J154" s="11">
        <f t="shared" si="2"/>
        <v>38.742402282227246</v>
      </c>
      <c r="K154" s="11">
        <f t="shared" si="2"/>
        <v>48.654968257134065</v>
      </c>
      <c r="L154" s="11">
        <f t="shared" si="2"/>
        <v>2.6413933382533985</v>
      </c>
      <c r="M154" s="11">
        <f t="shared" si="2"/>
        <v>109.36607114143533</v>
      </c>
      <c r="N154" s="11">
        <f t="shared" si="2"/>
        <v>219.60541916842718</v>
      </c>
      <c r="O154" s="11">
        <f t="shared" si="2"/>
        <v>1.1670782542164673</v>
      </c>
      <c r="P154" s="11">
        <f t="shared" si="2"/>
        <v>0.6504234631153023</v>
      </c>
      <c r="Q154" s="11">
        <f t="shared" si="2"/>
        <v>2.0916880215840647</v>
      </c>
      <c r="R154" s="11">
        <f t="shared" si="2"/>
        <v>2.0180324118276389</v>
      </c>
      <c r="S154" s="11">
        <f t="shared" si="2"/>
        <v>6.1040977019444913</v>
      </c>
      <c r="T154" s="11">
        <f t="shared" si="2"/>
        <v>1.9571610545377087</v>
      </c>
      <c r="U154" s="11">
        <f t="shared" si="2"/>
        <v>2.2539763142832312</v>
      </c>
      <c r="V154" s="11">
        <f t="shared" si="2"/>
        <v>15.713685683255132</v>
      </c>
      <c r="W154" s="11">
        <f t="shared" si="2"/>
        <v>10.959512188593932</v>
      </c>
      <c r="X154" s="11">
        <f t="shared" si="2"/>
        <v>1.3620006368740611</v>
      </c>
      <c r="Y154" s="11">
        <f t="shared" si="2"/>
        <v>1.4010926734031772</v>
      </c>
      <c r="Z154" s="11">
        <f t="shared" si="2"/>
        <v>0.58564151762859851</v>
      </c>
      <c r="AA154" s="11">
        <f t="shared" si="2"/>
        <v>0.7507146757787202</v>
      </c>
      <c r="AB154" s="11">
        <f t="shared" si="2"/>
        <v>4.241525196742157</v>
      </c>
      <c r="AC154" s="11">
        <f t="shared" si="2"/>
        <v>27.854799229452468</v>
      </c>
      <c r="AD154" s="11">
        <f t="shared" si="2"/>
        <v>415.25225035544395</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7.6262933580682674E-2</v>
      </c>
      <c r="F157" s="98">
        <v>0.36224893450824269</v>
      </c>
      <c r="G157" s="98">
        <v>1.9065733395170668E-2</v>
      </c>
      <c r="H157" s="98" t="s">
        <v>443</v>
      </c>
      <c r="I157" s="98" t="s">
        <v>443</v>
      </c>
      <c r="J157" s="98" t="s">
        <v>443</v>
      </c>
      <c r="K157" s="98" t="s">
        <v>443</v>
      </c>
      <c r="L157" s="98" t="s">
        <v>443</v>
      </c>
      <c r="M157" s="98">
        <v>22.878880074204801</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819.82653599233868</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t="s">
        <v>444</v>
      </c>
      <c r="F163" s="102" t="s">
        <v>444</v>
      </c>
      <c r="G163" s="102" t="s">
        <v>444</v>
      </c>
      <c r="H163" s="102" t="s">
        <v>444</v>
      </c>
      <c r="I163" s="102">
        <v>2.8302120000000004E-2</v>
      </c>
      <c r="J163" s="102">
        <v>3.4591480000000008E-2</v>
      </c>
      <c r="K163" s="102">
        <v>5.345956000000001E-2</v>
      </c>
      <c r="L163" s="102">
        <v>2.5471908000000002E-3</v>
      </c>
      <c r="M163" s="102" t="s">
        <v>444</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t="s">
        <v>444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6 F141:AD141 E141 AF22:AK22 AF88:AK90 AK14 AK15 AF16:AJ16 AK17 AK18 AK19 AK20 AK21 AF26:AJ26 AK23 AF37:AK38 AH34 AJ34:AK34 AF35 AH36 AJ36:AK36 AF40 AK39 AF45:AK46 AJ43:AK43 AG44 AJ44:AK44 AF49:AK51 AG47 AJ47:AK47 AF71:AK71 AK64:AK67 AK70 AF78:AJ78 AK75 AF80:AK81 AK79 AF94:AK94 AK92 AF97:AK98 AK96 AF114:AK115 AK111 AF127:AK128 AK122:AK124 AF134:AK135 E152:AD154 E159:AL162 AF120:AK120 E94 AF82:AJ82 E71 AF74:AJ74 AF72:AJ72 E75 AF85:AJ85 AF25:AJ25 E49:E50 AF61:AJ61 AF58:AJ58 AF59:AJ59 AF60:AJ60 AF86:AJ86 E35 AF63:AK63 AF62:AJ62 AF76:AJ76 AF77:AJ77 AF84:AJ84 AF83:AJ83 AF93:AJ93 E98 AF103:AK103 AF102:AJ102 E103 AG42:AH42 AJ41:AK41 AF87:AJ87 E45:E46 AF138:AK140 AF137:AJ137 E138 AF110:AJ110 E111 AJ42:AK42 E22 E37:E38 AH40:AK40 AE157:AJ157 AL157 AE158:AJ158 AL158 E164:AL164 AE163:AJ163 AL163 AF48:AJ48 E54 AF54:AK54 AF52:AJ52 AF53:AJ53 AF57:AJ57 AF55:AJ55 E63 AF56:AJ56 E66:E69 AF73:AJ73 E79 E81 AF91:AJ91 E96 AF95:AJ95 AF101:AJ101 AF99:AJ99 AF100:AJ100 E106 AF106:AK106 AF104:AJ104 AF105:AJ105 AF109:AJ109 AF107:AJ107 AF108:AJ108 AF112:AJ112 E114:E115 AF113:AJ113 E117:E118 AF117:AK118 AF116:AJ116 E120 E122:E124 AF125:AJ125 E127:E130 AF126:AJ126 E132:E134 AF136:AJ136" unlockedFormula="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L170"/>
  <sheetViews>
    <sheetView zoomScale="80" zoomScaleNormal="80" workbookViewId="0">
      <selection activeCell="AK23" sqref="AK23"/>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3" t="s">
        <v>457</v>
      </c>
      <c r="C5" s="27" t="s">
        <v>3</v>
      </c>
      <c r="R5" s="2"/>
      <c r="S5" s="2"/>
      <c r="T5" s="2"/>
      <c r="U5" s="2"/>
      <c r="V5" s="2"/>
    </row>
    <row r="6" spans="1:38" x14ac:dyDescent="0.2">
      <c r="A6" s="26" t="s">
        <v>4</v>
      </c>
      <c r="B6" s="17">
        <v>1998</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34" t="str">
        <f>B4&amp;": "&amp;B5&amp;": "&amp;B6</f>
        <v>MK:  13/02/2026: 1998</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3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3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14.042583372248684</v>
      </c>
      <c r="F14" s="62">
        <v>8.4431992470118802E-2</v>
      </c>
      <c r="G14" s="62">
        <v>94.013479914824842</v>
      </c>
      <c r="H14" s="62" t="s">
        <v>443</v>
      </c>
      <c r="I14" s="62">
        <v>2.0007648600179948</v>
      </c>
      <c r="J14" s="62">
        <v>4.7509785120399952</v>
      </c>
      <c r="K14" s="62">
        <v>6.9784305438039951</v>
      </c>
      <c r="L14" s="62">
        <v>3.0785184416393864E-2</v>
      </c>
      <c r="M14" s="62">
        <v>2.5028572067993822</v>
      </c>
      <c r="N14" s="62">
        <v>0.83977079673334354</v>
      </c>
      <c r="O14" s="62">
        <v>0.10247098900398124</v>
      </c>
      <c r="P14" s="62">
        <v>0.16099427194498742</v>
      </c>
      <c r="Q14" s="62">
        <v>0.79967976634060056</v>
      </c>
      <c r="R14" s="62">
        <v>0.50889785040290614</v>
      </c>
      <c r="S14" s="62">
        <v>6.9009370930538605E-2</v>
      </c>
      <c r="T14" s="62">
        <v>1.1988409642601647</v>
      </c>
      <c r="U14" s="62">
        <v>2.4890823873785197</v>
      </c>
      <c r="V14" s="62">
        <v>0.71414439009364739</v>
      </c>
      <c r="W14" s="62">
        <v>0.558464394966247</v>
      </c>
      <c r="X14" s="62">
        <v>7.2928908892073275E-5</v>
      </c>
      <c r="Y14" s="62">
        <v>2.0542560792649479E-3</v>
      </c>
      <c r="Z14" s="62">
        <v>1.612706285520948E-3</v>
      </c>
      <c r="AA14" s="62">
        <v>1.3429148481237992E-4</v>
      </c>
      <c r="AB14" s="62">
        <v>3.8741827584903494E-3</v>
      </c>
      <c r="AC14" s="62">
        <v>3.6979795226060007E-4</v>
      </c>
      <c r="AD14" s="157">
        <v>1.8213928991940001E-4</v>
      </c>
      <c r="AE14" s="158"/>
      <c r="AF14" s="172">
        <v>2601.8102295999993</v>
      </c>
      <c r="AG14" s="62">
        <v>55193.724218000003</v>
      </c>
      <c r="AH14" s="62">
        <v>452.54424493800002</v>
      </c>
      <c r="AI14" s="62" t="s">
        <v>443</v>
      </c>
      <c r="AJ14" s="62" t="s">
        <v>443</v>
      </c>
      <c r="AK14" s="62" t="s">
        <v>443</v>
      </c>
      <c r="AL14" s="40" t="s">
        <v>49</v>
      </c>
    </row>
    <row r="15" spans="1:38" ht="26.25" customHeight="1" thickBot="1" x14ac:dyDescent="0.25">
      <c r="A15" s="60" t="s">
        <v>53</v>
      </c>
      <c r="B15" s="60" t="s">
        <v>54</v>
      </c>
      <c r="C15" s="61" t="s">
        <v>55</v>
      </c>
      <c r="D15" s="62"/>
      <c r="E15" s="62">
        <v>0.21487997820046018</v>
      </c>
      <c r="F15" s="62">
        <v>5.1364002428568502E-3</v>
      </c>
      <c r="G15" s="62">
        <v>0.50574678503713666</v>
      </c>
      <c r="H15" s="62" t="s">
        <v>444</v>
      </c>
      <c r="I15" s="62">
        <v>1.0324451835233259E-2</v>
      </c>
      <c r="J15" s="62">
        <v>1.6577421991212826E-2</v>
      </c>
      <c r="K15" s="62">
        <v>2.1788230454529128E-2</v>
      </c>
      <c r="L15" s="62" t="s">
        <v>444</v>
      </c>
      <c r="M15" s="62">
        <v>1.9100676757432794E-2</v>
      </c>
      <c r="N15" s="62">
        <v>6.5034320199980813E-3</v>
      </c>
      <c r="O15" s="62">
        <v>3.5759227466655476E-3</v>
      </c>
      <c r="P15" s="62">
        <v>7.0763585124861475E-4</v>
      </c>
      <c r="Q15" s="62">
        <v>4.5215550015693263E-3</v>
      </c>
      <c r="R15" s="62">
        <v>2.252739446990569E-2</v>
      </c>
      <c r="S15" s="62">
        <v>1.5895026185567276E-2</v>
      </c>
      <c r="T15" s="62">
        <v>0.81341640972231277</v>
      </c>
      <c r="U15" s="62">
        <v>1.001396084820527E-2</v>
      </c>
      <c r="V15" s="62">
        <v>6.9429068326373522E-2</v>
      </c>
      <c r="W15" s="62">
        <v>2.6054042316581514E-3</v>
      </c>
      <c r="X15" s="62">
        <v>7.1034014184894325E-7</v>
      </c>
      <c r="Y15" s="62">
        <v>5.0664433476190796E-6</v>
      </c>
      <c r="Z15" s="62">
        <v>6.6999197235677603E-7</v>
      </c>
      <c r="AA15" s="62">
        <v>6.6999197235677603E-7</v>
      </c>
      <c r="AB15" s="62">
        <v>7.1167674341815747E-6</v>
      </c>
      <c r="AC15" s="62" t="s">
        <v>443</v>
      </c>
      <c r="AD15" s="157" t="s">
        <v>443</v>
      </c>
      <c r="AE15" s="158"/>
      <c r="AF15" s="62">
        <v>1042.1616926632605</v>
      </c>
      <c r="AG15" s="62" t="s">
        <v>443</v>
      </c>
      <c r="AH15" s="62">
        <v>1061.7939340043995</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1.81380093</v>
      </c>
      <c r="F17" s="62">
        <v>0.50366242900000002</v>
      </c>
      <c r="G17" s="62">
        <v>4.7336570930000006</v>
      </c>
      <c r="H17" s="62">
        <v>3.5279999999999993E-7</v>
      </c>
      <c r="I17" s="62">
        <v>0.59383423999999996</v>
      </c>
      <c r="J17" s="62">
        <v>0.64032871700000005</v>
      </c>
      <c r="K17" s="62">
        <v>0.67649246000000007</v>
      </c>
      <c r="L17" s="62">
        <v>5.5805772160000003E-2</v>
      </c>
      <c r="M17" s="62">
        <v>4.9280424869999999</v>
      </c>
      <c r="N17" s="62">
        <v>0.69238938775999992</v>
      </c>
      <c r="O17" s="62">
        <v>9.3133019820000017E-3</v>
      </c>
      <c r="P17" s="62">
        <v>4.1026428780000006E-2</v>
      </c>
      <c r="Q17" s="62">
        <v>2.071768077E-2</v>
      </c>
      <c r="R17" s="62">
        <v>7.0105853899999987E-2</v>
      </c>
      <c r="S17" s="62">
        <v>9.0800545839999997E-2</v>
      </c>
      <c r="T17" s="62">
        <v>6.7172350975999995E-2</v>
      </c>
      <c r="U17" s="62">
        <v>9.4961506700000017E-3</v>
      </c>
      <c r="V17" s="62">
        <v>1.085352941</v>
      </c>
      <c r="W17" s="62">
        <v>1.0512291608</v>
      </c>
      <c r="X17" s="62">
        <v>0.23846153680000001</v>
      </c>
      <c r="Y17" s="62">
        <v>0.33118190850000001</v>
      </c>
      <c r="Z17" s="62">
        <v>0.12548354840000001</v>
      </c>
      <c r="AA17" s="62">
        <v>9.8261588999999996E-2</v>
      </c>
      <c r="AB17" s="62">
        <v>0.7933885826999999</v>
      </c>
      <c r="AC17" s="62">
        <v>3.2043621000000001E-3</v>
      </c>
      <c r="AD17" s="157">
        <v>0.87821236763999999</v>
      </c>
      <c r="AE17" s="158"/>
      <c r="AF17" s="159">
        <v>1793.4970000000001</v>
      </c>
      <c r="AG17" s="62">
        <v>5165.9549999999999</v>
      </c>
      <c r="AH17" s="62" t="s">
        <v>443</v>
      </c>
      <c r="AI17" s="62">
        <v>0.29399999999999998</v>
      </c>
      <c r="AJ17" s="62" t="s">
        <v>443</v>
      </c>
      <c r="AK17" s="62" t="s">
        <v>443</v>
      </c>
      <c r="AL17" s="40" t="s">
        <v>49</v>
      </c>
    </row>
    <row r="18" spans="1:38" ht="26.25" customHeight="1" thickBot="1" x14ac:dyDescent="0.25">
      <c r="A18" s="60" t="s">
        <v>53</v>
      </c>
      <c r="B18" s="60" t="s">
        <v>60</v>
      </c>
      <c r="C18" s="61" t="s">
        <v>61</v>
      </c>
      <c r="D18" s="62"/>
      <c r="E18" s="62">
        <v>0.38924925399999999</v>
      </c>
      <c r="F18" s="62">
        <v>0.16677272280000002</v>
      </c>
      <c r="G18" s="62">
        <v>1.6616637540000001</v>
      </c>
      <c r="H18" s="62" t="s">
        <v>443</v>
      </c>
      <c r="I18" s="62">
        <v>0.20138968800000001</v>
      </c>
      <c r="J18" s="62">
        <v>0.21794119199999998</v>
      </c>
      <c r="K18" s="62">
        <v>0.23081458400000002</v>
      </c>
      <c r="L18" s="62">
        <v>1.4263673472000001E-2</v>
      </c>
      <c r="M18" s="62">
        <v>1.721307548</v>
      </c>
      <c r="N18" s="62">
        <v>0.24644459056000004</v>
      </c>
      <c r="O18" s="62">
        <v>3.3111322919999998E-3</v>
      </c>
      <c r="P18" s="62">
        <v>1.4545172240000001E-2</v>
      </c>
      <c r="Q18" s="62">
        <v>7.3603814599999999E-3</v>
      </c>
      <c r="R18" s="62">
        <v>2.4854972400000001E-2</v>
      </c>
      <c r="S18" s="62">
        <v>3.2213968039999999E-2</v>
      </c>
      <c r="T18" s="62">
        <v>2.3908836656E-2</v>
      </c>
      <c r="U18" s="62">
        <v>3.3255448199999999E-3</v>
      </c>
      <c r="V18" s="62">
        <v>0.37183007800000001</v>
      </c>
      <c r="W18" s="62">
        <v>0.3735223828</v>
      </c>
      <c r="X18" s="62">
        <v>8.3940353799999992E-2</v>
      </c>
      <c r="Y18" s="62">
        <v>0.1103991284</v>
      </c>
      <c r="Z18" s="62">
        <v>4.3821216600000004E-2</v>
      </c>
      <c r="AA18" s="62">
        <v>3.4230408999999996E-2</v>
      </c>
      <c r="AB18" s="62">
        <v>0.27239110780000003</v>
      </c>
      <c r="AC18" s="62">
        <v>1.14021472E-3</v>
      </c>
      <c r="AD18" s="157">
        <v>0.31263952</v>
      </c>
      <c r="AE18" s="158"/>
      <c r="AF18" s="159">
        <v>138.58199999999999</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7.4416935000000003E-2</v>
      </c>
      <c r="F19" s="62">
        <v>4.0348774000000002E-3</v>
      </c>
      <c r="G19" s="62">
        <v>8.564604E-3</v>
      </c>
      <c r="H19" s="62" t="s">
        <v>443</v>
      </c>
      <c r="I19" s="62">
        <v>3.2163240000000004E-3</v>
      </c>
      <c r="J19" s="62">
        <v>3.2366160000000003E-3</v>
      </c>
      <c r="K19" s="62">
        <v>3.2563420000000006E-3</v>
      </c>
      <c r="L19" s="62">
        <v>4.9416037760000005E-3</v>
      </c>
      <c r="M19" s="62">
        <v>1.1838815000000001E-2</v>
      </c>
      <c r="N19" s="62">
        <v>2.9873676000000002E-4</v>
      </c>
      <c r="O19" s="62">
        <v>1.5401882E-5</v>
      </c>
      <c r="P19" s="62">
        <v>3.3369540000000002E-5</v>
      </c>
      <c r="Q19" s="62">
        <v>1.2379960000000001E-5</v>
      </c>
      <c r="R19" s="62">
        <v>7.4919900000000001E-5</v>
      </c>
      <c r="S19" s="62">
        <v>7.1331840000000003E-5</v>
      </c>
      <c r="T19" s="62">
        <v>2.8492976000000001E-5</v>
      </c>
      <c r="U19" s="62">
        <v>1.9841070000000003E-5</v>
      </c>
      <c r="V19" s="62">
        <v>5.0104030000000001E-3</v>
      </c>
      <c r="W19" s="62">
        <v>6.8696480000000003E-4</v>
      </c>
      <c r="X19" s="62">
        <v>3.722908E-4</v>
      </c>
      <c r="Y19" s="62">
        <v>2.2934347000000007E-3</v>
      </c>
      <c r="Z19" s="62">
        <v>2.9620500000000001E-4</v>
      </c>
      <c r="AA19" s="62">
        <v>2.5625099999999998E-4</v>
      </c>
      <c r="AB19" s="62">
        <v>2.8993647000000009E-3</v>
      </c>
      <c r="AC19" s="62">
        <v>5.4482599999999989E-6</v>
      </c>
      <c r="AD19" s="157">
        <v>3.3546070000000001E-4</v>
      </c>
      <c r="AE19" s="158"/>
      <c r="AF19" s="159">
        <v>144.24700000000001</v>
      </c>
      <c r="AG19" s="62">
        <v>1.9730000000000001</v>
      </c>
      <c r="AH19" s="62" t="s">
        <v>443</v>
      </c>
      <c r="AI19" s="62">
        <v>0.84499999999999997</v>
      </c>
      <c r="AJ19" s="62" t="s">
        <v>443</v>
      </c>
      <c r="AK19" s="62" t="s">
        <v>443</v>
      </c>
      <c r="AL19" s="40" t="s">
        <v>49</v>
      </c>
    </row>
    <row r="20" spans="1:38" ht="26.25" customHeight="1" thickBot="1" x14ac:dyDescent="0.25">
      <c r="A20" s="60" t="s">
        <v>53</v>
      </c>
      <c r="B20" s="60" t="s">
        <v>64</v>
      </c>
      <c r="C20" s="61" t="s">
        <v>65</v>
      </c>
      <c r="D20" s="62"/>
      <c r="E20" s="62">
        <v>7.3738204000000002E-2</v>
      </c>
      <c r="F20" s="62">
        <v>4.2716435999999997E-3</v>
      </c>
      <c r="G20" s="62">
        <v>8.0401689999999998E-3</v>
      </c>
      <c r="H20" s="62">
        <v>2.2812000000000003E-6</v>
      </c>
      <c r="I20" s="62">
        <v>3.2806959999999996E-3</v>
      </c>
      <c r="J20" s="62">
        <v>3.2994219999999998E-3</v>
      </c>
      <c r="K20" s="62">
        <v>3.3228580000000001E-3</v>
      </c>
      <c r="L20" s="62">
        <v>1.6851576640000002E-3</v>
      </c>
      <c r="M20" s="62">
        <v>1.1863050999999999E-2</v>
      </c>
      <c r="N20" s="62">
        <v>2.5665812E-4</v>
      </c>
      <c r="O20" s="62">
        <v>2.8175084000000004E-5</v>
      </c>
      <c r="P20" s="62">
        <v>2.9645539999999999E-5</v>
      </c>
      <c r="Q20" s="62">
        <v>1.043661E-5</v>
      </c>
      <c r="R20" s="62">
        <v>9.1840300000000009E-5</v>
      </c>
      <c r="S20" s="62">
        <v>6.8169580000000004E-5</v>
      </c>
      <c r="T20" s="62">
        <v>2.3756312000000001E-5</v>
      </c>
      <c r="U20" s="62">
        <v>1.9275639999999998E-5</v>
      </c>
      <c r="V20" s="62">
        <v>5.4072180000000001E-3</v>
      </c>
      <c r="W20" s="62">
        <v>6.8392059999999996E-4</v>
      </c>
      <c r="X20" s="62">
        <v>3.5638509999999995E-4</v>
      </c>
      <c r="Y20" s="62">
        <v>2.2593543E-3</v>
      </c>
      <c r="Z20" s="62">
        <v>2.8675269999999995E-4</v>
      </c>
      <c r="AA20" s="62">
        <v>2.4874449999999997E-4</v>
      </c>
      <c r="AB20" s="62">
        <v>3.1512366000000002E-3</v>
      </c>
      <c r="AC20" s="62">
        <v>1.0402140000000001E-5</v>
      </c>
      <c r="AD20" s="157">
        <v>2.4610406E-4</v>
      </c>
      <c r="AE20" s="158"/>
      <c r="AF20" s="159">
        <v>142.91399999999999</v>
      </c>
      <c r="AG20" s="62">
        <v>1.4470000000000001</v>
      </c>
      <c r="AH20" s="62" t="s">
        <v>443</v>
      </c>
      <c r="AI20" s="62">
        <v>1.901</v>
      </c>
      <c r="AJ20" s="62" t="s">
        <v>443</v>
      </c>
      <c r="AK20" s="62" t="s">
        <v>443</v>
      </c>
      <c r="AL20" s="40" t="s">
        <v>49</v>
      </c>
    </row>
    <row r="21" spans="1:38" ht="26.25" customHeight="1" thickBot="1" x14ac:dyDescent="0.25">
      <c r="A21" s="60" t="s">
        <v>53</v>
      </c>
      <c r="B21" s="60" t="s">
        <v>66</v>
      </c>
      <c r="C21" s="61" t="s">
        <v>67</v>
      </c>
      <c r="D21" s="62"/>
      <c r="E21" s="62">
        <v>0.49741221899999999</v>
      </c>
      <c r="F21" s="62">
        <v>3.1324811200000004E-2</v>
      </c>
      <c r="G21" s="62">
        <v>7.3021028000000002E-2</v>
      </c>
      <c r="H21" s="62">
        <v>1.8647999999999998E-5</v>
      </c>
      <c r="I21" s="62">
        <v>2.4651572000000004E-2</v>
      </c>
      <c r="J21" s="62">
        <v>2.4977183000000003E-2</v>
      </c>
      <c r="K21" s="62">
        <v>2.5302956000000001E-2</v>
      </c>
      <c r="L21" s="62">
        <v>1.1535157888000002E-2</v>
      </c>
      <c r="M21" s="62">
        <v>0.100840533</v>
      </c>
      <c r="N21" s="62">
        <v>4.6499583200000005E-3</v>
      </c>
      <c r="O21" s="62">
        <v>2.6355662400000002E-4</v>
      </c>
      <c r="P21" s="62">
        <v>3.6836298E-4</v>
      </c>
      <c r="Q21" s="62">
        <v>1.5564072000000002E-4</v>
      </c>
      <c r="R21" s="62">
        <v>9.671873000000001E-4</v>
      </c>
      <c r="S21" s="62">
        <v>8.4613138000000007E-4</v>
      </c>
      <c r="T21" s="62">
        <v>4.4171823200000006E-4</v>
      </c>
      <c r="U21" s="62">
        <v>1.6877264000000002E-4</v>
      </c>
      <c r="V21" s="62">
        <v>4.1891996000000001E-2</v>
      </c>
      <c r="W21" s="62">
        <v>9.1857625999999994E-3</v>
      </c>
      <c r="X21" s="62">
        <v>3.3830220999999999E-3</v>
      </c>
      <c r="Y21" s="62">
        <v>1.6420541100000002E-2</v>
      </c>
      <c r="Z21" s="62">
        <v>2.4382631E-3</v>
      </c>
      <c r="AA21" s="62">
        <v>2.0702475000000001E-3</v>
      </c>
      <c r="AB21" s="62">
        <v>2.43120738E-2</v>
      </c>
      <c r="AC21" s="62">
        <v>9.6919379999999998E-5</v>
      </c>
      <c r="AD21" s="157">
        <v>5.2707624000000002E-3</v>
      </c>
      <c r="AE21" s="158"/>
      <c r="AF21" s="62" t="s">
        <v>443</v>
      </c>
      <c r="AG21" s="62" t="s">
        <v>443</v>
      </c>
      <c r="AH21" s="62" t="s">
        <v>443</v>
      </c>
      <c r="AI21" s="62">
        <v>15.54</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1.5367363145940054</v>
      </c>
      <c r="F23" s="62">
        <v>0.23347881756742311</v>
      </c>
      <c r="G23" s="62">
        <v>0.37765901934322982</v>
      </c>
      <c r="H23" s="62">
        <v>2.8641135238937146E-4</v>
      </c>
      <c r="I23" s="62">
        <v>0.14514273631903879</v>
      </c>
      <c r="J23" s="62">
        <v>0.14514273631903879</v>
      </c>
      <c r="K23" s="62">
        <v>0.14514273631903879</v>
      </c>
      <c r="L23" s="62">
        <v>8.0069739538713464E-2</v>
      </c>
      <c r="M23" s="62">
        <v>0.64356839978881053</v>
      </c>
      <c r="N23" s="62" t="s">
        <v>443</v>
      </c>
      <c r="O23" s="62">
        <v>3.7765901934322984E-4</v>
      </c>
      <c r="P23" s="62" t="s">
        <v>444</v>
      </c>
      <c r="Q23" s="62" t="s">
        <v>444</v>
      </c>
      <c r="R23" s="62">
        <v>1.8882950967161493E-3</v>
      </c>
      <c r="S23" s="62">
        <v>6.4202033288349072E-2</v>
      </c>
      <c r="T23" s="62">
        <v>2.6436131354026092E-3</v>
      </c>
      <c r="U23" s="62">
        <v>3.7765901934322984E-4</v>
      </c>
      <c r="V23" s="62">
        <v>3.7765901934322985E-2</v>
      </c>
      <c r="W23" s="62" t="s">
        <v>444</v>
      </c>
      <c r="X23" s="62">
        <v>1.1329770580296896E-3</v>
      </c>
      <c r="Y23" s="62">
        <v>1.8882950967161491E-3</v>
      </c>
      <c r="Z23" s="62" t="s">
        <v>444</v>
      </c>
      <c r="AA23" s="62" t="s">
        <v>444</v>
      </c>
      <c r="AB23" s="62">
        <v>3.0212721547458387E-3</v>
      </c>
      <c r="AC23" s="62" t="s">
        <v>444</v>
      </c>
      <c r="AD23" s="157" t="s">
        <v>444</v>
      </c>
      <c r="AE23" s="158"/>
      <c r="AF23" s="159">
        <v>1612.8064378299589</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1.655844651535</v>
      </c>
      <c r="F24" s="62">
        <v>0.15379820697499999</v>
      </c>
      <c r="G24" s="62">
        <v>0.74281648066499995</v>
      </c>
      <c r="H24" s="62">
        <v>7.8715199999999981E-5</v>
      </c>
      <c r="I24" s="62">
        <v>0.14118180989999998</v>
      </c>
      <c r="J24" s="62">
        <v>0.14739390089999999</v>
      </c>
      <c r="K24" s="62">
        <v>0.15253164190000001</v>
      </c>
      <c r="L24" s="62">
        <v>4.0687366888000009E-2</v>
      </c>
      <c r="M24" s="62">
        <v>0.85702801886999991</v>
      </c>
      <c r="N24" s="62">
        <v>9.1571528935600013E-2</v>
      </c>
      <c r="O24" s="62">
        <v>2.0737530201699996E-3</v>
      </c>
      <c r="P24" s="62">
        <v>5.6757214633999997E-3</v>
      </c>
      <c r="Q24" s="62">
        <v>2.77565334085E-3</v>
      </c>
      <c r="R24" s="62">
        <v>1.1129809838999999E-2</v>
      </c>
      <c r="S24" s="62">
        <v>1.2747960572899999E-2</v>
      </c>
      <c r="T24" s="62">
        <v>8.8438888935599997E-3</v>
      </c>
      <c r="U24" s="62">
        <v>1.5648396364499999E-3</v>
      </c>
      <c r="V24" s="62">
        <v>0.253989916155</v>
      </c>
      <c r="W24" s="62">
        <v>0.14642513237299998</v>
      </c>
      <c r="X24" s="62">
        <v>3.6749058220499994E-2</v>
      </c>
      <c r="Y24" s="62">
        <v>8.5277402724999993E-2</v>
      </c>
      <c r="Z24" s="62">
        <v>2.1252530281499996E-2</v>
      </c>
      <c r="AA24" s="62">
        <v>1.7113278542500002E-2</v>
      </c>
      <c r="AB24" s="62">
        <v>0.1603922697695</v>
      </c>
      <c r="AC24" s="62">
        <v>7.4236753999999997E-4</v>
      </c>
      <c r="AD24" s="157">
        <v>0.11362632576000001</v>
      </c>
      <c r="AE24" s="158"/>
      <c r="AF24" s="159">
        <v>2990.7366950000001</v>
      </c>
      <c r="AG24" s="62">
        <v>668.36699999999996</v>
      </c>
      <c r="AH24" s="62" t="s">
        <v>443</v>
      </c>
      <c r="AI24" s="62">
        <v>65.595999999999989</v>
      </c>
      <c r="AJ24" s="62" t="s">
        <v>443</v>
      </c>
      <c r="AK24" s="176" t="s">
        <v>443</v>
      </c>
      <c r="AL24" s="40" t="s">
        <v>49</v>
      </c>
    </row>
    <row r="25" spans="1:38" ht="26.25" customHeight="1" thickBot="1" x14ac:dyDescent="0.25">
      <c r="A25" s="60" t="s">
        <v>73</v>
      </c>
      <c r="B25" s="64" t="s">
        <v>74</v>
      </c>
      <c r="C25" s="66" t="s">
        <v>75</v>
      </c>
      <c r="D25" s="62"/>
      <c r="E25" s="62">
        <v>0.34446874614163314</v>
      </c>
      <c r="F25" s="62">
        <v>2.6497595857048702E-3</v>
      </c>
      <c r="G25" s="62">
        <v>2.1198076685638962E-2</v>
      </c>
      <c r="H25" s="62" t="s">
        <v>443</v>
      </c>
      <c r="I25" s="62">
        <v>1.9873196892786524E-3</v>
      </c>
      <c r="J25" s="62">
        <v>1.9873196892786524E-3</v>
      </c>
      <c r="K25" s="62" t="s">
        <v>443</v>
      </c>
      <c r="L25" s="62">
        <v>9.5391345085375312E-4</v>
      </c>
      <c r="M25" s="62">
        <v>8.0817667363998535E-2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13248.797928524351</v>
      </c>
      <c r="AL25" s="40" t="s">
        <v>49</v>
      </c>
    </row>
    <row r="26" spans="1:38" ht="26.25" customHeight="1" thickBot="1" x14ac:dyDescent="0.25">
      <c r="A26" s="60" t="s">
        <v>73</v>
      </c>
      <c r="B26" s="60" t="s">
        <v>76</v>
      </c>
      <c r="C26" s="61" t="s">
        <v>77</v>
      </c>
      <c r="D26" s="62"/>
      <c r="E26" s="62">
        <v>4.9741560973817923E-3</v>
      </c>
      <c r="F26" s="62">
        <v>1.9430297255397625E-4</v>
      </c>
      <c r="G26" s="62">
        <v>3.8860594510795249E-4</v>
      </c>
      <c r="H26" s="62" t="s">
        <v>443</v>
      </c>
      <c r="I26" s="62">
        <v>7.7721189021590504E-5</v>
      </c>
      <c r="J26" s="62">
        <v>7.7721189021590504E-5</v>
      </c>
      <c r="K26" s="62" t="s">
        <v>443</v>
      </c>
      <c r="L26" s="62">
        <v>3.7306170730363439E-5</v>
      </c>
      <c r="M26" s="62">
        <v>4.2746653961874779E-4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16.710055639641958</v>
      </c>
      <c r="AL26" s="40" t="s">
        <v>49</v>
      </c>
    </row>
    <row r="27" spans="1:38" ht="26.25" customHeight="1" thickBot="1" x14ac:dyDescent="0.25">
      <c r="A27" s="60" t="s">
        <v>78</v>
      </c>
      <c r="B27" s="60" t="s">
        <v>79</v>
      </c>
      <c r="C27" s="61" t="s">
        <v>80</v>
      </c>
      <c r="D27" s="62"/>
      <c r="E27" s="62">
        <v>5.4254403529205337</v>
      </c>
      <c r="F27" s="62">
        <v>6.1617738882765343</v>
      </c>
      <c r="G27" s="62">
        <v>0.55872891840432637</v>
      </c>
      <c r="H27" s="62">
        <v>0.11568150390536928</v>
      </c>
      <c r="I27" s="62">
        <v>0.21700686640537872</v>
      </c>
      <c r="J27" s="62">
        <v>0.21700686640537872</v>
      </c>
      <c r="K27" s="62">
        <v>0.21700686640537872</v>
      </c>
      <c r="L27" s="62">
        <v>0.10032961293930395</v>
      </c>
      <c r="M27" s="62">
        <v>55.245910082296675</v>
      </c>
      <c r="N27" s="62">
        <v>47.030776418970937</v>
      </c>
      <c r="O27" s="62">
        <v>4.2191378195531766E-5</v>
      </c>
      <c r="P27" s="62">
        <v>2.0234093390138997E-3</v>
      </c>
      <c r="Q27" s="62">
        <v>6.4791742393363822E-5</v>
      </c>
      <c r="R27" s="62">
        <v>1.7458234158775714E-3</v>
      </c>
      <c r="S27" s="62">
        <v>1.2246615527115683E-3</v>
      </c>
      <c r="T27" s="62">
        <v>4.6263072274762342E-4</v>
      </c>
      <c r="U27" s="62">
        <v>4.5200728395664051E-5</v>
      </c>
      <c r="V27" s="62">
        <v>7.5484006912885379E-3</v>
      </c>
      <c r="W27" s="62">
        <v>0.12621260000000001</v>
      </c>
      <c r="X27" s="62">
        <v>2.8204328878999999E-3</v>
      </c>
      <c r="Y27" s="62">
        <v>3.8492748138000002E-3</v>
      </c>
      <c r="Z27" s="62">
        <v>2.2163363219000003E-3</v>
      </c>
      <c r="AA27" s="62">
        <v>3.881560976E-3</v>
      </c>
      <c r="AB27" s="62">
        <v>1.2767604999600002E-2</v>
      </c>
      <c r="AC27" s="62">
        <v>1.2621259999999999E-4</v>
      </c>
      <c r="AD27" s="157">
        <v>2.62202E-5</v>
      </c>
      <c r="AE27" s="158"/>
      <c r="AF27" s="22">
        <v>12766.954243587201</v>
      </c>
      <c r="AG27" s="22" t="s">
        <v>443</v>
      </c>
      <c r="AH27" s="22">
        <v>0</v>
      </c>
      <c r="AI27" s="22">
        <v>0</v>
      </c>
      <c r="AJ27" s="22" t="s">
        <v>443</v>
      </c>
      <c r="AK27" s="22" t="s">
        <v>443</v>
      </c>
      <c r="AL27" s="40" t="s">
        <v>49</v>
      </c>
    </row>
    <row r="28" spans="1:38" ht="26.25" customHeight="1" thickBot="1" x14ac:dyDescent="0.25">
      <c r="A28" s="60" t="s">
        <v>78</v>
      </c>
      <c r="B28" s="60" t="s">
        <v>81</v>
      </c>
      <c r="C28" s="61" t="s">
        <v>82</v>
      </c>
      <c r="D28" s="62"/>
      <c r="E28" s="62">
        <v>0.70425650627926306</v>
      </c>
      <c r="F28" s="62">
        <v>0.20857352047241662</v>
      </c>
      <c r="G28" s="62">
        <v>0.26421315837219334</v>
      </c>
      <c r="H28" s="62">
        <v>4.8093429124173468E-3</v>
      </c>
      <c r="I28" s="62">
        <v>7.327758211282169E-2</v>
      </c>
      <c r="J28" s="62">
        <v>7.327758211282169E-2</v>
      </c>
      <c r="K28" s="62">
        <v>7.327758211282169E-2</v>
      </c>
      <c r="L28" s="62">
        <v>4.1266369593708982E-2</v>
      </c>
      <c r="M28" s="62">
        <v>2.236549003354996</v>
      </c>
      <c r="N28" s="62">
        <v>2.6050973179106807</v>
      </c>
      <c r="O28" s="62">
        <v>3.9437218615430299E-6</v>
      </c>
      <c r="P28" s="62">
        <v>2.8323214263872322E-4</v>
      </c>
      <c r="Q28" s="62">
        <v>6.809024725607355E-6</v>
      </c>
      <c r="R28" s="62">
        <v>3.7171065416071407E-4</v>
      </c>
      <c r="S28" s="62">
        <v>2.5223361567730263E-4</v>
      </c>
      <c r="T28" s="62">
        <v>3.1951172408352676E-5</v>
      </c>
      <c r="U28" s="62">
        <v>5.7306057281286519E-6</v>
      </c>
      <c r="V28" s="62">
        <v>9.9915646113879638E-4</v>
      </c>
      <c r="W28" s="62">
        <v>2.2829200000000001E-2</v>
      </c>
      <c r="X28" s="62">
        <v>7.7318772040000001E-4</v>
      </c>
      <c r="Y28" s="62">
        <v>8.8234977859999995E-4</v>
      </c>
      <c r="Z28" s="62">
        <v>6.7298314810000008E-4</v>
      </c>
      <c r="AA28" s="62">
        <v>7.52177034E-4</v>
      </c>
      <c r="AB28" s="62">
        <v>3.0806976811E-3</v>
      </c>
      <c r="AC28" s="62">
        <v>2.2829200000000002E-5</v>
      </c>
      <c r="AD28" s="157">
        <v>5.7239000000000004E-6</v>
      </c>
      <c r="AE28" s="158"/>
      <c r="AF28" s="22">
        <v>1997.8872656333999</v>
      </c>
      <c r="AG28" s="22" t="s">
        <v>443</v>
      </c>
      <c r="AH28" s="22" t="s">
        <v>444</v>
      </c>
      <c r="AI28" s="22">
        <v>0</v>
      </c>
      <c r="AJ28" s="22" t="s">
        <v>443</v>
      </c>
      <c r="AK28" s="22" t="s">
        <v>443</v>
      </c>
      <c r="AL28" s="40" t="s">
        <v>49</v>
      </c>
    </row>
    <row r="29" spans="1:38" ht="26.25" customHeight="1" thickBot="1" x14ac:dyDescent="0.25">
      <c r="A29" s="60" t="s">
        <v>78</v>
      </c>
      <c r="B29" s="60" t="s">
        <v>83</v>
      </c>
      <c r="C29" s="61" t="s">
        <v>84</v>
      </c>
      <c r="D29" s="62"/>
      <c r="E29" s="62">
        <v>1.9937569529677079</v>
      </c>
      <c r="F29" s="62">
        <v>0.307760253103946</v>
      </c>
      <c r="G29" s="62">
        <v>0.37182086138265691</v>
      </c>
      <c r="H29" s="62">
        <v>9.5043953584826233E-4</v>
      </c>
      <c r="I29" s="62">
        <v>9.2215527957929491E-2</v>
      </c>
      <c r="J29" s="62">
        <v>9.2215527957929491E-2</v>
      </c>
      <c r="K29" s="62">
        <v>9.2215527957929491E-2</v>
      </c>
      <c r="L29" s="62">
        <v>4.7551728537950366E-2</v>
      </c>
      <c r="M29" s="62">
        <v>0.65490028571905412</v>
      </c>
      <c r="N29" s="62">
        <v>0.55235262149779552</v>
      </c>
      <c r="O29" s="62">
        <v>3.0113567214214922E-6</v>
      </c>
      <c r="P29" s="62">
        <v>2.917648447407252E-4</v>
      </c>
      <c r="Q29" s="62">
        <v>5.8032017010033601E-6</v>
      </c>
      <c r="R29" s="62">
        <v>4.5112589015207778E-4</v>
      </c>
      <c r="S29" s="62">
        <v>3.0312401748539876E-4</v>
      </c>
      <c r="T29" s="62">
        <v>1.5338103013280334E-5</v>
      </c>
      <c r="U29" s="62">
        <v>5.5836899591637358E-6</v>
      </c>
      <c r="V29" s="62">
        <v>9.9847884039428402E-4</v>
      </c>
      <c r="W29" s="62">
        <v>2.0898E-2</v>
      </c>
      <c r="X29" s="62">
        <v>2.985501064E-4</v>
      </c>
      <c r="Y29" s="62">
        <v>1.8078867551E-3</v>
      </c>
      <c r="Z29" s="62">
        <v>2.0201890534000001E-3</v>
      </c>
      <c r="AA29" s="62">
        <v>4.64411277E-4</v>
      </c>
      <c r="AB29" s="62">
        <v>4.5910371918999994E-3</v>
      </c>
      <c r="AC29" s="62">
        <v>7.8900000000000007E-6</v>
      </c>
      <c r="AD29" s="157">
        <v>3.755E-6</v>
      </c>
      <c r="AE29" s="158"/>
      <c r="AF29" s="22">
        <v>2292.6044215810002</v>
      </c>
      <c r="AG29" s="22" t="s">
        <v>443</v>
      </c>
      <c r="AH29" s="22">
        <v>0</v>
      </c>
      <c r="AI29" s="22">
        <v>0</v>
      </c>
      <c r="AJ29" s="22" t="s">
        <v>443</v>
      </c>
      <c r="AK29" s="22" t="s">
        <v>443</v>
      </c>
      <c r="AL29" s="40" t="s">
        <v>49</v>
      </c>
    </row>
    <row r="30" spans="1:38" ht="26.25" customHeight="1" thickBot="1" x14ac:dyDescent="0.25">
      <c r="A30" s="60" t="s">
        <v>78</v>
      </c>
      <c r="B30" s="60" t="s">
        <v>85</v>
      </c>
      <c r="C30" s="61" t="s">
        <v>86</v>
      </c>
      <c r="D30" s="62"/>
      <c r="E30" s="62">
        <v>1.6705942353682716E-3</v>
      </c>
      <c r="F30" s="62">
        <v>0.14877559627566297</v>
      </c>
      <c r="G30" s="62">
        <v>3.5840479858677217E-4</v>
      </c>
      <c r="H30" s="62">
        <v>2.7323576482510311E-5</v>
      </c>
      <c r="I30" s="62">
        <v>3.1295831422496556E-3</v>
      </c>
      <c r="J30" s="62">
        <v>3.1295831422496556E-3</v>
      </c>
      <c r="K30" s="62">
        <v>3.1295831422496556E-3</v>
      </c>
      <c r="L30" s="62">
        <v>5.2310102466685416E-4</v>
      </c>
      <c r="M30" s="62">
        <v>0.32375169214050814</v>
      </c>
      <c r="N30" s="62">
        <v>0.1343510593067303</v>
      </c>
      <c r="O30" s="62">
        <v>1.1200149955836627E-7</v>
      </c>
      <c r="P30" s="62">
        <v>4.872065230788933E-6</v>
      </c>
      <c r="Q30" s="62">
        <v>1.6800224933754943E-7</v>
      </c>
      <c r="R30" s="62">
        <v>3.5280472360885384E-6</v>
      </c>
      <c r="S30" s="62">
        <v>2.5200337400632416E-6</v>
      </c>
      <c r="T30" s="62">
        <v>1.2880172449212126E-6</v>
      </c>
      <c r="U30" s="62">
        <v>1.1200149955836627E-7</v>
      </c>
      <c r="V30" s="62">
        <v>1.848024742713044E-5</v>
      </c>
      <c r="W30" s="62">
        <v>2.429E-4</v>
      </c>
      <c r="X30" s="62">
        <v>3.7029365000000004E-6</v>
      </c>
      <c r="Y30" s="62">
        <v>6.7887166999999999E-6</v>
      </c>
      <c r="Z30" s="62">
        <v>2.3143351999999998E-6</v>
      </c>
      <c r="AA30" s="62">
        <v>7.9458844000000006E-6</v>
      </c>
      <c r="AB30" s="62">
        <v>2.0751872800000003E-5</v>
      </c>
      <c r="AC30" s="62">
        <v>2.4289999999999998E-7</v>
      </c>
      <c r="AD30" s="157">
        <v>2.4289999999999998E-7</v>
      </c>
      <c r="AE30" s="158"/>
      <c r="AF30" s="22">
        <v>24.513768208399998</v>
      </c>
      <c r="AG30" s="22" t="s">
        <v>443</v>
      </c>
      <c r="AH30" s="22" t="s">
        <v>444</v>
      </c>
      <c r="AI30" s="22">
        <v>0</v>
      </c>
      <c r="AJ30" s="22" t="s">
        <v>443</v>
      </c>
      <c r="AK30" s="22" t="s">
        <v>443</v>
      </c>
      <c r="AL30" s="40" t="s">
        <v>49</v>
      </c>
    </row>
    <row r="31" spans="1:38" ht="26.25" customHeight="1" thickBot="1" x14ac:dyDescent="0.25">
      <c r="A31" s="60" t="s">
        <v>78</v>
      </c>
      <c r="B31" s="60" t="s">
        <v>87</v>
      </c>
      <c r="C31" s="61" t="s">
        <v>88</v>
      </c>
      <c r="D31" s="62"/>
      <c r="E31" s="62" t="s">
        <v>443</v>
      </c>
      <c r="F31" s="62">
        <v>0.84826920981998588</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22">
        <v>39.360064574299997</v>
      </c>
      <c r="AG31" s="22" t="s">
        <v>443</v>
      </c>
      <c r="AH31" s="22" t="s">
        <v>443</v>
      </c>
      <c r="AI31" s="22">
        <v>0</v>
      </c>
      <c r="AJ31" s="22" t="s">
        <v>443</v>
      </c>
      <c r="AK31" s="22" t="s">
        <v>443</v>
      </c>
      <c r="AL31" s="40" t="s">
        <v>49</v>
      </c>
    </row>
    <row r="32" spans="1:38" ht="26.25" customHeight="1" thickBot="1" x14ac:dyDescent="0.25">
      <c r="A32" s="60" t="s">
        <v>78</v>
      </c>
      <c r="B32" s="60" t="s">
        <v>89</v>
      </c>
      <c r="C32" s="61" t="s">
        <v>90</v>
      </c>
      <c r="D32" s="62"/>
      <c r="E32" s="62" t="s">
        <v>443</v>
      </c>
      <c r="F32" s="62" t="s">
        <v>443</v>
      </c>
      <c r="G32" s="62" t="s">
        <v>443</v>
      </c>
      <c r="H32" s="62" t="s">
        <v>443</v>
      </c>
      <c r="I32" s="62">
        <v>6.3963027689239921E-2</v>
      </c>
      <c r="J32" s="62">
        <v>0.12671796269515265</v>
      </c>
      <c r="K32" s="62">
        <v>0.15826289078133876</v>
      </c>
      <c r="L32" s="62">
        <v>1.36079776529034E-2</v>
      </c>
      <c r="M32" s="62" t="s">
        <v>443</v>
      </c>
      <c r="N32" s="62">
        <v>0.52063928357371636</v>
      </c>
      <c r="O32" s="62">
        <v>2.2231935856364621E-3</v>
      </c>
      <c r="P32" s="62">
        <v>0</v>
      </c>
      <c r="Q32" s="62">
        <v>5.9254161902808225E-3</v>
      </c>
      <c r="R32" s="62">
        <v>0.19492979890403375</v>
      </c>
      <c r="S32" s="62">
        <v>4.2849127571901322</v>
      </c>
      <c r="T32" s="62">
        <v>2.9563544134489451E-2</v>
      </c>
      <c r="U32" s="62">
        <v>3.165257815626773E-3</v>
      </c>
      <c r="V32" s="62">
        <v>1.2803321286398561</v>
      </c>
      <c r="W32" s="62" t="s">
        <v>444</v>
      </c>
      <c r="X32" s="62" t="s">
        <v>444</v>
      </c>
      <c r="Y32" s="62" t="s">
        <v>444</v>
      </c>
      <c r="Z32" s="62" t="s">
        <v>444</v>
      </c>
      <c r="AA32" s="62" t="s">
        <v>444</v>
      </c>
      <c r="AB32" s="62" t="s">
        <v>444</v>
      </c>
      <c r="AC32" s="62" t="s">
        <v>444</v>
      </c>
      <c r="AD32" s="157" t="s">
        <v>444</v>
      </c>
      <c r="AE32" s="158"/>
      <c r="AF32" s="22" t="s">
        <v>443</v>
      </c>
      <c r="AG32" s="22" t="s">
        <v>443</v>
      </c>
      <c r="AH32" s="22" t="s">
        <v>443</v>
      </c>
      <c r="AI32" s="22" t="s">
        <v>443</v>
      </c>
      <c r="AJ32" s="22" t="s">
        <v>443</v>
      </c>
      <c r="AK32" s="22">
        <v>5214.9141986097147</v>
      </c>
      <c r="AL32" s="40" t="s">
        <v>413</v>
      </c>
    </row>
    <row r="33" spans="1:38" ht="26.25" customHeight="1" thickBot="1" x14ac:dyDescent="0.25">
      <c r="A33" s="60" t="s">
        <v>78</v>
      </c>
      <c r="B33" s="60" t="s">
        <v>91</v>
      </c>
      <c r="C33" s="61" t="s">
        <v>92</v>
      </c>
      <c r="D33" s="62"/>
      <c r="E33" s="62" t="s">
        <v>443</v>
      </c>
      <c r="F33" s="62" t="s">
        <v>443</v>
      </c>
      <c r="G33" s="62" t="s">
        <v>443</v>
      </c>
      <c r="H33" s="62" t="s">
        <v>443</v>
      </c>
      <c r="I33" s="62">
        <v>2.624218243082636E-2</v>
      </c>
      <c r="J33" s="62">
        <v>4.8596634131159916E-2</v>
      </c>
      <c r="K33" s="62">
        <v>9.7193268262319832E-2</v>
      </c>
      <c r="L33" s="62">
        <v>1.03024864358059E-3</v>
      </c>
      <c r="M33" s="62" t="s">
        <v>443</v>
      </c>
      <c r="N33" s="62" t="s">
        <v>443</v>
      </c>
      <c r="O33" s="62" t="s">
        <v>443</v>
      </c>
      <c r="P33" s="62" t="s">
        <v>443</v>
      </c>
      <c r="Q33" s="62" t="s">
        <v>443</v>
      </c>
      <c r="R33" s="62" t="s">
        <v>443</v>
      </c>
      <c r="S33" s="62" t="s">
        <v>443</v>
      </c>
      <c r="T33" s="62" t="s">
        <v>443</v>
      </c>
      <c r="U33" s="62" t="s">
        <v>443</v>
      </c>
      <c r="V33" s="62" t="s">
        <v>443</v>
      </c>
      <c r="W33" s="62" t="s">
        <v>444</v>
      </c>
      <c r="X33" s="62" t="s">
        <v>444</v>
      </c>
      <c r="Y33" s="62" t="s">
        <v>444</v>
      </c>
      <c r="Z33" s="62" t="s">
        <v>444</v>
      </c>
      <c r="AA33" s="62" t="s">
        <v>444</v>
      </c>
      <c r="AB33" s="62" t="s">
        <v>444</v>
      </c>
      <c r="AC33" s="62" t="s">
        <v>444</v>
      </c>
      <c r="AD33" s="157" t="s">
        <v>444</v>
      </c>
      <c r="AE33" s="158"/>
      <c r="AF33" s="22" t="s">
        <v>443</v>
      </c>
      <c r="AG33" s="22" t="s">
        <v>443</v>
      </c>
      <c r="AH33" s="22" t="s">
        <v>443</v>
      </c>
      <c r="AI33" s="22" t="s">
        <v>443</v>
      </c>
      <c r="AJ33" s="22" t="s">
        <v>443</v>
      </c>
      <c r="AK33" s="22">
        <v>5214.9141986097147</v>
      </c>
      <c r="AL33" s="40" t="s">
        <v>413</v>
      </c>
    </row>
    <row r="34" spans="1:38" ht="26.25" customHeight="1" thickBot="1" x14ac:dyDescent="0.25">
      <c r="A34" s="60" t="s">
        <v>70</v>
      </c>
      <c r="B34" s="60" t="s">
        <v>93</v>
      </c>
      <c r="C34" s="61" t="s">
        <v>94</v>
      </c>
      <c r="D34" s="62"/>
      <c r="E34" s="62">
        <v>0.23312310870805783</v>
      </c>
      <c r="F34" s="62">
        <v>2.0687451440695975E-2</v>
      </c>
      <c r="G34" s="62">
        <v>3.5591314306573717E-2</v>
      </c>
      <c r="H34" s="62">
        <v>3.1142400018252003E-5</v>
      </c>
      <c r="I34" s="62">
        <v>6.0950125750007488E-3</v>
      </c>
      <c r="J34" s="62">
        <v>6.4064365751832679E-3</v>
      </c>
      <c r="K34" s="62">
        <v>6.7623497182490062E-3</v>
      </c>
      <c r="L34" s="62">
        <v>3.9617581737504865E-5</v>
      </c>
      <c r="M34" s="62">
        <v>4.7603382885042345E-2</v>
      </c>
      <c r="N34" s="62" t="s">
        <v>443</v>
      </c>
      <c r="O34" s="62">
        <v>4.4489142883217147E-5</v>
      </c>
      <c r="P34" s="62" t="s">
        <v>443</v>
      </c>
      <c r="Q34" s="62" t="s">
        <v>443</v>
      </c>
      <c r="R34" s="62">
        <v>2.2244571441608574E-4</v>
      </c>
      <c r="S34" s="62">
        <v>7.5631542901469151E-3</v>
      </c>
      <c r="T34" s="62">
        <v>3.1142400018252005E-4</v>
      </c>
      <c r="U34" s="62">
        <v>4.4489142883217147E-5</v>
      </c>
      <c r="V34" s="62">
        <v>4.4489142883217146E-3</v>
      </c>
      <c r="W34" s="62" t="s">
        <v>443</v>
      </c>
      <c r="X34" s="62">
        <v>1.3346742864965143E-4</v>
      </c>
      <c r="Y34" s="62">
        <v>2.2244571441608574E-4</v>
      </c>
      <c r="Z34" s="62" t="s">
        <v>443</v>
      </c>
      <c r="AA34" s="62" t="s">
        <v>443</v>
      </c>
      <c r="AB34" s="62">
        <v>3.5591314306573717E-4</v>
      </c>
      <c r="AC34" s="62" t="s">
        <v>443</v>
      </c>
      <c r="AD34" s="157" t="s">
        <v>443</v>
      </c>
      <c r="AE34" s="158"/>
      <c r="AF34" s="159">
        <v>191.30331439783373</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2.0033328435953655E-3</v>
      </c>
      <c r="F36" s="62">
        <v>7.1456458115503474E-5</v>
      </c>
      <c r="G36" s="62">
        <v>2.0416130890143854E-4</v>
      </c>
      <c r="H36" s="62" t="s">
        <v>443</v>
      </c>
      <c r="I36" s="62">
        <v>3.5728229057751737E-5</v>
      </c>
      <c r="J36" s="62">
        <v>3.5728229057751737E-5</v>
      </c>
      <c r="K36" s="62">
        <v>3.8280245419019721E-5</v>
      </c>
      <c r="L36" s="62" t="s">
        <v>443</v>
      </c>
      <c r="M36" s="62">
        <v>1.8884921073383066E-4</v>
      </c>
      <c r="N36" s="62">
        <v>3.3176212696483764E-6</v>
      </c>
      <c r="O36" s="62">
        <v>2.552016361267982E-7</v>
      </c>
      <c r="P36" s="62">
        <v>7.6560490838039439E-7</v>
      </c>
      <c r="Q36" s="62">
        <v>1.0208065445071928E-6</v>
      </c>
      <c r="R36" s="62">
        <v>1.276008180633991E-6</v>
      </c>
      <c r="S36" s="62">
        <v>2.2457743979158236E-5</v>
      </c>
      <c r="T36" s="62">
        <v>2.5520163612679817E-5</v>
      </c>
      <c r="U36" s="62">
        <v>2.552016361267982E-6</v>
      </c>
      <c r="V36" s="62">
        <v>1.2760081806339909E-5</v>
      </c>
      <c r="W36" s="62">
        <v>3.3176212696483764E-6</v>
      </c>
      <c r="X36" s="62" t="s">
        <v>443</v>
      </c>
      <c r="Y36" s="62" t="s">
        <v>443</v>
      </c>
      <c r="Z36" s="62" t="s">
        <v>443</v>
      </c>
      <c r="AA36" s="62" t="s">
        <v>443</v>
      </c>
      <c r="AB36" s="62" t="s">
        <v>443</v>
      </c>
      <c r="AC36" s="62">
        <v>2.0416130890143856E-6</v>
      </c>
      <c r="AD36" s="62">
        <v>9.6976621728183303E-7</v>
      </c>
      <c r="AE36" s="158"/>
      <c r="AF36" s="161">
        <v>1.0973670353452321</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0.8989819</v>
      </c>
      <c r="F39" s="62">
        <v>0.27997383999999997</v>
      </c>
      <c r="G39" s="62">
        <v>0.38352609999999998</v>
      </c>
      <c r="H39" s="62" t="s">
        <v>443</v>
      </c>
      <c r="I39" s="62">
        <v>0.17788599999999999</v>
      </c>
      <c r="J39" s="62">
        <v>0.1893097</v>
      </c>
      <c r="K39" s="62">
        <v>0.19535839999999999</v>
      </c>
      <c r="L39" s="62">
        <v>5.9573497600000004E-2</v>
      </c>
      <c r="M39" s="62">
        <v>0.79287540000000001</v>
      </c>
      <c r="N39" s="62">
        <v>6.0694899999999996E-2</v>
      </c>
      <c r="O39" s="62">
        <v>9.9291699999999993E-3</v>
      </c>
      <c r="P39" s="62">
        <v>1.8621280000000002E-3</v>
      </c>
      <c r="Q39" s="62">
        <v>2.062637E-3</v>
      </c>
      <c r="R39" s="62">
        <v>4.4834199999999998E-2</v>
      </c>
      <c r="S39" s="62">
        <v>1.48509E-2</v>
      </c>
      <c r="T39" s="62">
        <v>0.33342300000000002</v>
      </c>
      <c r="U39" s="62">
        <v>8.9340999999999986E-4</v>
      </c>
      <c r="V39" s="62">
        <v>0.44258119999999995</v>
      </c>
      <c r="W39" s="62">
        <v>0.11788660000000001</v>
      </c>
      <c r="X39" s="62">
        <v>1.4034916380000002E-2</v>
      </c>
      <c r="Y39" s="62">
        <v>2.0377422999999999E-2</v>
      </c>
      <c r="Z39" s="62">
        <v>7.1636483400000003E-3</v>
      </c>
      <c r="AA39" s="62">
        <v>5.6614602999999989E-3</v>
      </c>
      <c r="AB39" s="62">
        <v>4.7237448020000003E-2</v>
      </c>
      <c r="AC39" s="62">
        <v>4.2364600000000001E-3</v>
      </c>
      <c r="AD39" s="157">
        <v>2.5849081226000003E-2</v>
      </c>
      <c r="AE39" s="158"/>
      <c r="AF39" s="163">
        <v>2640.2</v>
      </c>
      <c r="AG39" s="164">
        <v>151.80000000000001</v>
      </c>
      <c r="AH39" s="164" t="s">
        <v>443</v>
      </c>
      <c r="AI39" s="164">
        <v>712.3</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0.54737330319999999</v>
      </c>
      <c r="F41" s="62">
        <v>5.4508968509199995</v>
      </c>
      <c r="G41" s="62">
        <v>0.37694742999999997</v>
      </c>
      <c r="H41" s="62">
        <v>7.2229359999999992E-2</v>
      </c>
      <c r="I41" s="62">
        <v>6.7209775608999998</v>
      </c>
      <c r="J41" s="62">
        <v>6.9021230174999983</v>
      </c>
      <c r="K41" s="62">
        <v>7.2684646737000005</v>
      </c>
      <c r="L41" s="62">
        <v>0.66850282761400004</v>
      </c>
      <c r="M41" s="62">
        <v>37.227788395499999</v>
      </c>
      <c r="N41" s="62">
        <v>0.27576834081600005</v>
      </c>
      <c r="O41" s="62">
        <v>0.11780032906799999</v>
      </c>
      <c r="P41" s="62">
        <v>6.3756468599999996E-3</v>
      </c>
      <c r="Q41" s="62">
        <v>2.4107876860000005E-3</v>
      </c>
      <c r="R41" s="62">
        <v>0.21056938610000001</v>
      </c>
      <c r="S41" s="62">
        <v>5.9661203839999996E-2</v>
      </c>
      <c r="T41" s="62">
        <v>2.126142034E-2</v>
      </c>
      <c r="U41" s="62">
        <v>4.9407289999999996E-3</v>
      </c>
      <c r="V41" s="62">
        <v>4.6764928185599999</v>
      </c>
      <c r="W41" s="62">
        <v>7.3404039662000002</v>
      </c>
      <c r="X41" s="62">
        <v>1.1479982954399999</v>
      </c>
      <c r="Y41" s="62">
        <v>1.0715203977199999</v>
      </c>
      <c r="Z41" s="62">
        <v>0.40593951976000003</v>
      </c>
      <c r="AA41" s="62">
        <v>0.66361726587999992</v>
      </c>
      <c r="AB41" s="62">
        <v>3.2890754787999992</v>
      </c>
      <c r="AC41" s="62">
        <v>4.5275532139999998E-2</v>
      </c>
      <c r="AD41" s="157">
        <v>3.6785210199999994E-2</v>
      </c>
      <c r="AE41" s="158"/>
      <c r="AF41" s="159">
        <v>1225.068</v>
      </c>
      <c r="AG41" s="62">
        <v>213.197</v>
      </c>
      <c r="AH41" s="62" t="s">
        <v>443</v>
      </c>
      <c r="AI41" s="62">
        <v>9028.67</v>
      </c>
      <c r="AJ41" s="62" t="s">
        <v>443</v>
      </c>
      <c r="AK41" s="62" t="s">
        <v>443</v>
      </c>
      <c r="AL41" s="40" t="s">
        <v>49</v>
      </c>
    </row>
    <row r="42" spans="1:38" ht="26.25" customHeight="1" thickBot="1" x14ac:dyDescent="0.25">
      <c r="A42" s="60" t="s">
        <v>70</v>
      </c>
      <c r="B42" s="60" t="s">
        <v>107</v>
      </c>
      <c r="C42" s="61" t="s">
        <v>108</v>
      </c>
      <c r="D42" s="62"/>
      <c r="E42" s="62">
        <v>1.6919212504278632E-3</v>
      </c>
      <c r="F42" s="62">
        <v>2.1214135979387497E-2</v>
      </c>
      <c r="G42" s="62">
        <v>2.9399999999999999E-4</v>
      </c>
      <c r="H42" s="62">
        <v>1.103278505334715E-6</v>
      </c>
      <c r="I42" s="62">
        <v>3.2048521885452285E-4</v>
      </c>
      <c r="J42" s="62">
        <v>3.2048521885452285E-4</v>
      </c>
      <c r="K42" s="62">
        <v>3.2048521885452285E-4</v>
      </c>
      <c r="L42" s="62">
        <v>1.6019177999999997E-5</v>
      </c>
      <c r="M42" s="62">
        <v>0.21601560186014354</v>
      </c>
      <c r="N42" s="62">
        <v>5.3873662500000002E-2</v>
      </c>
      <c r="O42" s="62">
        <v>2.9399999999999998E-6</v>
      </c>
      <c r="P42" s="62" t="s">
        <v>443</v>
      </c>
      <c r="Q42" s="62" t="s">
        <v>443</v>
      </c>
      <c r="R42" s="62">
        <v>1.4700000000000002E-5</v>
      </c>
      <c r="S42" s="62">
        <v>4.9980000000000001E-4</v>
      </c>
      <c r="T42" s="62">
        <v>2.0580000000000003E-5</v>
      </c>
      <c r="U42" s="62">
        <v>2.9399999999999998E-6</v>
      </c>
      <c r="V42" s="62">
        <v>2.9399999999999999E-4</v>
      </c>
      <c r="W42" s="62" t="s">
        <v>443</v>
      </c>
      <c r="X42" s="62">
        <v>1.1759999999999999E-5</v>
      </c>
      <c r="Y42" s="62">
        <v>1.1759999999999999E-5</v>
      </c>
      <c r="Z42" s="62" t="s">
        <v>443</v>
      </c>
      <c r="AA42" s="62" t="s">
        <v>443</v>
      </c>
      <c r="AB42" s="62">
        <v>2.3519999999999998E-5</v>
      </c>
      <c r="AC42" s="62" t="s">
        <v>443</v>
      </c>
      <c r="AD42" s="157" t="s">
        <v>443</v>
      </c>
      <c r="AE42" s="158"/>
      <c r="AF42" s="159">
        <v>12.924651599999997</v>
      </c>
      <c r="AG42" s="62" t="s">
        <v>443</v>
      </c>
      <c r="AH42" s="62" t="s">
        <v>443</v>
      </c>
      <c r="AI42" s="62" t="s">
        <v>443</v>
      </c>
      <c r="AJ42" s="62" t="s">
        <v>443</v>
      </c>
      <c r="AK42" s="62" t="s">
        <v>443</v>
      </c>
      <c r="AL42" s="40" t="s">
        <v>49</v>
      </c>
    </row>
    <row r="43" spans="1:38" ht="26.25" customHeight="1" thickBot="1" x14ac:dyDescent="0.25">
      <c r="A43" s="60" t="s">
        <v>103</v>
      </c>
      <c r="B43" s="60" t="s">
        <v>109</v>
      </c>
      <c r="C43" s="61" t="s">
        <v>110</v>
      </c>
      <c r="D43" s="62"/>
      <c r="E43" s="62">
        <v>0.25364001571334982</v>
      </c>
      <c r="F43" s="62">
        <v>1.6579515767394103E-2</v>
      </c>
      <c r="G43" s="62">
        <v>7.7934542241032301E-2</v>
      </c>
      <c r="H43" s="62" t="s">
        <v>443</v>
      </c>
      <c r="I43" s="62">
        <v>1.4922193589814696E-2</v>
      </c>
      <c r="J43" s="62">
        <v>1.7409024124283815E-2</v>
      </c>
      <c r="K43" s="62">
        <v>1.7409181025783812E-2</v>
      </c>
      <c r="L43" s="62">
        <v>8.3552277103602305E-3</v>
      </c>
      <c r="M43" s="62">
        <v>7.7106360822542588E-2</v>
      </c>
      <c r="N43" s="62">
        <v>6.6340136869176419E-3</v>
      </c>
      <c r="O43" s="62">
        <v>1.2437178629845581E-4</v>
      </c>
      <c r="P43" s="62">
        <v>8.3064701348970534E-5</v>
      </c>
      <c r="Q43" s="62">
        <v>4.1452779199485266E-4</v>
      </c>
      <c r="R43" s="62">
        <v>8.289065275647052E-3</v>
      </c>
      <c r="S43" s="62">
        <v>2.4870210577191158E-3</v>
      </c>
      <c r="T43" s="62">
        <v>0.10360982488721315</v>
      </c>
      <c r="U43" s="62">
        <v>8.2927972898970534E-5</v>
      </c>
      <c r="V43" s="62">
        <v>1.4924255723814695E-2</v>
      </c>
      <c r="W43" s="62">
        <v>4.9778077514382318E-3</v>
      </c>
      <c r="X43" s="62">
        <v>2.5947246591804397E-6</v>
      </c>
      <c r="Y43" s="62">
        <v>1.3753358069845581E-5</v>
      </c>
      <c r="Z43" s="62">
        <v>1.9403133055824992E-6</v>
      </c>
      <c r="AA43" s="62">
        <v>1.657982651984558E-6</v>
      </c>
      <c r="AB43" s="62">
        <v>1.9946378686593078E-5</v>
      </c>
      <c r="AC43" s="62">
        <v>1.8236667594773517E-4</v>
      </c>
      <c r="AD43" s="157">
        <v>3.9182189148386624E-6</v>
      </c>
      <c r="AE43" s="158"/>
      <c r="AF43" s="159">
        <v>828.8762679897053</v>
      </c>
      <c r="AG43" s="62">
        <v>2.24145E-2</v>
      </c>
      <c r="AH43" s="62" t="s">
        <v>443</v>
      </c>
      <c r="AI43" s="62" t="s">
        <v>443</v>
      </c>
      <c r="AJ43" s="62" t="s">
        <v>444</v>
      </c>
      <c r="AK43" s="62" t="s">
        <v>443</v>
      </c>
      <c r="AL43" s="40" t="s">
        <v>49</v>
      </c>
    </row>
    <row r="44" spans="1:38" ht="26.25" customHeight="1" thickBot="1" x14ac:dyDescent="0.25">
      <c r="A44" s="60" t="s">
        <v>70</v>
      </c>
      <c r="B44" s="60" t="s">
        <v>111</v>
      </c>
      <c r="C44" s="61" t="s">
        <v>112</v>
      </c>
      <c r="D44" s="62"/>
      <c r="E44" s="62">
        <v>0.32137957819342822</v>
      </c>
      <c r="F44" s="62">
        <v>4.0357333601402638E-2</v>
      </c>
      <c r="G44" s="62">
        <v>7.3460122518894569E-2</v>
      </c>
      <c r="H44" s="62">
        <v>5.5859556947502204E-5</v>
      </c>
      <c r="I44" s="62">
        <v>2.2394570274317759E-2</v>
      </c>
      <c r="J44" s="62">
        <v>2.2394570274317759E-2</v>
      </c>
      <c r="K44" s="62">
        <v>2.2394570274317759E-2</v>
      </c>
      <c r="L44" s="62">
        <v>1.22701141983676E-2</v>
      </c>
      <c r="M44" s="62">
        <v>0.11587264910692051</v>
      </c>
      <c r="N44" s="62" t="s">
        <v>443</v>
      </c>
      <c r="O44" s="62">
        <v>7.3460122518894571E-5</v>
      </c>
      <c r="P44" s="62" t="s">
        <v>444</v>
      </c>
      <c r="Q44" s="62" t="s">
        <v>444</v>
      </c>
      <c r="R44" s="62">
        <v>3.6730061259447291E-4</v>
      </c>
      <c r="S44" s="62">
        <v>1.248822082821208E-2</v>
      </c>
      <c r="T44" s="62">
        <v>5.1422085763226199E-4</v>
      </c>
      <c r="U44" s="62">
        <v>7.3460122518894571E-5</v>
      </c>
      <c r="V44" s="62">
        <v>7.3460122518894571E-3</v>
      </c>
      <c r="W44" s="62" t="s">
        <v>444</v>
      </c>
      <c r="X44" s="62">
        <v>2.2038036755668371E-4</v>
      </c>
      <c r="Y44" s="62">
        <v>3.6730061259447285E-4</v>
      </c>
      <c r="Z44" s="62" t="s">
        <v>444</v>
      </c>
      <c r="AA44" s="62" t="s">
        <v>444</v>
      </c>
      <c r="AB44" s="62">
        <v>5.8768098015115657E-4</v>
      </c>
      <c r="AC44" s="62" t="s">
        <v>444</v>
      </c>
      <c r="AD44" s="157" t="s">
        <v>444</v>
      </c>
      <c r="AE44" s="158"/>
      <c r="AF44" s="159">
        <v>313.71409778134989</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1.6289306000000001</v>
      </c>
      <c r="G48" s="62" t="s">
        <v>443</v>
      </c>
      <c r="H48" s="62" t="s">
        <v>443</v>
      </c>
      <c r="I48" s="62">
        <v>4.8867917999999996E-2</v>
      </c>
      <c r="J48" s="62">
        <v>0.31764146700000001</v>
      </c>
      <c r="K48" s="62">
        <v>0.66786154600000003</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8.1446529999999999</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0.181146</v>
      </c>
      <c r="F52" s="62">
        <v>0.15095500000000001</v>
      </c>
      <c r="G52" s="62">
        <v>0.4679605</v>
      </c>
      <c r="H52" s="62">
        <v>8.3025250000000003E-4</v>
      </c>
      <c r="I52" s="62">
        <v>3.2455324999999999E-3</v>
      </c>
      <c r="J52" s="62">
        <v>7.4722725000000009E-3</v>
      </c>
      <c r="K52" s="62">
        <v>1.2076399999999999E-2</v>
      </c>
      <c r="L52" s="62" t="s">
        <v>443</v>
      </c>
      <c r="M52" s="62">
        <v>6.7929749999999997E-2</v>
      </c>
      <c r="N52" s="62">
        <v>3.8493525000000005E-3</v>
      </c>
      <c r="O52" s="62">
        <v>3.8493525000000005E-3</v>
      </c>
      <c r="P52" s="62">
        <v>3.8493525000000005E-3</v>
      </c>
      <c r="Q52" s="62">
        <v>3.8493525000000005E-3</v>
      </c>
      <c r="R52" s="62">
        <v>3.8493525000000005E-3</v>
      </c>
      <c r="S52" s="62">
        <v>3.8493525000000005E-3</v>
      </c>
      <c r="T52" s="62">
        <v>3.8493525000000005E-3</v>
      </c>
      <c r="U52" s="62">
        <v>3.8493525000000005E-3</v>
      </c>
      <c r="V52" s="62">
        <v>3.8493525000000005E-3</v>
      </c>
      <c r="W52" s="62">
        <v>4.3022174999999994E-3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754775</v>
      </c>
      <c r="AL52" s="40" t="s">
        <v>132</v>
      </c>
    </row>
    <row r="53" spans="1:38" ht="26.25" customHeight="1" thickBot="1" x14ac:dyDescent="0.25">
      <c r="A53" s="60" t="s">
        <v>119</v>
      </c>
      <c r="B53" s="64" t="s">
        <v>133</v>
      </c>
      <c r="C53" s="66" t="s">
        <v>134</v>
      </c>
      <c r="D53" s="63"/>
      <c r="E53" s="62" t="s">
        <v>443</v>
      </c>
      <c r="F53" s="62">
        <v>0.68764049999999999</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0.152809</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1.4552758517945869E-2</v>
      </c>
      <c r="F55" s="62">
        <v>7.2763792589729346E-4</v>
      </c>
      <c r="G55" s="62">
        <v>2.1829137776918804E-3</v>
      </c>
      <c r="H55" s="62" t="s">
        <v>443</v>
      </c>
      <c r="I55" s="62" t="s">
        <v>443</v>
      </c>
      <c r="J55" s="62" t="s">
        <v>443</v>
      </c>
      <c r="K55" s="62" t="s">
        <v>443</v>
      </c>
      <c r="L55" s="62" t="s">
        <v>443</v>
      </c>
      <c r="M55" s="62">
        <v>3.4926620443070087E-3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145.5275851794587</v>
      </c>
      <c r="AL55" s="40" t="s">
        <v>140</v>
      </c>
    </row>
    <row r="56" spans="1:38" ht="26.25" customHeight="1" thickBot="1" x14ac:dyDescent="0.25">
      <c r="A56" s="64" t="s">
        <v>119</v>
      </c>
      <c r="B56" s="64" t="s">
        <v>141</v>
      </c>
      <c r="C56" s="66" t="s">
        <v>401</v>
      </c>
      <c r="D56" s="63"/>
      <c r="E56" s="62" t="s">
        <v>443</v>
      </c>
      <c r="F56" s="62" t="s">
        <v>443</v>
      </c>
      <c r="G56" s="62" t="s">
        <v>443</v>
      </c>
      <c r="H56" s="62">
        <v>0.45648691200000002</v>
      </c>
      <c r="I56" s="62" t="s">
        <v>443</v>
      </c>
      <c r="J56" s="62" t="s">
        <v>443</v>
      </c>
      <c r="K56" s="62" t="s">
        <v>443</v>
      </c>
      <c r="L56" s="62" t="s">
        <v>443</v>
      </c>
      <c r="M56" s="62" t="s">
        <v>443</v>
      </c>
      <c r="N56" s="62" t="s">
        <v>443</v>
      </c>
      <c r="O56" s="62" t="s">
        <v>443</v>
      </c>
      <c r="P56" s="62">
        <v>9.5644876800000004E-5</v>
      </c>
      <c r="Q56" s="62">
        <v>5.434368E-6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217374.72</v>
      </c>
      <c r="AL56" s="40" t="s">
        <v>412</v>
      </c>
    </row>
    <row r="57" spans="1:38" ht="26.25" customHeight="1" thickBot="1" x14ac:dyDescent="0.25">
      <c r="A57" s="60" t="s">
        <v>53</v>
      </c>
      <c r="B57" s="60" t="s">
        <v>143</v>
      </c>
      <c r="C57" s="61" t="s">
        <v>144</v>
      </c>
      <c r="D57" s="62"/>
      <c r="E57" s="62" t="s">
        <v>443</v>
      </c>
      <c r="F57" s="62" t="s">
        <v>443</v>
      </c>
      <c r="G57" s="62" t="s">
        <v>443</v>
      </c>
      <c r="H57" s="62" t="s">
        <v>443</v>
      </c>
      <c r="I57" s="62">
        <v>4.5092710000000001E-2</v>
      </c>
      <c r="J57" s="62">
        <v>8.1166878000000012E-2</v>
      </c>
      <c r="K57" s="62">
        <v>9.0185420000000002E-2</v>
      </c>
      <c r="L57" s="62">
        <v>1.3527813000000001E-3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346.86700000000002</v>
      </c>
      <c r="AL57" s="40" t="s">
        <v>145</v>
      </c>
    </row>
    <row r="58" spans="1:38" ht="26.25" customHeight="1" thickBot="1" x14ac:dyDescent="0.25">
      <c r="A58" s="60" t="s">
        <v>53</v>
      </c>
      <c r="B58" s="60" t="s">
        <v>146</v>
      </c>
      <c r="C58" s="61" t="s">
        <v>147</v>
      </c>
      <c r="D58" s="62"/>
      <c r="E58" s="62" t="s">
        <v>443</v>
      </c>
      <c r="F58" s="62" t="s">
        <v>443</v>
      </c>
      <c r="G58" s="62" t="s">
        <v>443</v>
      </c>
      <c r="H58" s="62" t="s">
        <v>443</v>
      </c>
      <c r="I58" s="62">
        <v>6.7480000000000003E-4</v>
      </c>
      <c r="J58" s="62">
        <v>3.3739999999999998E-3</v>
      </c>
      <c r="K58" s="62">
        <v>8.6759999999999997E-3</v>
      </c>
      <c r="L58" s="62">
        <v>3.1040799999999999E-6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0.96399999999999997</v>
      </c>
      <c r="AL58" s="40" t="s">
        <v>148</v>
      </c>
    </row>
    <row r="59" spans="1:38" ht="26.25" customHeight="1" thickBot="1" x14ac:dyDescent="0.25">
      <c r="A59" s="60" t="s">
        <v>53</v>
      </c>
      <c r="B59" s="68" t="s">
        <v>149</v>
      </c>
      <c r="C59" s="61" t="s">
        <v>402</v>
      </c>
      <c r="D59" s="62"/>
      <c r="E59" s="62" t="s">
        <v>443</v>
      </c>
      <c r="F59" s="62">
        <v>4.8000000000000001E-4</v>
      </c>
      <c r="G59" s="62" t="s">
        <v>443</v>
      </c>
      <c r="H59" s="62">
        <v>1.3439999999999999E-3</v>
      </c>
      <c r="I59" s="62">
        <v>4.9919999999999999E-4</v>
      </c>
      <c r="J59" s="62">
        <v>5.664E-4</v>
      </c>
      <c r="K59" s="62">
        <v>6.4320000000000002E-4</v>
      </c>
      <c r="L59" s="62">
        <v>9.9839999999999996E-6</v>
      </c>
      <c r="M59" s="62" t="s">
        <v>443</v>
      </c>
      <c r="N59" s="62" t="s">
        <v>443</v>
      </c>
      <c r="O59" s="62" t="s">
        <v>443</v>
      </c>
      <c r="P59" s="62" t="s">
        <v>443</v>
      </c>
      <c r="Q59" s="62" t="s">
        <v>443</v>
      </c>
      <c r="R59" s="62" t="s">
        <v>443</v>
      </c>
      <c r="S59" s="62" t="s">
        <v>443</v>
      </c>
      <c r="T59" s="62" t="s">
        <v>443</v>
      </c>
      <c r="U59" s="62" t="s">
        <v>443</v>
      </c>
      <c r="V59" s="62" t="s">
        <v>443</v>
      </c>
      <c r="W59" s="62" t="s">
        <v>443</v>
      </c>
      <c r="X59" s="62" t="s">
        <v>443</v>
      </c>
      <c r="Y59" s="62" t="s">
        <v>443</v>
      </c>
      <c r="Z59" s="62" t="s">
        <v>443</v>
      </c>
      <c r="AA59" s="62" t="s">
        <v>443</v>
      </c>
      <c r="AB59" s="62" t="s">
        <v>443</v>
      </c>
      <c r="AC59" s="62" t="s">
        <v>443</v>
      </c>
      <c r="AD59" s="157" t="s">
        <v>443</v>
      </c>
      <c r="AE59" s="158"/>
      <c r="AF59" s="159" t="s">
        <v>443</v>
      </c>
      <c r="AG59" s="62" t="s">
        <v>443</v>
      </c>
      <c r="AH59" s="62" t="s">
        <v>443</v>
      </c>
      <c r="AI59" s="62" t="s">
        <v>443</v>
      </c>
      <c r="AJ59" s="62" t="s">
        <v>443</v>
      </c>
      <c r="AK59" s="62">
        <v>0.96</v>
      </c>
      <c r="AL59" s="40" t="s">
        <v>420</v>
      </c>
    </row>
    <row r="60" spans="1:38" ht="26.25" customHeight="1" thickBot="1" x14ac:dyDescent="0.25">
      <c r="A60" s="60" t="s">
        <v>53</v>
      </c>
      <c r="B60" s="68" t="s">
        <v>150</v>
      </c>
      <c r="C60" s="61" t="s">
        <v>151</v>
      </c>
      <c r="D60" s="103"/>
      <c r="E60" s="62" t="s">
        <v>443</v>
      </c>
      <c r="F60" s="62" t="s">
        <v>443</v>
      </c>
      <c r="G60" s="62" t="s">
        <v>443</v>
      </c>
      <c r="H60" s="62" t="s">
        <v>443</v>
      </c>
      <c r="I60" s="62">
        <v>2.5793989999999999E-2</v>
      </c>
      <c r="J60" s="62">
        <v>0.2579399</v>
      </c>
      <c r="K60" s="62">
        <v>0.52619739600000004</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5158.7979999999998</v>
      </c>
      <c r="AL60" s="40" t="s">
        <v>421</v>
      </c>
    </row>
    <row r="61" spans="1:38" ht="26.25" customHeight="1" thickBot="1" x14ac:dyDescent="0.25">
      <c r="A61" s="60" t="s">
        <v>53</v>
      </c>
      <c r="B61" s="68" t="s">
        <v>152</v>
      </c>
      <c r="C61" s="61" t="s">
        <v>153</v>
      </c>
      <c r="D61" s="62"/>
      <c r="E61" s="62" t="s">
        <v>443</v>
      </c>
      <c r="F61" s="62" t="s">
        <v>443</v>
      </c>
      <c r="G61" s="62" t="s">
        <v>443</v>
      </c>
      <c r="H61" s="62" t="s">
        <v>443</v>
      </c>
      <c r="I61" s="62">
        <v>5.7617639999999998E-2</v>
      </c>
      <c r="J61" s="62">
        <v>0.57617640000000003</v>
      </c>
      <c r="K61" s="62">
        <v>1.904493</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793938</v>
      </c>
      <c r="AL61" s="40" t="s">
        <v>422</v>
      </c>
    </row>
    <row r="62" spans="1:38" ht="26.25" customHeight="1" thickBot="1" x14ac:dyDescent="0.25">
      <c r="A62" s="60" t="s">
        <v>53</v>
      </c>
      <c r="B62" s="68" t="s">
        <v>154</v>
      </c>
      <c r="C62" s="61" t="s">
        <v>155</v>
      </c>
      <c r="D62" s="62"/>
      <c r="E62" s="62" t="s">
        <v>443</v>
      </c>
      <c r="F62" s="62" t="s">
        <v>443</v>
      </c>
      <c r="G62" s="62" t="s">
        <v>443</v>
      </c>
      <c r="H62" s="62" t="s">
        <v>443</v>
      </c>
      <c r="I62" s="62">
        <v>1.1366594285729689E-4</v>
      </c>
      <c r="J62" s="62">
        <v>1.1366594285729691E-3</v>
      </c>
      <c r="K62" s="62">
        <v>2.2733188571459383E-3</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189.44323809549482</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1.503168E-3</v>
      </c>
      <c r="G70" s="62">
        <v>1.714178</v>
      </c>
      <c r="H70" s="62" t="s">
        <v>443</v>
      </c>
      <c r="I70" s="62">
        <v>7.8289999999999998E-5</v>
      </c>
      <c r="J70" s="62">
        <v>1.5658E-3</v>
      </c>
      <c r="K70" s="62">
        <v>4.1180540000000003E-3</v>
      </c>
      <c r="L70" s="62" t="s">
        <v>443</v>
      </c>
      <c r="M70" s="62" t="s">
        <v>443</v>
      </c>
      <c r="N70" s="62" t="s">
        <v>443</v>
      </c>
      <c r="O70" s="62" t="s">
        <v>443</v>
      </c>
      <c r="P70" s="62">
        <v>3.7055999999999997E-6</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5.2176899999999998E-2</v>
      </c>
      <c r="G72" s="62" t="s">
        <v>444</v>
      </c>
      <c r="H72" s="62" t="s">
        <v>444</v>
      </c>
      <c r="I72" s="62">
        <v>4.8698440000000003E-2</v>
      </c>
      <c r="J72" s="62">
        <v>6.2612280000000006E-2</v>
      </c>
      <c r="K72" s="62">
        <v>0.1043538</v>
      </c>
      <c r="L72" s="62">
        <v>1.7531438399999999E-4</v>
      </c>
      <c r="M72" s="62" t="s">
        <v>444</v>
      </c>
      <c r="N72" s="62">
        <v>1.6000915999999998</v>
      </c>
      <c r="O72" s="62">
        <v>6.9569200000000001E-3</v>
      </c>
      <c r="P72" s="62">
        <v>3.4784599999999999E-2</v>
      </c>
      <c r="Q72" s="62">
        <v>0.1391384</v>
      </c>
      <c r="R72" s="62">
        <v>1.565307</v>
      </c>
      <c r="S72" s="62">
        <v>2.4349220000000001E-2</v>
      </c>
      <c r="T72" s="62">
        <v>4.8698440000000003E-2</v>
      </c>
      <c r="U72" s="62">
        <v>6.9569200000000001E-3</v>
      </c>
      <c r="V72" s="62">
        <v>1.391384</v>
      </c>
      <c r="W72" s="62">
        <v>1.0435380000000001</v>
      </c>
      <c r="X72" s="62" t="s">
        <v>444</v>
      </c>
      <c r="Y72" s="62" t="s">
        <v>444</v>
      </c>
      <c r="Z72" s="62" t="s">
        <v>444</v>
      </c>
      <c r="AA72" s="62" t="s">
        <v>444</v>
      </c>
      <c r="AB72" s="62">
        <v>0.16696607999999999</v>
      </c>
      <c r="AC72" s="62">
        <v>1.0435379999999999E-5</v>
      </c>
      <c r="AD72" s="157">
        <v>0.86961500000000003</v>
      </c>
      <c r="AE72" s="158"/>
      <c r="AF72" s="159" t="s">
        <v>443</v>
      </c>
      <c r="AG72" s="62" t="s">
        <v>443</v>
      </c>
      <c r="AH72" s="62" t="s">
        <v>443</v>
      </c>
      <c r="AI72" s="62" t="s">
        <v>443</v>
      </c>
      <c r="AJ72" s="62" t="s">
        <v>443</v>
      </c>
      <c r="AK72" s="62">
        <v>347.846</v>
      </c>
      <c r="AL72" s="40" t="s">
        <v>181</v>
      </c>
    </row>
    <row r="73" spans="1:38" ht="26.25" customHeight="1" thickBot="1" x14ac:dyDescent="0.25">
      <c r="A73" s="60" t="s">
        <v>53</v>
      </c>
      <c r="B73" s="60" t="s">
        <v>182</v>
      </c>
      <c r="C73" s="61" t="s">
        <v>183</v>
      </c>
      <c r="D73" s="62"/>
      <c r="E73" s="62" t="s">
        <v>443</v>
      </c>
      <c r="F73" s="62" t="s">
        <v>443</v>
      </c>
      <c r="G73" s="62" t="s">
        <v>443</v>
      </c>
      <c r="H73" s="62" t="s">
        <v>443</v>
      </c>
      <c r="I73" s="62">
        <v>18.431020800000002</v>
      </c>
      <c r="J73" s="62">
        <v>26.110612800000002</v>
      </c>
      <c r="K73" s="62">
        <v>30.718368000000002</v>
      </c>
      <c r="L73" s="62">
        <v>1.8431020800000004</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106.661</v>
      </c>
      <c r="AL73" s="40" t="s">
        <v>184</v>
      </c>
    </row>
    <row r="74" spans="1:38" ht="26.25" customHeight="1" thickBot="1" x14ac:dyDescent="0.25">
      <c r="A74" s="60" t="s">
        <v>53</v>
      </c>
      <c r="B74" s="60" t="s">
        <v>185</v>
      </c>
      <c r="C74" s="61" t="s">
        <v>186</v>
      </c>
      <c r="D74" s="62"/>
      <c r="E74" s="62" t="s">
        <v>443</v>
      </c>
      <c r="F74" s="62" t="s">
        <v>443</v>
      </c>
      <c r="G74" s="62" t="s">
        <v>443</v>
      </c>
      <c r="H74" s="62" t="s">
        <v>443</v>
      </c>
      <c r="I74" s="62">
        <v>3.2175000000000003E-3</v>
      </c>
      <c r="J74" s="62">
        <v>8.1899999999999994E-3</v>
      </c>
      <c r="K74" s="62">
        <v>1.17E-2</v>
      </c>
      <c r="L74" s="62">
        <v>7.4002500000000008E-5</v>
      </c>
      <c r="M74" s="62" t="s">
        <v>443</v>
      </c>
      <c r="N74" s="62" t="s">
        <v>443</v>
      </c>
      <c r="O74" s="62" t="s">
        <v>443</v>
      </c>
      <c r="P74" s="62" t="s">
        <v>443</v>
      </c>
      <c r="Q74" s="62" t="s">
        <v>443</v>
      </c>
      <c r="R74" s="62" t="s">
        <v>443</v>
      </c>
      <c r="S74" s="62" t="s">
        <v>443</v>
      </c>
      <c r="T74" s="62" t="s">
        <v>443</v>
      </c>
      <c r="U74" s="62" t="s">
        <v>443</v>
      </c>
      <c r="V74" s="62" t="s">
        <v>443</v>
      </c>
      <c r="W74" s="62">
        <v>0.20474999999999999</v>
      </c>
      <c r="X74" s="62" t="s">
        <v>443</v>
      </c>
      <c r="Y74" s="62" t="s">
        <v>443</v>
      </c>
      <c r="Z74" s="62" t="s">
        <v>443</v>
      </c>
      <c r="AA74" s="62" t="s">
        <v>443</v>
      </c>
      <c r="AB74" s="62" t="s">
        <v>443</v>
      </c>
      <c r="AC74" s="62">
        <v>29.25</v>
      </c>
      <c r="AD74" s="157" t="s">
        <v>443</v>
      </c>
      <c r="AE74" s="158"/>
      <c r="AF74" s="159" t="s">
        <v>443</v>
      </c>
      <c r="AG74" s="62" t="s">
        <v>443</v>
      </c>
      <c r="AH74" s="62" t="s">
        <v>443</v>
      </c>
      <c r="AI74" s="62" t="s">
        <v>443</v>
      </c>
      <c r="AJ74" s="62" t="s">
        <v>443</v>
      </c>
      <c r="AK74" s="62">
        <v>5.85</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0.25663144999999998</v>
      </c>
      <c r="J76" s="62">
        <v>0.34845589999999999</v>
      </c>
      <c r="K76" s="62">
        <v>0.43691752</v>
      </c>
      <c r="L76" s="62" t="s">
        <v>443</v>
      </c>
      <c r="M76" s="62" t="s">
        <v>443</v>
      </c>
      <c r="N76" s="62">
        <v>169.19329999999999</v>
      </c>
      <c r="O76" s="62">
        <v>0.44961860000000003</v>
      </c>
      <c r="P76" s="62">
        <v>2.9242000000000001E-2</v>
      </c>
      <c r="Q76" s="62">
        <v>1.3407685599999999</v>
      </c>
      <c r="R76" s="62" t="s">
        <v>443</v>
      </c>
      <c r="S76" s="62" t="s">
        <v>443</v>
      </c>
      <c r="T76" s="62" t="s">
        <v>443</v>
      </c>
      <c r="U76" s="62" t="s">
        <v>443</v>
      </c>
      <c r="V76" s="62" t="s">
        <v>443</v>
      </c>
      <c r="W76" s="62">
        <v>0.37353000000000003</v>
      </c>
      <c r="X76" s="62" t="s">
        <v>443</v>
      </c>
      <c r="Y76" s="62" t="s">
        <v>443</v>
      </c>
      <c r="Z76" s="62" t="s">
        <v>443</v>
      </c>
      <c r="AA76" s="62" t="s">
        <v>443</v>
      </c>
      <c r="AB76" s="62" t="s">
        <v>443</v>
      </c>
      <c r="AC76" s="62" t="s">
        <v>443</v>
      </c>
      <c r="AD76" s="157">
        <v>146.48779999999999</v>
      </c>
      <c r="AE76" s="158"/>
      <c r="AF76" s="159" t="s">
        <v>443</v>
      </c>
      <c r="AG76" s="62" t="s">
        <v>443</v>
      </c>
      <c r="AH76" s="62" t="s">
        <v>443</v>
      </c>
      <c r="AI76" s="62" t="s">
        <v>443</v>
      </c>
      <c r="AJ76" s="62" t="s">
        <v>443</v>
      </c>
      <c r="AK76" s="62">
        <v>57.656999999999996</v>
      </c>
      <c r="AL76" s="40" t="s">
        <v>193</v>
      </c>
    </row>
    <row r="77" spans="1:38" ht="26.25" customHeight="1" thickBot="1" x14ac:dyDescent="0.25">
      <c r="A77" s="60" t="s">
        <v>53</v>
      </c>
      <c r="B77" s="60" t="s">
        <v>194</v>
      </c>
      <c r="C77" s="61" t="s">
        <v>195</v>
      </c>
      <c r="D77" s="62"/>
      <c r="E77" s="62" t="s">
        <v>443</v>
      </c>
      <c r="F77" s="62" t="s">
        <v>443</v>
      </c>
      <c r="G77" s="62" t="s">
        <v>443</v>
      </c>
      <c r="H77" s="62" t="s">
        <v>443</v>
      </c>
      <c r="I77" s="62">
        <v>1.6455589999999999E-2</v>
      </c>
      <c r="J77" s="62">
        <v>2.157504E-2</v>
      </c>
      <c r="K77" s="62">
        <v>2.6694490000000001E-2</v>
      </c>
      <c r="L77" s="62" t="s">
        <v>443</v>
      </c>
      <c r="M77" s="62" t="s">
        <v>443</v>
      </c>
      <c r="N77" s="62">
        <v>4.3989500000000001</v>
      </c>
      <c r="O77" s="62">
        <v>0.84941</v>
      </c>
      <c r="P77" s="62">
        <v>0.54867156399999994</v>
      </c>
      <c r="Q77" s="62">
        <v>5.0704600000000002E-2</v>
      </c>
      <c r="R77" s="62" t="s">
        <v>443</v>
      </c>
      <c r="S77" s="62" t="s">
        <v>443</v>
      </c>
      <c r="T77" s="62" t="s">
        <v>443</v>
      </c>
      <c r="U77" s="62" t="s">
        <v>443</v>
      </c>
      <c r="V77" s="62">
        <v>10.067019999999999</v>
      </c>
      <c r="W77" s="62">
        <v>1.40802</v>
      </c>
      <c r="X77" s="62" t="s">
        <v>443</v>
      </c>
      <c r="Y77" s="62" t="s">
        <v>443</v>
      </c>
      <c r="Z77" s="62" t="s">
        <v>443</v>
      </c>
      <c r="AA77" s="62" t="s">
        <v>443</v>
      </c>
      <c r="AB77" s="62" t="s">
        <v>443</v>
      </c>
      <c r="AC77" s="62" t="s">
        <v>443</v>
      </c>
      <c r="AD77" s="157">
        <v>98.778241400000013</v>
      </c>
      <c r="AE77" s="158"/>
      <c r="AF77" s="159" t="s">
        <v>443</v>
      </c>
      <c r="AG77" s="62" t="s">
        <v>443</v>
      </c>
      <c r="AH77" s="62" t="s">
        <v>443</v>
      </c>
      <c r="AI77" s="62" t="s">
        <v>443</v>
      </c>
      <c r="AJ77" s="62" t="s">
        <v>443</v>
      </c>
      <c r="AK77" s="62">
        <v>112.84</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6" t="s">
        <v>443</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443</v>
      </c>
      <c r="F80" s="62" t="s">
        <v>443</v>
      </c>
      <c r="G80" s="62">
        <v>5.1308799999999998E-4</v>
      </c>
      <c r="H80" s="62" t="s">
        <v>443</v>
      </c>
      <c r="I80" s="62" t="s">
        <v>443</v>
      </c>
      <c r="J80" s="62" t="s">
        <v>443</v>
      </c>
      <c r="K80" s="62">
        <v>5.1308799999999998E-4</v>
      </c>
      <c r="L80" s="62" t="s">
        <v>443</v>
      </c>
      <c r="M80" s="62" t="s">
        <v>443</v>
      </c>
      <c r="N80" s="62" t="s">
        <v>443</v>
      </c>
      <c r="O80" s="62" t="s">
        <v>443</v>
      </c>
      <c r="P80" s="62" t="s">
        <v>443</v>
      </c>
      <c r="Q80" s="62" t="s">
        <v>443</v>
      </c>
      <c r="R80" s="62" t="s">
        <v>443</v>
      </c>
      <c r="S80" s="62" t="s">
        <v>443</v>
      </c>
      <c r="T80" s="62" t="s">
        <v>443</v>
      </c>
      <c r="U80" s="62" t="s">
        <v>443</v>
      </c>
      <c r="V80" s="62" t="s">
        <v>443</v>
      </c>
      <c r="W80" s="62" t="s">
        <v>443</v>
      </c>
      <c r="X80" s="62" t="s">
        <v>443</v>
      </c>
      <c r="Y80" s="62" t="s">
        <v>443</v>
      </c>
      <c r="Z80" s="62" t="s">
        <v>443</v>
      </c>
      <c r="AA80" s="62" t="s">
        <v>443</v>
      </c>
      <c r="AB80" s="62" t="s">
        <v>443</v>
      </c>
      <c r="AC80" s="62" t="s">
        <v>443</v>
      </c>
      <c r="AD80" s="157" t="s">
        <v>443</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2.4152459999999998</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1.6250080000000001E-3</v>
      </c>
      <c r="G83" s="62" t="s">
        <v>443</v>
      </c>
      <c r="H83" s="62" t="s">
        <v>443</v>
      </c>
      <c r="I83" s="62">
        <v>4.0625200000000007E-2</v>
      </c>
      <c r="J83" s="62">
        <v>0.30468899999999999</v>
      </c>
      <c r="K83" s="62">
        <v>1.4218820000000001</v>
      </c>
      <c r="L83" s="62">
        <v>2.3156364000000004E-3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101.563</v>
      </c>
      <c r="AL83" s="40" t="s">
        <v>412</v>
      </c>
    </row>
    <row r="84" spans="1:38" ht="26.25" customHeight="1" thickBot="1" x14ac:dyDescent="0.25">
      <c r="A84" s="60" t="s">
        <v>53</v>
      </c>
      <c r="B84" s="71" t="s">
        <v>213</v>
      </c>
      <c r="C84" s="72" t="s">
        <v>214</v>
      </c>
      <c r="D84" s="62"/>
      <c r="E84" s="62" t="s">
        <v>444</v>
      </c>
      <c r="F84" s="62">
        <v>7.1357000000000007E-4</v>
      </c>
      <c r="G84" s="62" t="s">
        <v>443</v>
      </c>
      <c r="H84" s="62" t="s">
        <v>443</v>
      </c>
      <c r="I84" s="62">
        <v>4.3911999999999998E-4</v>
      </c>
      <c r="J84" s="62">
        <v>2.1955999999999998E-3</v>
      </c>
      <c r="K84" s="62">
        <v>8.7823999999999992E-3</v>
      </c>
      <c r="L84" s="62">
        <v>5.7085599999999991E-8</v>
      </c>
      <c r="M84" s="62">
        <v>5.2145499999999997E-5</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5.4889999999999999</v>
      </c>
      <c r="AL84" s="40" t="s">
        <v>412</v>
      </c>
    </row>
    <row r="85" spans="1:38" ht="26.25" customHeight="1" thickBot="1" x14ac:dyDescent="0.25">
      <c r="A85" s="60" t="s">
        <v>208</v>
      </c>
      <c r="B85" s="66" t="s">
        <v>215</v>
      </c>
      <c r="C85" s="72" t="s">
        <v>403</v>
      </c>
      <c r="D85" s="62"/>
      <c r="E85" s="62" t="s">
        <v>443</v>
      </c>
      <c r="F85" s="62">
        <v>8.0855875514236519</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1.4724870111048862E-5</v>
      </c>
      <c r="AL85" s="40" t="s">
        <v>216</v>
      </c>
    </row>
    <row r="86" spans="1:38" ht="26.25" customHeight="1" thickBot="1" x14ac:dyDescent="0.25">
      <c r="A86" s="60" t="s">
        <v>208</v>
      </c>
      <c r="B86" s="66" t="s">
        <v>217</v>
      </c>
      <c r="C86" s="70" t="s">
        <v>218</v>
      </c>
      <c r="D86" s="62"/>
      <c r="E86" s="62" t="s">
        <v>443</v>
      </c>
      <c r="F86" s="62">
        <v>5.6895735334962255E-2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1.4724870111048862E-5</v>
      </c>
      <c r="AL86" s="40" t="s">
        <v>219</v>
      </c>
    </row>
    <row r="87" spans="1:38" ht="26.25" customHeight="1" thickBot="1" x14ac:dyDescent="0.25">
      <c r="A87" s="60" t="s">
        <v>208</v>
      </c>
      <c r="B87" s="66" t="s">
        <v>220</v>
      </c>
      <c r="C87" s="70" t="s">
        <v>221</v>
      </c>
      <c r="D87" s="62"/>
      <c r="E87" s="62" t="s">
        <v>443</v>
      </c>
      <c r="F87" s="62">
        <v>3.2973722390212193E-2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82.434305975530478</v>
      </c>
      <c r="AL87" s="40" t="s">
        <v>219</v>
      </c>
    </row>
    <row r="88" spans="1:38" ht="26.25" customHeight="1" thickBot="1" x14ac:dyDescent="0.25">
      <c r="A88" s="60" t="s">
        <v>208</v>
      </c>
      <c r="B88" s="66" t="s">
        <v>222</v>
      </c>
      <c r="C88" s="70" t="s">
        <v>223</v>
      </c>
      <c r="D88" s="62"/>
      <c r="E88" s="62" t="s">
        <v>443</v>
      </c>
      <c r="F88" s="62">
        <v>5.7530999999999999E-2</v>
      </c>
      <c r="G88" s="62" t="s">
        <v>443</v>
      </c>
      <c r="H88" s="62">
        <v>3.3374400000000001E-3</v>
      </c>
      <c r="I88" s="62" t="s">
        <v>443</v>
      </c>
      <c r="J88" s="62" t="s">
        <v>443</v>
      </c>
      <c r="K88" s="62">
        <v>0.15</v>
      </c>
      <c r="L88" s="62" t="s">
        <v>443</v>
      </c>
      <c r="M88" s="62" t="s">
        <v>443</v>
      </c>
      <c r="N88" s="62" t="s">
        <v>443</v>
      </c>
      <c r="O88" s="62">
        <v>1.2500000000000001E-6</v>
      </c>
      <c r="P88" s="62" t="s">
        <v>443</v>
      </c>
      <c r="Q88" s="62">
        <v>6.2500000000000003E-6</v>
      </c>
      <c r="R88" s="62">
        <v>7.4999999999999993E-5</v>
      </c>
      <c r="S88" s="62" t="s">
        <v>443</v>
      </c>
      <c r="T88" s="62">
        <v>6.2500000000000001E-4</v>
      </c>
      <c r="U88" s="62">
        <v>6.2500000000000003E-6</v>
      </c>
      <c r="V88" s="62" t="s">
        <v>443</v>
      </c>
      <c r="W88" s="62" t="s">
        <v>443</v>
      </c>
      <c r="X88" s="62" t="s">
        <v>443</v>
      </c>
      <c r="Y88" s="62" t="s">
        <v>443</v>
      </c>
      <c r="Z88" s="62" t="s">
        <v>443</v>
      </c>
      <c r="AA88" s="62" t="s">
        <v>443</v>
      </c>
      <c r="AB88" s="62">
        <v>3.1874999999999994E-2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1.7000000000000001E-2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5.0667011250000015E-3</v>
      </c>
      <c r="G90" s="62" t="s">
        <v>444</v>
      </c>
      <c r="H90" s="62" t="s">
        <v>444</v>
      </c>
      <c r="I90" s="62">
        <v>2.8237499999999999E-5</v>
      </c>
      <c r="J90" s="62">
        <v>4.2356250000000003E-5</v>
      </c>
      <c r="K90" s="62">
        <v>5.1768750000000008E-5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2.5201818000000002E-5</v>
      </c>
      <c r="Y90" s="62">
        <v>2.5201818000000002E-5</v>
      </c>
      <c r="Z90" s="62">
        <v>2.5201818000000002E-5</v>
      </c>
      <c r="AA90" s="62">
        <v>1.2553358400000002E-4</v>
      </c>
      <c r="AB90" s="62">
        <v>2.0113903800000004E-4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4.2775439999999998E-2</v>
      </c>
      <c r="F91" s="62">
        <v>0.22015747999999999</v>
      </c>
      <c r="G91" s="62" t="s">
        <v>444</v>
      </c>
      <c r="H91" s="62">
        <v>9.6682550000000006E-2</v>
      </c>
      <c r="I91" s="62">
        <v>0.79699295999999997</v>
      </c>
      <c r="J91" s="62">
        <v>0.95216027999999997</v>
      </c>
      <c r="K91" s="62">
        <v>0.98420922</v>
      </c>
      <c r="L91" s="62">
        <v>2.8305854999999998E-3</v>
      </c>
      <c r="M91" s="62">
        <v>1.3067877999999999</v>
      </c>
      <c r="N91" s="62">
        <v>2.5354571648499999</v>
      </c>
      <c r="O91" s="62">
        <v>4.9121237999999994E-3</v>
      </c>
      <c r="P91" s="62">
        <v>1.8666769999999997E-4</v>
      </c>
      <c r="Q91" s="62">
        <v>4.3049475200000005E-3</v>
      </c>
      <c r="R91" s="62">
        <v>5.0458553949999999E-2</v>
      </c>
      <c r="S91" s="62">
        <v>1.5616998</v>
      </c>
      <c r="T91" s="62" t="s">
        <v>444</v>
      </c>
      <c r="U91" s="62" t="s">
        <v>444</v>
      </c>
      <c r="V91" s="62" t="s">
        <v>444</v>
      </c>
      <c r="W91" s="62">
        <v>2.3297000000000003E-6</v>
      </c>
      <c r="X91" s="62">
        <v>2.5859670000000002E-3</v>
      </c>
      <c r="Y91" s="62">
        <v>1.0483650000000001E-3</v>
      </c>
      <c r="Z91" s="62">
        <v>1.0483650000000001E-3</v>
      </c>
      <c r="AA91" s="62">
        <v>1.0483650000000001E-3</v>
      </c>
      <c r="AB91" s="62">
        <v>5.7310620000000003E-3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1.5014078700000004</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1.7048947160000001E-2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17.048947160000001</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2.012705E-2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201.2705</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6.8874235283579971E-2</v>
      </c>
      <c r="F99" s="62">
        <v>1.4546526736329732</v>
      </c>
      <c r="G99" s="62" t="s">
        <v>443</v>
      </c>
      <c r="H99" s="62">
        <v>1.2662059448831078</v>
      </c>
      <c r="I99" s="62">
        <v>3.3497158393095069E-2</v>
      </c>
      <c r="J99" s="62">
        <v>5.1471243384511943E-2</v>
      </c>
      <c r="K99" s="62">
        <v>0.11274653312797851</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122.55057948693317</v>
      </c>
      <c r="AL99" s="40" t="s">
        <v>245</v>
      </c>
    </row>
    <row r="100" spans="1:38" ht="26.25" customHeight="1" thickBot="1" x14ac:dyDescent="0.25">
      <c r="A100" s="60" t="s">
        <v>243</v>
      </c>
      <c r="B100" s="60" t="s">
        <v>246</v>
      </c>
      <c r="C100" s="61" t="s">
        <v>408</v>
      </c>
      <c r="D100" s="74"/>
      <c r="E100" s="67">
        <v>6.0851614047061305E-2</v>
      </c>
      <c r="F100" s="62">
        <v>0.98453960025346288</v>
      </c>
      <c r="G100" s="62" t="s">
        <v>443</v>
      </c>
      <c r="H100" s="62">
        <v>0.96748218215355997</v>
      </c>
      <c r="I100" s="62">
        <v>1.3122667846176012E-2</v>
      </c>
      <c r="J100" s="62">
        <v>1.968400176926402E-2</v>
      </c>
      <c r="K100" s="62">
        <v>4.3013189051354705E-2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145.8074205130668</v>
      </c>
      <c r="AL100" s="40" t="s">
        <v>245</v>
      </c>
    </row>
    <row r="101" spans="1:38" ht="26.25" customHeight="1" thickBot="1" x14ac:dyDescent="0.25">
      <c r="A101" s="60" t="s">
        <v>243</v>
      </c>
      <c r="B101" s="60" t="s">
        <v>247</v>
      </c>
      <c r="C101" s="61" t="s">
        <v>248</v>
      </c>
      <c r="D101" s="74"/>
      <c r="E101" s="67">
        <v>2.0136503167428561E-2</v>
      </c>
      <c r="F101" s="62">
        <v>0.22226474400000001</v>
      </c>
      <c r="G101" s="62" t="s">
        <v>443</v>
      </c>
      <c r="H101" s="62">
        <v>0.81521178097257108</v>
      </c>
      <c r="I101" s="62">
        <v>1.315176E-2</v>
      </c>
      <c r="J101" s="62">
        <v>3.9455280000000002E-2</v>
      </c>
      <c r="K101" s="62">
        <v>9.2062320000000003E-2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1315.1759999999999</v>
      </c>
      <c r="AL101" s="40" t="s">
        <v>245</v>
      </c>
    </row>
    <row r="102" spans="1:38" ht="26.25" customHeight="1" thickBot="1" x14ac:dyDescent="0.25">
      <c r="A102" s="60" t="s">
        <v>243</v>
      </c>
      <c r="B102" s="60" t="s">
        <v>249</v>
      </c>
      <c r="C102" s="61" t="s">
        <v>386</v>
      </c>
      <c r="D102" s="74"/>
      <c r="E102" s="67">
        <v>6.8705229722589272E-4</v>
      </c>
      <c r="F102" s="62">
        <v>0.146147002</v>
      </c>
      <c r="G102" s="62" t="s">
        <v>443</v>
      </c>
      <c r="H102" s="62">
        <v>1.2550211369480802</v>
      </c>
      <c r="I102" s="62">
        <v>1.3117799999999998E-3</v>
      </c>
      <c r="J102" s="62">
        <v>2.8537960000000005E-2</v>
      </c>
      <c r="K102" s="62">
        <v>0.19262405999999999</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196.83799999999999</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4.7702012186778709E-3</v>
      </c>
      <c r="F104" s="62">
        <v>0.10482126964705882</v>
      </c>
      <c r="G104" s="62" t="s">
        <v>443</v>
      </c>
      <c r="H104" s="62">
        <v>0.15307804623923804</v>
      </c>
      <c r="I104" s="62">
        <v>1.933971764705882E-3</v>
      </c>
      <c r="J104" s="62">
        <v>5.8019152941176455E-3</v>
      </c>
      <c r="K104" s="62">
        <v>1.3537802352941174E-2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193.39717647058819</v>
      </c>
      <c r="AL104" s="40" t="s">
        <v>245</v>
      </c>
    </row>
    <row r="105" spans="1:38" ht="26.25" customHeight="1" thickBot="1" x14ac:dyDescent="0.25">
      <c r="A105" s="60" t="s">
        <v>243</v>
      </c>
      <c r="B105" s="60" t="s">
        <v>254</v>
      </c>
      <c r="C105" s="61" t="s">
        <v>255</v>
      </c>
      <c r="D105" s="74"/>
      <c r="E105" s="67">
        <v>1.8513614827738094E-2</v>
      </c>
      <c r="F105" s="67">
        <v>0.46566950699999998</v>
      </c>
      <c r="G105" s="67" t="s">
        <v>443</v>
      </c>
      <c r="H105" s="67">
        <v>0.50206753213363087</v>
      </c>
      <c r="I105" s="67">
        <v>4.18929E-3</v>
      </c>
      <c r="J105" s="67">
        <v>6.5831700000000002E-3</v>
      </c>
      <c r="K105" s="67">
        <v>1.4363279999999999E-2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59.847000000000001</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3.8466555734138527E-2</v>
      </c>
      <c r="F107" s="62">
        <v>0.53033325246148677</v>
      </c>
      <c r="G107" s="62" t="s">
        <v>443</v>
      </c>
      <c r="H107" s="62">
        <v>0.46912473406199368</v>
      </c>
      <c r="I107" s="62">
        <v>9.642422772027032E-3</v>
      </c>
      <c r="J107" s="62">
        <v>0.12856563696036041</v>
      </c>
      <c r="K107" s="62">
        <v>0.61068677556171203</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3214.1409240090106</v>
      </c>
      <c r="AL107" s="40" t="s">
        <v>245</v>
      </c>
    </row>
    <row r="108" spans="1:38" ht="26.25" customHeight="1" thickBot="1" x14ac:dyDescent="0.25">
      <c r="A108" s="60" t="s">
        <v>243</v>
      </c>
      <c r="B108" s="60" t="s">
        <v>259</v>
      </c>
      <c r="C108" s="61" t="s">
        <v>380</v>
      </c>
      <c r="D108" s="74"/>
      <c r="E108" s="67">
        <v>4.4004197550565489E-4</v>
      </c>
      <c r="F108" s="62">
        <v>6.3981150725064984E-3</v>
      </c>
      <c r="G108" s="62" t="s">
        <v>443</v>
      </c>
      <c r="H108" s="62">
        <v>9.2016482439941424E-3</v>
      </c>
      <c r="I108" s="62">
        <v>1.1848361245382404E-4</v>
      </c>
      <c r="J108" s="62">
        <v>1.1848361245382405E-3</v>
      </c>
      <c r="K108" s="62">
        <v>2.369672249076481E-3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59.241806226912018</v>
      </c>
      <c r="AL108" s="40" t="s">
        <v>245</v>
      </c>
    </row>
    <row r="109" spans="1:38" ht="26.25" customHeight="1" thickBot="1" x14ac:dyDescent="0.25">
      <c r="A109" s="60" t="s">
        <v>243</v>
      </c>
      <c r="B109" s="60" t="s">
        <v>260</v>
      </c>
      <c r="C109" s="61" t="s">
        <v>381</v>
      </c>
      <c r="D109" s="74"/>
      <c r="E109" s="67">
        <v>6.0866211255606228E-4</v>
      </c>
      <c r="F109" s="62">
        <v>1.0839529673394058E-2</v>
      </c>
      <c r="G109" s="62" t="s">
        <v>443</v>
      </c>
      <c r="H109" s="62">
        <v>1.7510740776612875E-2</v>
      </c>
      <c r="I109" s="62">
        <v>4.4333454696908215E-4</v>
      </c>
      <c r="J109" s="62">
        <v>2.4383400083299515E-3</v>
      </c>
      <c r="K109" s="62">
        <v>2.4383400083299515E-3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22.166727348454106</v>
      </c>
      <c r="AL109" s="40" t="s">
        <v>245</v>
      </c>
    </row>
    <row r="110" spans="1:38" ht="26.25" customHeight="1" thickBot="1" x14ac:dyDescent="0.25">
      <c r="A110" s="60" t="s">
        <v>243</v>
      </c>
      <c r="B110" s="60" t="s">
        <v>261</v>
      </c>
      <c r="C110" s="61" t="s">
        <v>382</v>
      </c>
      <c r="D110" s="74"/>
      <c r="E110" s="67">
        <v>4.5676119471586092E-4</v>
      </c>
      <c r="F110" s="62">
        <v>2.1131911241239747E-2</v>
      </c>
      <c r="G110" s="62" t="s">
        <v>443</v>
      </c>
      <c r="H110" s="62">
        <v>1.2587265805227444E-2</v>
      </c>
      <c r="I110" s="62">
        <v>9.5324495683501835E-4</v>
      </c>
      <c r="J110" s="62">
        <v>6.9395770234127914E-3</v>
      </c>
      <c r="K110" s="62">
        <v>6.9395770234127914E-3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43.214542415623207</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0.31511253333333339</v>
      </c>
      <c r="F112" s="62" t="s">
        <v>443</v>
      </c>
      <c r="G112" s="62" t="s">
        <v>443</v>
      </c>
      <c r="H112" s="62">
        <v>0.76338032000000011</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6">
        <v>7877813.333333334</v>
      </c>
      <c r="AL112" s="40" t="s">
        <v>418</v>
      </c>
    </row>
    <row r="113" spans="1:38" ht="26.25" customHeight="1" thickBot="1" x14ac:dyDescent="0.25">
      <c r="A113" s="60" t="s">
        <v>263</v>
      </c>
      <c r="B113" s="75" t="s">
        <v>266</v>
      </c>
      <c r="C113" s="76" t="s">
        <v>267</v>
      </c>
      <c r="D113" s="62"/>
      <c r="E113" s="62">
        <v>0.77756047390574412</v>
      </c>
      <c r="F113" s="62">
        <v>0.84869322438087957</v>
      </c>
      <c r="G113" s="62" t="s">
        <v>443</v>
      </c>
      <c r="H113" s="62">
        <v>2.7863830940466126</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v>19439.011847643604</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v>0.57726772772569956</v>
      </c>
      <c r="F116" s="62">
        <v>4.8234199926892846E-2</v>
      </c>
      <c r="G116" s="62" t="s">
        <v>443</v>
      </c>
      <c r="H116" s="62">
        <v>1.4813224706112484</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v>14431.693193142492</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7.7579999999999996E-2</v>
      </c>
      <c r="J119" s="167">
        <v>2.01708</v>
      </c>
      <c r="K119" s="167">
        <v>2.01708</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1293000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0.19472604454635095</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442</v>
      </c>
      <c r="AG121" s="62" t="s">
        <v>442</v>
      </c>
      <c r="AH121" s="62" t="s">
        <v>442</v>
      </c>
      <c r="AI121" s="62" t="s">
        <v>442</v>
      </c>
      <c r="AJ121" s="62" t="s">
        <v>442</v>
      </c>
      <c r="AK121" s="62">
        <v>1293000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8.1826404942388534E-2</v>
      </c>
      <c r="G125" s="62" t="s">
        <v>443</v>
      </c>
      <c r="H125" s="62" t="s">
        <v>443</v>
      </c>
      <c r="I125" s="62">
        <v>9.1149177276824996E-6</v>
      </c>
      <c r="J125" s="62">
        <v>6.04899085564384E-5</v>
      </c>
      <c r="K125" s="62">
        <v>1.2788505781566659E-4</v>
      </c>
      <c r="L125" s="62" t="s">
        <v>443</v>
      </c>
      <c r="M125" s="62" t="s">
        <v>443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276.20962811159086</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157"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t="s">
        <v>442</v>
      </c>
      <c r="F131" s="62" t="s">
        <v>442</v>
      </c>
      <c r="G131" s="62" t="s">
        <v>442</v>
      </c>
      <c r="H131" s="62" t="s">
        <v>442</v>
      </c>
      <c r="I131" s="62" t="s">
        <v>442</v>
      </c>
      <c r="J131" s="62" t="s">
        <v>442</v>
      </c>
      <c r="K131" s="62" t="s">
        <v>442</v>
      </c>
      <c r="L131" s="62" t="s">
        <v>442</v>
      </c>
      <c r="M131" s="62" t="s">
        <v>442</v>
      </c>
      <c r="N131" s="62" t="s">
        <v>442</v>
      </c>
      <c r="O131" s="62" t="s">
        <v>442</v>
      </c>
      <c r="P131" s="62" t="s">
        <v>442</v>
      </c>
      <c r="Q131" s="62" t="s">
        <v>442</v>
      </c>
      <c r="R131" s="62" t="s">
        <v>442</v>
      </c>
      <c r="S131" s="62" t="s">
        <v>442</v>
      </c>
      <c r="T131" s="62" t="s">
        <v>442</v>
      </c>
      <c r="U131" s="62" t="s">
        <v>442</v>
      </c>
      <c r="V131" s="62" t="s">
        <v>442</v>
      </c>
      <c r="W131" s="62" t="s">
        <v>442</v>
      </c>
      <c r="X131" s="62" t="s">
        <v>442</v>
      </c>
      <c r="Y131" s="62" t="s">
        <v>442</v>
      </c>
      <c r="Z131" s="62" t="s">
        <v>442</v>
      </c>
      <c r="AA131" s="62" t="s">
        <v>442</v>
      </c>
      <c r="AB131" s="62" t="s">
        <v>442</v>
      </c>
      <c r="AC131" s="62" t="s">
        <v>442</v>
      </c>
      <c r="AD131" s="157" t="s">
        <v>442</v>
      </c>
      <c r="AE131" s="158"/>
      <c r="AF131" s="159" t="s">
        <v>442</v>
      </c>
      <c r="AG131" s="62" t="s">
        <v>442</v>
      </c>
      <c r="AH131" s="62" t="s">
        <v>442</v>
      </c>
      <c r="AI131" s="62" t="s">
        <v>442</v>
      </c>
      <c r="AJ131" s="62" t="s">
        <v>442</v>
      </c>
      <c r="AK131" s="62" t="s">
        <v>442</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159"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159"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5.04825E-2</v>
      </c>
      <c r="F135" s="62">
        <v>1.9526249999999998E-2</v>
      </c>
      <c r="G135" s="62">
        <v>1.74625E-3</v>
      </c>
      <c r="H135" s="62" t="s">
        <v>444</v>
      </c>
      <c r="I135" s="62">
        <v>6.6516249999999999E-2</v>
      </c>
      <c r="J135" s="62">
        <v>7.159625E-2</v>
      </c>
      <c r="K135" s="62">
        <v>7.3660000000000003E-2</v>
      </c>
      <c r="L135" s="62">
        <v>2.7936824999999998E-2</v>
      </c>
      <c r="M135" s="62">
        <v>0.88630125000000004</v>
      </c>
      <c r="N135" s="62">
        <v>7.7787500000000001E-3</v>
      </c>
      <c r="O135" s="62">
        <v>1.5874999999999999E-3</v>
      </c>
      <c r="P135" s="62" t="s">
        <v>444</v>
      </c>
      <c r="Q135" s="62">
        <v>6.5087499999999998E-3</v>
      </c>
      <c r="R135" s="62">
        <v>1.5875000000000001E-4</v>
      </c>
      <c r="S135" s="62">
        <v>3.1749999999999999E-3</v>
      </c>
      <c r="T135" s="62" t="s">
        <v>444</v>
      </c>
      <c r="U135" s="62">
        <v>1.11125E-3</v>
      </c>
      <c r="V135" s="62">
        <v>0.27828874999999997</v>
      </c>
      <c r="W135" s="62">
        <v>0.15875</v>
      </c>
      <c r="X135" s="62">
        <v>3.6988750000000001E-2</v>
      </c>
      <c r="Y135" s="62">
        <v>7.3501250000000004E-2</v>
      </c>
      <c r="Z135" s="62">
        <v>9.017E-2</v>
      </c>
      <c r="AA135" s="62" t="s">
        <v>444</v>
      </c>
      <c r="AB135" s="62">
        <v>0.20066000000000001</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2.369088E-4</v>
      </c>
      <c r="G136" s="62" t="s">
        <v>443</v>
      </c>
      <c r="H136" s="62">
        <v>0.47288650297715518</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15793.92</v>
      </c>
      <c r="AL136" s="40" t="s">
        <v>416</v>
      </c>
    </row>
    <row r="137" spans="1:38" ht="26.25" customHeight="1" thickBot="1" x14ac:dyDescent="0.25">
      <c r="A137" s="60" t="s">
        <v>288</v>
      </c>
      <c r="B137" s="60" t="s">
        <v>315</v>
      </c>
      <c r="C137" s="61" t="s">
        <v>316</v>
      </c>
      <c r="D137" s="62"/>
      <c r="E137" s="62" t="s">
        <v>443</v>
      </c>
      <c r="F137" s="62">
        <v>7.0523999999999999E-4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47016</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33.204125002470249</v>
      </c>
      <c r="F141" s="16">
        <f t="shared" ref="F141:AD141" si="0">SUM(F14:F140)</f>
        <v>34.752053337707572</v>
      </c>
      <c r="G141" s="16">
        <f t="shared" si="0"/>
        <v>106.47589529561181</v>
      </c>
      <c r="H141" s="16">
        <f t="shared" si="0"/>
        <v>11.724317038071012</v>
      </c>
      <c r="I141" s="16">
        <f t="shared" si="0"/>
        <v>30.542880262228916</v>
      </c>
      <c r="J141" s="16">
        <f t="shared" si="0"/>
        <v>45.087855594146589</v>
      </c>
      <c r="K141" s="16">
        <f t="shared" si="0"/>
        <v>56.667611014521974</v>
      </c>
      <c r="L141" s="16">
        <f t="shared" si="0"/>
        <v>3.0716315879488709</v>
      </c>
      <c r="M141" s="16">
        <f t="shared" si="0"/>
        <v>110.08081718056017</v>
      </c>
      <c r="N141" s="16">
        <f t="shared" si="0"/>
        <v>230.86150289244299</v>
      </c>
      <c r="O141" s="16">
        <f t="shared" si="0"/>
        <v>1.5680131053194113</v>
      </c>
      <c r="P141" s="16">
        <f t="shared" si="0"/>
        <v>0.87126607657431754</v>
      </c>
      <c r="Q141" s="16">
        <f t="shared" si="0"/>
        <v>2.3914117500369096</v>
      </c>
      <c r="R141" s="16">
        <f>SUM(R14:R140)</f>
        <v>2.7221871406808269</v>
      </c>
      <c r="S141" s="16">
        <f t="shared" si="0"/>
        <v>6.2631959643271591</v>
      </c>
      <c r="T141" s="16">
        <f t="shared" si="0"/>
        <v>2.6577335660619839</v>
      </c>
      <c r="U141" s="16">
        <f t="shared" si="0"/>
        <v>2.53525459731839</v>
      </c>
      <c r="V141" s="16">
        <f t="shared" si="0"/>
        <v>20.76136062079528</v>
      </c>
      <c r="W141" s="16">
        <f t="shared" si="0"/>
        <v>12.969150061943612</v>
      </c>
      <c r="X141" s="16">
        <f t="shared" si="0"/>
        <v>1.570366469937629</v>
      </c>
      <c r="Y141" s="16">
        <f t="shared" si="0"/>
        <v>1.725413584631609</v>
      </c>
      <c r="Z141" s="16">
        <f t="shared" si="0"/>
        <v>0.70445239044889896</v>
      </c>
      <c r="AA141" s="16">
        <f t="shared" si="0"/>
        <v>0.82787585893733673</v>
      </c>
      <c r="AB141" s="16">
        <f t="shared" si="0"/>
        <v>5.0266305671554727</v>
      </c>
      <c r="AC141" s="16">
        <f t="shared" si="0"/>
        <v>29.305433522601298</v>
      </c>
      <c r="AD141" s="16">
        <f t="shared" si="0"/>
        <v>448.7793442012611</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33.204125002470249</v>
      </c>
      <c r="F152" s="11">
        <f t="shared" ref="F152:AD152" si="1">SUM(F$141, F$151, IF(AND(ISNUMBER(SEARCH($B$4,"AT|BE|CH|GB|IE|LT|LU|NL")),SUM(F$143:F$149)&gt;0),SUM(F$143:F$149)-SUM(F$27:F$33),0))</f>
        <v>34.752053337707572</v>
      </c>
      <c r="G152" s="11">
        <f t="shared" si="1"/>
        <v>106.47589529561181</v>
      </c>
      <c r="H152" s="11">
        <f t="shared" si="1"/>
        <v>11.724317038071012</v>
      </c>
      <c r="I152" s="11">
        <f t="shared" si="1"/>
        <v>30.542880262228916</v>
      </c>
      <c r="J152" s="11">
        <f t="shared" si="1"/>
        <v>45.087855594146589</v>
      </c>
      <c r="K152" s="11">
        <f t="shared" si="1"/>
        <v>56.667611014521974</v>
      </c>
      <c r="L152" s="11">
        <f t="shared" si="1"/>
        <v>3.0716315879488709</v>
      </c>
      <c r="M152" s="11">
        <f t="shared" si="1"/>
        <v>110.08081718056017</v>
      </c>
      <c r="N152" s="11">
        <f t="shared" si="1"/>
        <v>230.86150289244299</v>
      </c>
      <c r="O152" s="11">
        <f t="shared" si="1"/>
        <v>1.5680131053194113</v>
      </c>
      <c r="P152" s="11">
        <f t="shared" si="1"/>
        <v>0.87126607657431754</v>
      </c>
      <c r="Q152" s="11">
        <f t="shared" si="1"/>
        <v>2.3914117500369096</v>
      </c>
      <c r="R152" s="11">
        <f t="shared" si="1"/>
        <v>2.7221871406808269</v>
      </c>
      <c r="S152" s="11">
        <f t="shared" si="1"/>
        <v>6.2631959643271591</v>
      </c>
      <c r="T152" s="11">
        <f t="shared" si="1"/>
        <v>2.6577335660619839</v>
      </c>
      <c r="U152" s="11">
        <f t="shared" si="1"/>
        <v>2.53525459731839</v>
      </c>
      <c r="V152" s="11">
        <f t="shared" si="1"/>
        <v>20.76136062079528</v>
      </c>
      <c r="W152" s="11">
        <f t="shared" si="1"/>
        <v>12.969150061943612</v>
      </c>
      <c r="X152" s="11">
        <f t="shared" si="1"/>
        <v>1.570366469937629</v>
      </c>
      <c r="Y152" s="11">
        <f t="shared" si="1"/>
        <v>1.725413584631609</v>
      </c>
      <c r="Z152" s="11">
        <f t="shared" si="1"/>
        <v>0.70445239044889896</v>
      </c>
      <c r="AA152" s="11">
        <f t="shared" si="1"/>
        <v>0.82787585893733673</v>
      </c>
      <c r="AB152" s="11">
        <f t="shared" si="1"/>
        <v>5.0266305671554727</v>
      </c>
      <c r="AC152" s="11">
        <f t="shared" si="1"/>
        <v>29.305433522601298</v>
      </c>
      <c r="AD152" s="11">
        <f t="shared" si="1"/>
        <v>448.7793442012611</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33.204125002470249</v>
      </c>
      <c r="F154" s="11">
        <f>SUM(F$141, F$153, -1 * IF(OR($B$6=2005,$B$6&gt;=2020),SUM(F$99:F$122),0), IF(AND(ISNUMBER(SEARCH($B$4,"AT|BE|CH|GB|IE|LT|LU|NL")),SUM(F$143:F$149)&gt;0),SUM(F$143:F$149)-SUM(F$27:F$33),0))</f>
        <v>34.752053337707572</v>
      </c>
      <c r="G154" s="11">
        <f>SUM(G$141, G$153, IF(AND(ISNUMBER(SEARCH($B$4,"AT|BE|CH|GB|IE|LT|LU|NL")),SUM(G$143:G$149)&gt;0),SUM(G$143:G$149)-SUM(G$27:G$33),0))</f>
        <v>106.47589529561181</v>
      </c>
      <c r="H154" s="11">
        <f>SUM(H$141, H$153, IF(AND(ISNUMBER(SEARCH($B$4,"AT|BE|CH|GB|IE|LT|LU|NL")),SUM(H$143:H$149)&gt;0),SUM(H$143:H$149)-SUM(H$27:H$33),0))</f>
        <v>11.724317038071012</v>
      </c>
      <c r="I154" s="11">
        <f t="shared" ref="I154:AD154" si="2">SUM(I$141, I$153, IF(AND(ISNUMBER(SEARCH($B$4,"AT|BE|CH|GB|IE|LT|LU|NL")),SUM(I$143:I$149)&gt;0),SUM(I$143:I$149)-SUM(I$27:I$33),0))</f>
        <v>30.542880262228916</v>
      </c>
      <c r="J154" s="11">
        <f t="shared" si="2"/>
        <v>45.087855594146589</v>
      </c>
      <c r="K154" s="11">
        <f t="shared" si="2"/>
        <v>56.667611014521974</v>
      </c>
      <c r="L154" s="11">
        <f t="shared" si="2"/>
        <v>3.0716315879488709</v>
      </c>
      <c r="M154" s="11">
        <f t="shared" si="2"/>
        <v>110.08081718056017</v>
      </c>
      <c r="N154" s="11">
        <f t="shared" si="2"/>
        <v>230.86150289244299</v>
      </c>
      <c r="O154" s="11">
        <f t="shared" si="2"/>
        <v>1.5680131053194113</v>
      </c>
      <c r="P154" s="11">
        <f t="shared" si="2"/>
        <v>0.87126607657431754</v>
      </c>
      <c r="Q154" s="11">
        <f t="shared" si="2"/>
        <v>2.3914117500369096</v>
      </c>
      <c r="R154" s="11">
        <f t="shared" si="2"/>
        <v>2.7221871406808269</v>
      </c>
      <c r="S154" s="11">
        <f t="shared" si="2"/>
        <v>6.2631959643271591</v>
      </c>
      <c r="T154" s="11">
        <f t="shared" si="2"/>
        <v>2.6577335660619839</v>
      </c>
      <c r="U154" s="11">
        <f t="shared" si="2"/>
        <v>2.53525459731839</v>
      </c>
      <c r="V154" s="11">
        <f t="shared" si="2"/>
        <v>20.76136062079528</v>
      </c>
      <c r="W154" s="11">
        <f t="shared" si="2"/>
        <v>12.969150061943612</v>
      </c>
      <c r="X154" s="11">
        <f t="shared" si="2"/>
        <v>1.570366469937629</v>
      </c>
      <c r="Y154" s="11">
        <f t="shared" si="2"/>
        <v>1.725413584631609</v>
      </c>
      <c r="Z154" s="11">
        <f t="shared" si="2"/>
        <v>0.70445239044889896</v>
      </c>
      <c r="AA154" s="11">
        <f t="shared" si="2"/>
        <v>0.82787585893733673</v>
      </c>
      <c r="AB154" s="11">
        <f t="shared" si="2"/>
        <v>5.0266305671554727</v>
      </c>
      <c r="AC154" s="11">
        <f t="shared" si="2"/>
        <v>29.305433522601298</v>
      </c>
      <c r="AD154" s="11">
        <f t="shared" si="2"/>
        <v>448.7793442012611</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9.1294009701356649E-2</v>
      </c>
      <c r="F157" s="98">
        <v>0.43364654608144415</v>
      </c>
      <c r="G157" s="98">
        <v>2.2823502425339162E-2</v>
      </c>
      <c r="H157" s="98" t="s">
        <v>443</v>
      </c>
      <c r="I157" s="98" t="s">
        <v>443</v>
      </c>
      <c r="J157" s="98" t="s">
        <v>443</v>
      </c>
      <c r="K157" s="98" t="s">
        <v>443</v>
      </c>
      <c r="L157" s="98" t="s">
        <v>443</v>
      </c>
      <c r="M157" s="98">
        <v>27.388202910406996</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981.41060428958406</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t="s">
        <v>444</v>
      </c>
      <c r="F163" s="102" t="s">
        <v>444</v>
      </c>
      <c r="G163" s="102" t="s">
        <v>444</v>
      </c>
      <c r="H163" s="102" t="s">
        <v>444</v>
      </c>
      <c r="I163" s="102">
        <v>2.920302E-2</v>
      </c>
      <c r="J163" s="102">
        <v>3.5692580000000002E-2</v>
      </c>
      <c r="K163" s="102">
        <v>5.5161259999999997E-2</v>
      </c>
      <c r="L163" s="102">
        <v>2.6282718E-3</v>
      </c>
      <c r="M163" s="102" t="s">
        <v>444</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t="s">
        <v>444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6 E141:AD141 AF22:AK22 AF88:AK90 AK14 AK15 AF16:AJ16 AK17 AK18 AK19 AK20 AK21 AF26:AJ26 AK23 AF37:AK38 AH34 AJ34:AK34 AF35 AH36 AJ36:AK36 AF40 AK39 AF45:AK46 AJ43:AK43 AG44 AJ44:AK44 AF49:AK51 AG47 AJ47:AK47 AF71:AK71 AK64:AK67 AK70 AF78:AJ78 AK75 AF80:AK81 AK79 AF94:AK94 AK92 AF97:AK98 AK96 AF114:AK115 AK111 AF127:AK127 AK122:AK124 AF134:AK135 E152:AD154 E159:AL162 AF120:AK120 E94 AF82:AJ82 E71 E75 AF74:AJ74 AF72:AJ72 AF85:AJ85 AF25:AJ25 E49:E50 AF61:AJ61 AF58:AJ58 AF59:AJ59 AF60:AJ60 AF86:AJ86 E35 AF63:AK63 AF62:AJ62 AF76:AJ76 AF77:AJ77 AF84:AJ84 AF83:AJ83 AF93:AJ93 E98 E103 AF103:AK103 AF102:AJ102 AG42:AH42 AJ41:AK41 AF87:AJ87 E45:E46 AF138:AK138 AF137:AJ137 E138 AF110:AJ110 E111 AJ42:AK42 E22 E37:E38 AH40:AK40 AE157:AJ157 AL157 AE158:AJ158 AL158 E164:AL164 AE163:AJ163 AL163 AF48:AJ48 E54 AF54:AK54 AF52:AJ52 AF53:AJ53 E63 AF57:AJ57 AF55:AJ55 AF56:AJ56 E66:E69 AF73:AJ73 E79 E81 AF91:AJ91 AF95:AJ95 E96 AF101:AJ101 AF99:AJ99 AF100:AJ100 E106 AF106:AK106 AF104:AJ104 AF105:AJ105 AF109:AJ109 AF107:AJ107 AF108:AJ108 AF112:AJ112 E114:E115 AF113:AJ113 E117:E118 AF117:AK118 AF116:AJ116 E120 E122:E124 AF121:AJ121 AF125:AJ125 E127:E130 AF126:AJ126 E132:E134 AF136:AJ136" unlockedFormula="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L170"/>
  <sheetViews>
    <sheetView zoomScale="80" zoomScaleNormal="80" workbookViewId="0">
      <selection activeCell="AK24" sqref="AK24"/>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2" width="13" style="1" bestFit="1" customWidth="1"/>
    <col min="33"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17">
        <v>46066</v>
      </c>
      <c r="C5" s="27" t="s">
        <v>3</v>
      </c>
      <c r="R5" s="2"/>
      <c r="S5" s="2"/>
      <c r="T5" s="2"/>
      <c r="U5" s="2"/>
      <c r="V5" s="2"/>
    </row>
    <row r="6" spans="1:38" x14ac:dyDescent="0.2">
      <c r="A6" s="26" t="s">
        <v>4</v>
      </c>
      <c r="B6" s="17">
        <v>1999</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34" t="str">
        <f>B4&amp;": "&amp;B5&amp;": "&amp;B6</f>
        <v>MK: 46066: 1999</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3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3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12.785010429020181</v>
      </c>
      <c r="F14" s="62">
        <v>7.7299598588212004E-2</v>
      </c>
      <c r="G14" s="62">
        <v>85.459755865403594</v>
      </c>
      <c r="H14" s="62" t="s">
        <v>443</v>
      </c>
      <c r="I14" s="62">
        <v>1.8408513533037376</v>
      </c>
      <c r="J14" s="62">
        <v>4.3535061025197379</v>
      </c>
      <c r="K14" s="62">
        <v>6.3889454334157385</v>
      </c>
      <c r="L14" s="62">
        <v>2.9341879505921448E-2</v>
      </c>
      <c r="M14" s="62">
        <v>2.2839344938383803</v>
      </c>
      <c r="N14" s="62">
        <v>0.76340358609125414</v>
      </c>
      <c r="O14" s="62">
        <v>9.3331554316777005E-2</v>
      </c>
      <c r="P14" s="62">
        <v>0.1462066494768772</v>
      </c>
      <c r="Q14" s="62">
        <v>0.72685905901561854</v>
      </c>
      <c r="R14" s="62">
        <v>0.46256024804315249</v>
      </c>
      <c r="S14" s="62">
        <v>6.4107119642291252E-2</v>
      </c>
      <c r="T14" s="62">
        <v>1.1589676970384555</v>
      </c>
      <c r="U14" s="62">
        <v>2.2595420941152899</v>
      </c>
      <c r="V14" s="62">
        <v>0.67255435714898215</v>
      </c>
      <c r="W14" s="62">
        <v>0.50753112169540104</v>
      </c>
      <c r="X14" s="62">
        <v>6.629263836614721E-5</v>
      </c>
      <c r="Y14" s="62">
        <v>1.8656047074307369E-3</v>
      </c>
      <c r="Z14" s="62">
        <v>1.4648758380547367E-3</v>
      </c>
      <c r="AA14" s="62">
        <v>1.2381271132376083E-4</v>
      </c>
      <c r="AB14" s="62">
        <v>3.5205858951753819E-3</v>
      </c>
      <c r="AC14" s="62">
        <v>3.3561042810240001E-4</v>
      </c>
      <c r="AD14" s="157">
        <v>1.6530065861759997E-4</v>
      </c>
      <c r="AE14" s="158"/>
      <c r="AF14" s="172">
        <v>2639.5440272000001</v>
      </c>
      <c r="AG14" s="62">
        <v>50091.108672000002</v>
      </c>
      <c r="AH14" s="62">
        <v>423.49814801999997</v>
      </c>
      <c r="AI14" s="62" t="s">
        <v>443</v>
      </c>
      <c r="AJ14" s="62" t="s">
        <v>443</v>
      </c>
      <c r="AK14" s="62" t="s">
        <v>443</v>
      </c>
      <c r="AL14" s="40" t="s">
        <v>49</v>
      </c>
    </row>
    <row r="15" spans="1:38" ht="26.25" customHeight="1" thickBot="1" x14ac:dyDescent="0.25">
      <c r="A15" s="60" t="s">
        <v>53</v>
      </c>
      <c r="B15" s="60" t="s">
        <v>54</v>
      </c>
      <c r="C15" s="61" t="s">
        <v>55</v>
      </c>
      <c r="D15" s="62"/>
      <c r="E15" s="62">
        <v>0.21790820219850382</v>
      </c>
      <c r="F15" s="62">
        <v>5.2087856303147072E-3</v>
      </c>
      <c r="G15" s="62">
        <v>0.5128740872837616</v>
      </c>
      <c r="H15" s="62" t="s">
        <v>444</v>
      </c>
      <c r="I15" s="62">
        <v>1.0469950513499752E-2</v>
      </c>
      <c r="J15" s="62">
        <v>1.6811041463440504E-2</v>
      </c>
      <c r="K15" s="62">
        <v>2.2095283921724464E-2</v>
      </c>
      <c r="L15" s="62" t="s">
        <v>444</v>
      </c>
      <c r="M15" s="62">
        <v>1.9369855525134334E-2</v>
      </c>
      <c r="N15" s="62">
        <v>6.595082480304027E-3</v>
      </c>
      <c r="O15" s="62">
        <v>3.6263169023578977E-3</v>
      </c>
      <c r="P15" s="62">
        <v>7.1760830137902211E-4</v>
      </c>
      <c r="Q15" s="62">
        <v>4.5852756026178478E-3</v>
      </c>
      <c r="R15" s="62">
        <v>2.2844864701978797E-2</v>
      </c>
      <c r="S15" s="62">
        <v>1.6119028906284992E-2</v>
      </c>
      <c r="T15" s="62">
        <v>0.82487958611013668</v>
      </c>
      <c r="U15" s="62">
        <v>1.0155083891915353E-2</v>
      </c>
      <c r="V15" s="62">
        <v>7.0407506488125396E-2</v>
      </c>
      <c r="W15" s="62">
        <v>2.6421212291419809E-3</v>
      </c>
      <c r="X15" s="62">
        <v>7.2035070254582689E-7</v>
      </c>
      <c r="Y15" s="62">
        <v>5.1378428584458904E-6</v>
      </c>
      <c r="Z15" s="62">
        <v>6.7943392123530144E-7</v>
      </c>
      <c r="AA15" s="62">
        <v>6.7943392123530144E-7</v>
      </c>
      <c r="AB15" s="62">
        <v>7.2170614034623205E-6</v>
      </c>
      <c r="AC15" s="62" t="s">
        <v>443</v>
      </c>
      <c r="AD15" s="157" t="s">
        <v>443</v>
      </c>
      <c r="AE15" s="158"/>
      <c r="AF15" s="62">
        <v>1056.8484916567925</v>
      </c>
      <c r="AG15" s="62" t="s">
        <v>442</v>
      </c>
      <c r="AH15" s="62">
        <v>1076.7574029085602</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1.321134346</v>
      </c>
      <c r="F17" s="62">
        <v>0.34125574019999999</v>
      </c>
      <c r="G17" s="62">
        <v>3.1652396330000001</v>
      </c>
      <c r="H17" s="62">
        <v>6.3119999999999999E-7</v>
      </c>
      <c r="I17" s="62">
        <v>0.40020819200000002</v>
      </c>
      <c r="J17" s="62">
        <v>0.43119748100000005</v>
      </c>
      <c r="K17" s="62">
        <v>0.45530271600000005</v>
      </c>
      <c r="L17" s="62">
        <v>3.9657112448000006E-2</v>
      </c>
      <c r="M17" s="62">
        <v>3.2991370350000002</v>
      </c>
      <c r="N17" s="62">
        <v>0.46149991608000007</v>
      </c>
      <c r="O17" s="62">
        <v>6.2128648060000005E-3</v>
      </c>
      <c r="P17" s="62">
        <v>2.737031078E-2</v>
      </c>
      <c r="Q17" s="62">
        <v>1.3814838970000002E-2</v>
      </c>
      <c r="R17" s="62">
        <v>4.6776484700000003E-2</v>
      </c>
      <c r="S17" s="62">
        <v>6.0568140719999997E-2</v>
      </c>
      <c r="T17" s="62">
        <v>4.4772391808000002E-2</v>
      </c>
      <c r="U17" s="62">
        <v>6.3533563100000006E-3</v>
      </c>
      <c r="V17" s="62">
        <v>0.72989404099999999</v>
      </c>
      <c r="W17" s="62">
        <v>0.70097737839999996</v>
      </c>
      <c r="X17" s="62">
        <v>0.15935214640000003</v>
      </c>
      <c r="Y17" s="62">
        <v>0.22401728410000002</v>
      </c>
      <c r="Z17" s="62">
        <v>8.4007574000000002E-2</v>
      </c>
      <c r="AA17" s="62">
        <v>6.5820217000000014E-2</v>
      </c>
      <c r="AB17" s="62">
        <v>0.53319722150000004</v>
      </c>
      <c r="AC17" s="62">
        <v>2.1373389799999999E-3</v>
      </c>
      <c r="AD17" s="157">
        <v>0.58532346156000004</v>
      </c>
      <c r="AE17" s="158"/>
      <c r="AF17" s="159">
        <v>1414.1010000000001</v>
      </c>
      <c r="AG17" s="62">
        <v>3443.0790000000002</v>
      </c>
      <c r="AH17" s="62" t="s">
        <v>443</v>
      </c>
      <c r="AI17" s="62">
        <v>0.52600000000000002</v>
      </c>
      <c r="AJ17" s="62" t="s">
        <v>443</v>
      </c>
      <c r="AK17" s="62" t="s">
        <v>443</v>
      </c>
      <c r="AL17" s="40" t="s">
        <v>49</v>
      </c>
    </row>
    <row r="18" spans="1:38" ht="26.25" customHeight="1" thickBot="1" x14ac:dyDescent="0.25">
      <c r="A18" s="60" t="s">
        <v>53</v>
      </c>
      <c r="B18" s="60" t="s">
        <v>60</v>
      </c>
      <c r="C18" s="61" t="s">
        <v>61</v>
      </c>
      <c r="D18" s="62"/>
      <c r="E18" s="62">
        <v>0.66250036599999995</v>
      </c>
      <c r="F18" s="62">
        <v>0.17327053079999999</v>
      </c>
      <c r="G18" s="62">
        <v>1.6116871619999997</v>
      </c>
      <c r="H18" s="62" t="s">
        <v>443</v>
      </c>
      <c r="I18" s="62">
        <v>0.20345224799999997</v>
      </c>
      <c r="J18" s="62">
        <v>0.219240192</v>
      </c>
      <c r="K18" s="62">
        <v>0.23151970399999999</v>
      </c>
      <c r="L18" s="62">
        <v>1.9963416191999997E-2</v>
      </c>
      <c r="M18" s="62">
        <v>1.6793649319999999</v>
      </c>
      <c r="N18" s="62">
        <v>0.23512093168000001</v>
      </c>
      <c r="O18" s="62">
        <v>3.1617878760000001E-3</v>
      </c>
      <c r="P18" s="62">
        <v>1.3942287919999999E-2</v>
      </c>
      <c r="Q18" s="62">
        <v>7.0378593799999998E-3</v>
      </c>
      <c r="R18" s="62">
        <v>2.3821885199999997E-2</v>
      </c>
      <c r="S18" s="62">
        <v>3.085274612E-2</v>
      </c>
      <c r="T18" s="62">
        <v>2.2810406767999995E-2</v>
      </c>
      <c r="U18" s="62">
        <v>3.2345718599999999E-3</v>
      </c>
      <c r="V18" s="62">
        <v>0.37113873399999997</v>
      </c>
      <c r="W18" s="62">
        <v>0.35708563240000002</v>
      </c>
      <c r="X18" s="62">
        <v>8.1146535399999997E-2</v>
      </c>
      <c r="Y18" s="62">
        <v>0.11382101239999999</v>
      </c>
      <c r="Z18" s="62">
        <v>4.2764657399999996E-2</v>
      </c>
      <c r="AA18" s="62">
        <v>3.3502764999999997E-2</v>
      </c>
      <c r="AB18" s="62">
        <v>0.27123497019999998</v>
      </c>
      <c r="AC18" s="62">
        <v>1.0876139200000001E-3</v>
      </c>
      <c r="AD18" s="157">
        <v>0.29821671999999999</v>
      </c>
      <c r="AE18" s="158"/>
      <c r="AF18" s="159">
        <v>699.846</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2.0361996E-2</v>
      </c>
      <c r="F19" s="62">
        <v>9.923E-4</v>
      </c>
      <c r="G19" s="62">
        <v>1.8655240000000001E-3</v>
      </c>
      <c r="H19" s="62" t="s">
        <v>443</v>
      </c>
      <c r="I19" s="62">
        <v>7.9384000000000008E-4</v>
      </c>
      <c r="J19" s="62">
        <v>7.9384000000000008E-4</v>
      </c>
      <c r="K19" s="62">
        <v>7.9384000000000008E-4</v>
      </c>
      <c r="L19" s="62">
        <v>4.4455040000000007E-4</v>
      </c>
      <c r="M19" s="62">
        <v>2.619672E-3</v>
      </c>
      <c r="N19" s="62">
        <v>3.1753599999999999E-6</v>
      </c>
      <c r="O19" s="62">
        <v>2.38152E-7</v>
      </c>
      <c r="P19" s="62">
        <v>4.7630400000000002E-6</v>
      </c>
      <c r="Q19" s="62">
        <v>1.1907600000000001E-6</v>
      </c>
      <c r="R19" s="62">
        <v>7.9384000000000001E-6</v>
      </c>
      <c r="S19" s="62">
        <v>8.7322400000000003E-6</v>
      </c>
      <c r="T19" s="62">
        <v>3.1753599999999997E-7</v>
      </c>
      <c r="U19" s="62">
        <v>4.3661200000000001E-6</v>
      </c>
      <c r="V19" s="62">
        <v>1.1510679999999999E-3</v>
      </c>
      <c r="W19" s="62">
        <v>5.5568799999999996E-5</v>
      </c>
      <c r="X19" s="62">
        <v>7.5414799999999995E-5</v>
      </c>
      <c r="Y19" s="62">
        <v>5.9537999999999995E-4</v>
      </c>
      <c r="Z19" s="62">
        <v>6.7476400000000003E-5</v>
      </c>
      <c r="AA19" s="62">
        <v>5.9537999999999998E-5</v>
      </c>
      <c r="AB19" s="62">
        <v>7.9780920000000009E-4</v>
      </c>
      <c r="AC19" s="62" t="s">
        <v>443</v>
      </c>
      <c r="AD19" s="157" t="s">
        <v>443</v>
      </c>
      <c r="AE19" s="158"/>
      <c r="AF19" s="159">
        <v>39.692</v>
      </c>
      <c r="AG19" s="62" t="s">
        <v>443</v>
      </c>
      <c r="AH19" s="62" t="s">
        <v>443</v>
      </c>
      <c r="AI19" s="62" t="s">
        <v>443</v>
      </c>
      <c r="AJ19" s="62" t="s">
        <v>443</v>
      </c>
      <c r="AK19" s="62" t="s">
        <v>443</v>
      </c>
      <c r="AL19" s="40" t="s">
        <v>49</v>
      </c>
    </row>
    <row r="20" spans="1:38" ht="26.25" customHeight="1" thickBot="1" x14ac:dyDescent="0.25">
      <c r="A20" s="60" t="s">
        <v>53</v>
      </c>
      <c r="B20" s="60" t="s">
        <v>64</v>
      </c>
      <c r="C20" s="61" t="s">
        <v>65</v>
      </c>
      <c r="D20" s="62"/>
      <c r="E20" s="62">
        <v>1.516585E-3</v>
      </c>
      <c r="F20" s="62">
        <v>2.2937500000000003E-4</v>
      </c>
      <c r="G20" s="62">
        <v>1.40347E-4</v>
      </c>
      <c r="H20" s="62">
        <v>6.3119999999999999E-7</v>
      </c>
      <c r="I20" s="62">
        <v>1.3090000000000001E-4</v>
      </c>
      <c r="J20" s="62">
        <v>1.32478E-4</v>
      </c>
      <c r="K20" s="62">
        <v>1.3616E-4</v>
      </c>
      <c r="L20" s="62">
        <v>5.2684800000000001E-5</v>
      </c>
      <c r="M20" s="62">
        <v>4.8877800000000004E-4</v>
      </c>
      <c r="N20" s="62">
        <v>1.4431040000000001E-5</v>
      </c>
      <c r="O20" s="62">
        <v>6.8551780000000007E-6</v>
      </c>
      <c r="P20" s="62">
        <v>6.3812E-7</v>
      </c>
      <c r="Q20" s="62">
        <v>1.8583000000000002E-7</v>
      </c>
      <c r="R20" s="62">
        <v>1.26706E-5</v>
      </c>
      <c r="S20" s="62">
        <v>3.7858599999999998E-6</v>
      </c>
      <c r="T20" s="62">
        <v>1.074904E-6</v>
      </c>
      <c r="U20" s="62">
        <v>5.7792999999999999E-7</v>
      </c>
      <c r="V20" s="62">
        <v>3.5233900000000002E-4</v>
      </c>
      <c r="W20" s="62">
        <v>5.6608200000000005E-5</v>
      </c>
      <c r="X20" s="62">
        <v>1.0699699999999999E-5</v>
      </c>
      <c r="Y20" s="62">
        <v>5.1361000000000005E-5</v>
      </c>
      <c r="Z20" s="62">
        <v>7.4970999999999998E-6</v>
      </c>
      <c r="AA20" s="62">
        <v>6.3984999999999998E-6</v>
      </c>
      <c r="AB20" s="62">
        <v>7.5956299999999996E-5</v>
      </c>
      <c r="AC20" s="62">
        <v>2.6299999999999998E-6</v>
      </c>
      <c r="AD20" s="157">
        <v>3.1559999999999999E-8</v>
      </c>
      <c r="AE20" s="158"/>
      <c r="AF20" s="159">
        <v>2.863</v>
      </c>
      <c r="AG20" s="62" t="s">
        <v>443</v>
      </c>
      <c r="AH20" s="62" t="s">
        <v>443</v>
      </c>
      <c r="AI20" s="62">
        <v>0.52600000000000002</v>
      </c>
      <c r="AJ20" s="62" t="s">
        <v>443</v>
      </c>
      <c r="AK20" s="62" t="s">
        <v>443</v>
      </c>
      <c r="AL20" s="40" t="s">
        <v>49</v>
      </c>
    </row>
    <row r="21" spans="1:38" ht="26.25" customHeight="1" thickBot="1" x14ac:dyDescent="0.25">
      <c r="A21" s="60" t="s">
        <v>53</v>
      </c>
      <c r="B21" s="60" t="s">
        <v>66</v>
      </c>
      <c r="C21" s="61" t="s">
        <v>67</v>
      </c>
      <c r="D21" s="62"/>
      <c r="E21" s="62">
        <v>6.6083753000000009E-2</v>
      </c>
      <c r="F21" s="62">
        <v>1.115639E-2</v>
      </c>
      <c r="G21" s="62">
        <v>3.3556331000000002E-2</v>
      </c>
      <c r="H21" s="62">
        <v>2.20884E-5</v>
      </c>
      <c r="I21" s="62">
        <v>8.2320199999999996E-3</v>
      </c>
      <c r="J21" s="62">
        <v>8.5666909999999995E-3</v>
      </c>
      <c r="K21" s="62">
        <v>8.9128899999999997E-3</v>
      </c>
      <c r="L21" s="62">
        <v>2.2250904E-3</v>
      </c>
      <c r="M21" s="62">
        <v>4.6994952E-2</v>
      </c>
      <c r="N21" s="62">
        <v>4.6668955599999994E-3</v>
      </c>
      <c r="O21" s="62">
        <v>2.95871492E-4</v>
      </c>
      <c r="P21" s="62">
        <v>2.6941276000000001E-4</v>
      </c>
      <c r="Q21" s="62">
        <v>1.3114979000000002E-4</v>
      </c>
      <c r="R21" s="62">
        <v>8.6555240000000004E-4</v>
      </c>
      <c r="S21" s="62">
        <v>6.7913504000000004E-4</v>
      </c>
      <c r="T21" s="62">
        <v>4.41384656E-4</v>
      </c>
      <c r="U21" s="62">
        <v>7.7752519999999993E-5</v>
      </c>
      <c r="V21" s="62">
        <v>1.8971762E-2</v>
      </c>
      <c r="W21" s="62">
        <v>8.3049648E-3</v>
      </c>
      <c r="X21" s="62">
        <v>1.8155007999999999E-3</v>
      </c>
      <c r="Y21" s="62">
        <v>3.8495869999999998E-3</v>
      </c>
      <c r="Z21" s="62">
        <v>1.0235594E-3</v>
      </c>
      <c r="AA21" s="62">
        <v>8.20676E-4</v>
      </c>
      <c r="AB21" s="62">
        <v>7.5093232000000001E-3</v>
      </c>
      <c r="AC21" s="62">
        <v>1.1128599999999999E-4</v>
      </c>
      <c r="AD21" s="157">
        <v>5.2796044200000003E-3</v>
      </c>
      <c r="AE21" s="158"/>
      <c r="AF21" s="62" t="s">
        <v>443</v>
      </c>
      <c r="AG21" s="62" t="s">
        <v>443</v>
      </c>
      <c r="AH21" s="62" t="s">
        <v>443</v>
      </c>
      <c r="AI21" s="62">
        <v>18.407</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1.2484894653021976</v>
      </c>
      <c r="F23" s="62">
        <v>0.1786106068123591</v>
      </c>
      <c r="G23" s="62">
        <v>0.30615879442195232</v>
      </c>
      <c r="H23" s="62">
        <v>2.3347725111782727E-4</v>
      </c>
      <c r="I23" s="62">
        <v>0.11096678959432972</v>
      </c>
      <c r="J23" s="62">
        <v>0.11096678959432972</v>
      </c>
      <c r="K23" s="62">
        <v>0.11096678959432972</v>
      </c>
      <c r="L23" s="62">
        <v>6.1613160859989115E-2</v>
      </c>
      <c r="M23" s="62">
        <v>0.49674826140732137</v>
      </c>
      <c r="N23" s="62" t="s">
        <v>443</v>
      </c>
      <c r="O23" s="62">
        <v>3.0615879442195233E-4</v>
      </c>
      <c r="P23" s="62" t="s">
        <v>444</v>
      </c>
      <c r="Q23" s="62" t="s">
        <v>444</v>
      </c>
      <c r="R23" s="62">
        <v>1.5307939721097617E-3</v>
      </c>
      <c r="S23" s="62">
        <v>5.2046995051731895E-2</v>
      </c>
      <c r="T23" s="62">
        <v>2.1431115609536664E-3</v>
      </c>
      <c r="U23" s="62">
        <v>3.0615879442195233E-4</v>
      </c>
      <c r="V23" s="62">
        <v>3.0615879442195234E-2</v>
      </c>
      <c r="W23" s="62" t="s">
        <v>444</v>
      </c>
      <c r="X23" s="62">
        <v>9.1847638326585698E-4</v>
      </c>
      <c r="Y23" s="62">
        <v>1.5307939721097617E-3</v>
      </c>
      <c r="Z23" s="62" t="s">
        <v>444</v>
      </c>
      <c r="AA23" s="62" t="s">
        <v>444</v>
      </c>
      <c r="AB23" s="62">
        <v>2.4492703553756186E-3</v>
      </c>
      <c r="AC23" s="62" t="s">
        <v>444</v>
      </c>
      <c r="AD23" s="157" t="s">
        <v>444</v>
      </c>
      <c r="AE23" s="158"/>
      <c r="AF23" s="159">
        <v>1307.4621532955464</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1.1329377337769839</v>
      </c>
      <c r="F24" s="62">
        <v>0.1200444927600704</v>
      </c>
      <c r="G24" s="62">
        <v>0.56049546254719995</v>
      </c>
      <c r="H24" s="62">
        <v>8.2363199999999998E-5</v>
      </c>
      <c r="I24" s="62">
        <v>0.10560125053846399</v>
      </c>
      <c r="J24" s="62">
        <v>0.110463656453336</v>
      </c>
      <c r="K24" s="62">
        <v>0.11456582905379199</v>
      </c>
      <c r="L24" s="62">
        <v>2.8668692685021695E-2</v>
      </c>
      <c r="M24" s="62">
        <v>0.65722786842064806</v>
      </c>
      <c r="N24" s="62">
        <v>7.1344913560672005E-2</v>
      </c>
      <c r="O24" s="62">
        <v>1.8357036597344001E-3</v>
      </c>
      <c r="P24" s="62">
        <v>4.448322051143201E-3</v>
      </c>
      <c r="Q24" s="62">
        <v>2.157874173632E-3</v>
      </c>
      <c r="R24" s="62">
        <v>8.9653121103080002E-3</v>
      </c>
      <c r="S24" s="62">
        <v>9.9064599775399997E-3</v>
      </c>
      <c r="T24" s="62">
        <v>6.8813097509840011E-3</v>
      </c>
      <c r="U24" s="62">
        <v>1.1944560965743999E-3</v>
      </c>
      <c r="V24" s="62">
        <v>0.1967237073416</v>
      </c>
      <c r="W24" s="62">
        <v>0.114772635877224</v>
      </c>
      <c r="X24" s="62">
        <v>2.8027179267604004E-2</v>
      </c>
      <c r="Y24" s="62">
        <v>6.1569063609351202E-2</v>
      </c>
      <c r="Z24" s="62">
        <v>1.6005034596029599E-2</v>
      </c>
      <c r="AA24" s="62">
        <v>1.2846024489308E-2</v>
      </c>
      <c r="AB24" s="62">
        <v>0.11844730196229281</v>
      </c>
      <c r="AC24" s="62">
        <v>6.6396096746895988E-4</v>
      </c>
      <c r="AD24" s="157">
        <v>8.7960189885360002E-2</v>
      </c>
      <c r="AE24" s="158"/>
      <c r="AF24" s="159">
        <v>1999.7501600000001</v>
      </c>
      <c r="AG24" s="159">
        <v>517.38865720800004</v>
      </c>
      <c r="AH24" s="62">
        <v>152.86199999999999</v>
      </c>
      <c r="AI24" s="62">
        <v>68.635999999999996</v>
      </c>
      <c r="AJ24" s="62" t="s">
        <v>443</v>
      </c>
      <c r="AK24" s="62" t="s">
        <v>443</v>
      </c>
      <c r="AL24" s="40" t="s">
        <v>49</v>
      </c>
    </row>
    <row r="25" spans="1:38" ht="26.25" customHeight="1" thickBot="1" x14ac:dyDescent="0.25">
      <c r="A25" s="60" t="s">
        <v>73</v>
      </c>
      <c r="B25" s="64" t="s">
        <v>74</v>
      </c>
      <c r="C25" s="66" t="s">
        <v>75</v>
      </c>
      <c r="D25" s="62"/>
      <c r="E25" s="62">
        <v>0.62804353715944194</v>
      </c>
      <c r="F25" s="62">
        <v>4.8311041319957079E-3</v>
      </c>
      <c r="G25" s="62">
        <v>3.8648833055965663E-2</v>
      </c>
      <c r="H25" s="62" t="s">
        <v>443</v>
      </c>
      <c r="I25" s="62">
        <v>3.6233280989967807E-3</v>
      </c>
      <c r="J25" s="62">
        <v>3.6233280989967807E-3</v>
      </c>
      <c r="K25" s="62" t="s">
        <v>443</v>
      </c>
      <c r="L25" s="62">
        <v>1.7391974875184547E-3</v>
      </c>
      <c r="M25" s="62">
        <v>0.14734867602586907</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24155.520659978538</v>
      </c>
      <c r="AL25" s="40" t="s">
        <v>49</v>
      </c>
    </row>
    <row r="26" spans="1:38" ht="26.25" customHeight="1" thickBot="1" x14ac:dyDescent="0.25">
      <c r="A26" s="60" t="s">
        <v>73</v>
      </c>
      <c r="B26" s="60" t="s">
        <v>76</v>
      </c>
      <c r="C26" s="61" t="s">
        <v>77</v>
      </c>
      <c r="D26" s="62"/>
      <c r="E26" s="62">
        <v>9.068998638553951E-3</v>
      </c>
      <c r="F26" s="62">
        <v>3.5425775931851368E-4</v>
      </c>
      <c r="G26" s="62">
        <v>7.0851551863702737E-4</v>
      </c>
      <c r="H26" s="62" t="s">
        <v>443</v>
      </c>
      <c r="I26" s="62">
        <v>1.4170310372740548E-4</v>
      </c>
      <c r="J26" s="62">
        <v>1.4170310372740548E-4</v>
      </c>
      <c r="K26" s="62" t="s">
        <v>443</v>
      </c>
      <c r="L26" s="62">
        <v>6.8017489789154624E-5</v>
      </c>
      <c r="M26" s="62">
        <v>7.7936707050073014E-4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30.466167301392179</v>
      </c>
      <c r="AL26" s="40" t="s">
        <v>49</v>
      </c>
    </row>
    <row r="27" spans="1:38" ht="26.25" customHeight="1" thickBot="1" x14ac:dyDescent="0.25">
      <c r="A27" s="60" t="s">
        <v>78</v>
      </c>
      <c r="B27" s="60" t="s">
        <v>79</v>
      </c>
      <c r="C27" s="61" t="s">
        <v>80</v>
      </c>
      <c r="D27" s="62"/>
      <c r="E27" s="62">
        <v>5.0827089709224706</v>
      </c>
      <c r="F27" s="62">
        <v>5.5857471905033842</v>
      </c>
      <c r="G27" s="62">
        <v>0.60917357555215568</v>
      </c>
      <c r="H27" s="62">
        <v>0.13670289811014372</v>
      </c>
      <c r="I27" s="62">
        <v>0.21217076920206468</v>
      </c>
      <c r="J27" s="62">
        <v>0.21217076920206468</v>
      </c>
      <c r="K27" s="62">
        <v>0.21217076920206468</v>
      </c>
      <c r="L27" s="62">
        <v>0.10025057749484799</v>
      </c>
      <c r="M27" s="62">
        <v>49.709430512484147</v>
      </c>
      <c r="N27" s="62">
        <v>42.891965367124065</v>
      </c>
      <c r="O27" s="62">
        <v>4.2114021604264876E-5</v>
      </c>
      <c r="P27" s="62">
        <v>2.0300049093911325E-3</v>
      </c>
      <c r="Q27" s="62">
        <v>6.4755392163242173E-5</v>
      </c>
      <c r="R27" s="62">
        <v>1.7654593331803761E-3</v>
      </c>
      <c r="S27" s="62">
        <v>1.2375033215985735E-3</v>
      </c>
      <c r="T27" s="62">
        <v>4.6054585209637271E-4</v>
      </c>
      <c r="U27" s="62">
        <v>4.5282741117954655E-5</v>
      </c>
      <c r="V27" s="62">
        <v>7.5667138698732091E-3</v>
      </c>
      <c r="W27" s="62">
        <v>0.131244</v>
      </c>
      <c r="X27" s="62">
        <v>2.8888798707999998E-3</v>
      </c>
      <c r="Y27" s="62">
        <v>3.8627689189000003E-3</v>
      </c>
      <c r="Z27" s="62">
        <v>2.2950241939999998E-3</v>
      </c>
      <c r="AA27" s="62">
        <v>3.8549680991000002E-3</v>
      </c>
      <c r="AB27" s="62">
        <v>1.2901641082800001E-2</v>
      </c>
      <c r="AC27" s="62">
        <v>1.3124379999999999E-4</v>
      </c>
      <c r="AD27" s="157">
        <v>2.71795E-5</v>
      </c>
      <c r="AE27" s="158"/>
      <c r="AF27" s="22">
        <f>'[1]NFR-99'!AF27</f>
        <v>12851.2275016454</v>
      </c>
      <c r="AG27" s="22" t="str">
        <f>'[1]NFR-99'!AG27</f>
        <v>NA</v>
      </c>
      <c r="AH27" s="22" t="str">
        <f>'[1]NFR-99'!AH27</f>
        <v>NA</v>
      </c>
      <c r="AI27" s="22" t="str">
        <f>'[1]NFR-99'!AI27</f>
        <v>NA</v>
      </c>
      <c r="AJ27" s="22" t="str">
        <f>'[1]NFR-99'!AJ27</f>
        <v>NA</v>
      </c>
      <c r="AK27" s="22" t="str">
        <f>'[1]NFR-99'!AK27</f>
        <v>NA</v>
      </c>
      <c r="AL27" s="40" t="s">
        <v>49</v>
      </c>
    </row>
    <row r="28" spans="1:38" ht="26.25" customHeight="1" thickBot="1" x14ac:dyDescent="0.25">
      <c r="A28" s="60" t="s">
        <v>78</v>
      </c>
      <c r="B28" s="60" t="s">
        <v>81</v>
      </c>
      <c r="C28" s="61" t="s">
        <v>82</v>
      </c>
      <c r="D28" s="62"/>
      <c r="E28" s="62">
        <v>0.687963638986548</v>
      </c>
      <c r="F28" s="62">
        <v>0.19948967369694315</v>
      </c>
      <c r="G28" s="62">
        <v>0.26655744912261797</v>
      </c>
      <c r="H28" s="62">
        <v>4.6880409253230041E-3</v>
      </c>
      <c r="I28" s="62">
        <v>7.0752918554827279E-2</v>
      </c>
      <c r="J28" s="62">
        <v>7.0752918554827279E-2</v>
      </c>
      <c r="K28" s="62">
        <v>7.0752918554827279E-2</v>
      </c>
      <c r="L28" s="62">
        <v>4.0278736155564931E-2</v>
      </c>
      <c r="M28" s="62">
        <v>2.1314219957153564</v>
      </c>
      <c r="N28" s="62">
        <v>2.3164686842958884</v>
      </c>
      <c r="O28" s="62">
        <v>3.8392232665344184E-6</v>
      </c>
      <c r="P28" s="62">
        <v>2.7639690001109884E-4</v>
      </c>
      <c r="Q28" s="62">
        <v>6.6339604031364409E-6</v>
      </c>
      <c r="R28" s="62">
        <v>3.6334529731957743E-4</v>
      </c>
      <c r="S28" s="62">
        <v>2.465304906072952E-4</v>
      </c>
      <c r="T28" s="62">
        <v>3.102418501512361E-5</v>
      </c>
      <c r="U28" s="62">
        <v>5.5894742732040449E-6</v>
      </c>
      <c r="V28" s="62">
        <v>9.7477078527875621E-4</v>
      </c>
      <c r="W28" s="62">
        <v>2.2384899999999999E-2</v>
      </c>
      <c r="X28" s="62">
        <v>7.5876493510000002E-4</v>
      </c>
      <c r="Y28" s="62">
        <v>8.6574635000000004E-4</v>
      </c>
      <c r="Z28" s="62">
        <v>6.6049385899999999E-4</v>
      </c>
      <c r="AA28" s="62">
        <v>7.3784511909999993E-4</v>
      </c>
      <c r="AB28" s="62">
        <v>3.0228502631999997E-3</v>
      </c>
      <c r="AC28" s="62">
        <v>2.2384699999999999E-5</v>
      </c>
      <c r="AD28" s="157">
        <v>5.6037000000000002E-6</v>
      </c>
      <c r="AE28" s="158"/>
      <c r="AF28" s="22">
        <f>'[1]NFR-99'!AF28</f>
        <v>1951.7526931120999</v>
      </c>
      <c r="AG28" s="22" t="str">
        <f>'[1]NFR-99'!AG28</f>
        <v>NA</v>
      </c>
      <c r="AH28" s="22" t="str">
        <f>'[1]NFR-99'!AH28</f>
        <v>NE</v>
      </c>
      <c r="AI28" s="22" t="str">
        <f>'[1]NFR-99'!AI28</f>
        <v>NA</v>
      </c>
      <c r="AJ28" s="22" t="str">
        <f>'[1]NFR-99'!AJ28</f>
        <v>NA</v>
      </c>
      <c r="AK28" s="22" t="str">
        <f>'[1]NFR-99'!AK28</f>
        <v>NA</v>
      </c>
      <c r="AL28" s="40" t="s">
        <v>49</v>
      </c>
    </row>
    <row r="29" spans="1:38" ht="26.25" customHeight="1" thickBot="1" x14ac:dyDescent="0.25">
      <c r="A29" s="60" t="s">
        <v>78</v>
      </c>
      <c r="B29" s="60" t="s">
        <v>83</v>
      </c>
      <c r="C29" s="61" t="s">
        <v>84</v>
      </c>
      <c r="D29" s="62"/>
      <c r="E29" s="62">
        <v>1.9663498795304353</v>
      </c>
      <c r="F29" s="62">
        <v>0.30305128315809865</v>
      </c>
      <c r="G29" s="62">
        <v>0.37738851789412986</v>
      </c>
      <c r="H29" s="62">
        <v>9.3634070039530666E-4</v>
      </c>
      <c r="I29" s="62">
        <v>9.0841238683119746E-2</v>
      </c>
      <c r="J29" s="62">
        <v>9.0841238683119746E-2</v>
      </c>
      <c r="K29" s="62">
        <v>9.0841238683119746E-2</v>
      </c>
      <c r="L29" s="62">
        <v>4.6886632263213844E-2</v>
      </c>
      <c r="M29" s="62">
        <v>0.64595336822414717</v>
      </c>
      <c r="N29" s="62">
        <v>0.49606119499564316</v>
      </c>
      <c r="O29" s="62">
        <v>2.9671936038863589E-6</v>
      </c>
      <c r="P29" s="62">
        <v>2.8779289273518313E-4</v>
      </c>
      <c r="Q29" s="62">
        <v>5.7205501735585516E-6</v>
      </c>
      <c r="R29" s="62">
        <v>4.4519005418335684E-4</v>
      </c>
      <c r="S29" s="62">
        <v>2.991278935818525E-4</v>
      </c>
      <c r="T29" s="62">
        <v>1.5076329928757909E-5</v>
      </c>
      <c r="U29" s="62">
        <v>5.506713139344388E-6</v>
      </c>
      <c r="V29" s="62">
        <v>9.8479325405556443E-4</v>
      </c>
      <c r="W29" s="62">
        <v>2.0586199999999999E-2</v>
      </c>
      <c r="X29" s="62">
        <v>2.9408189880000005E-4</v>
      </c>
      <c r="Y29" s="62">
        <v>1.7808292792E-3</v>
      </c>
      <c r="Z29" s="62">
        <v>1.9899541857E-3</v>
      </c>
      <c r="AA29" s="62">
        <v>4.5746073210000001E-4</v>
      </c>
      <c r="AB29" s="62">
        <v>4.5223260958E-3</v>
      </c>
      <c r="AC29" s="62">
        <v>7.8462999999999997E-6</v>
      </c>
      <c r="AD29" s="157">
        <v>3.7013E-6</v>
      </c>
      <c r="AE29" s="158"/>
      <c r="AF29" s="22">
        <f>'[1]NFR-99'!AF29</f>
        <v>2262.1007546841001</v>
      </c>
      <c r="AG29" s="22" t="str">
        <f>'[1]NFR-99'!AG29</f>
        <v>NA</v>
      </c>
      <c r="AH29" s="22" t="str">
        <f>'[1]NFR-99'!AH29</f>
        <v>NA</v>
      </c>
      <c r="AI29" s="22" t="str">
        <f>'[1]NFR-99'!AI29</f>
        <v>NA</v>
      </c>
      <c r="AJ29" s="22" t="str">
        <f>'[1]NFR-99'!AJ29</f>
        <v>NA</v>
      </c>
      <c r="AK29" s="22" t="str">
        <f>'[1]NFR-99'!AK29</f>
        <v>NA</v>
      </c>
      <c r="AL29" s="40" t="s">
        <v>49</v>
      </c>
    </row>
    <row r="30" spans="1:38" ht="26.25" customHeight="1" thickBot="1" x14ac:dyDescent="0.25">
      <c r="A30" s="60" t="s">
        <v>78</v>
      </c>
      <c r="B30" s="60" t="s">
        <v>85</v>
      </c>
      <c r="C30" s="61" t="s">
        <v>86</v>
      </c>
      <c r="D30" s="62"/>
      <c r="E30" s="62">
        <v>1.7541253238605881E-3</v>
      </c>
      <c r="F30" s="62">
        <v>0.13771523171207661</v>
      </c>
      <c r="G30" s="62">
        <v>3.843573558646124E-4</v>
      </c>
      <c r="H30" s="62">
        <v>2.6047299764433175E-5</v>
      </c>
      <c r="I30" s="62">
        <v>2.8756263795216164E-3</v>
      </c>
      <c r="J30" s="62">
        <v>2.8756263795216164E-3</v>
      </c>
      <c r="K30" s="62">
        <v>2.8756263795216164E-3</v>
      </c>
      <c r="L30" s="62">
        <v>4.8123904956715659E-4</v>
      </c>
      <c r="M30" s="62">
        <v>0.29939581344766886</v>
      </c>
      <c r="N30" s="62">
        <v>0.11749857639007789</v>
      </c>
      <c r="O30" s="62">
        <v>1.0676593218461461E-7</v>
      </c>
      <c r="P30" s="62">
        <v>4.6443180500307344E-6</v>
      </c>
      <c r="Q30" s="62">
        <v>1.6014889827692182E-7</v>
      </c>
      <c r="R30" s="62">
        <v>3.3631268638153583E-6</v>
      </c>
      <c r="S30" s="62">
        <v>2.4022334741538281E-6</v>
      </c>
      <c r="T30" s="62">
        <v>1.2278082201230676E-6</v>
      </c>
      <c r="U30" s="62">
        <v>1.0676593218461461E-7</v>
      </c>
      <c r="V30" s="62">
        <v>1.7616378810461401E-5</v>
      </c>
      <c r="W30" s="62">
        <v>2.3119999999999998E-4</v>
      </c>
      <c r="X30" s="62">
        <v>3.4507559000000002E-6</v>
      </c>
      <c r="Y30" s="62">
        <v>6.2265723000000006E-6</v>
      </c>
      <c r="Z30" s="62">
        <v>2.1831438E-6</v>
      </c>
      <c r="AA30" s="62">
        <v>7.274109E-6</v>
      </c>
      <c r="AB30" s="62">
        <v>1.9134580999999999E-5</v>
      </c>
      <c r="AC30" s="62">
        <v>2.3130000000000001E-7</v>
      </c>
      <c r="AD30" s="157">
        <v>2.2009999999999999E-7</v>
      </c>
      <c r="AE30" s="158"/>
      <c r="AF30" s="178">
        <f>'[1]NFR-99'!AF30</f>
        <v>23.367859577200001</v>
      </c>
      <c r="AG30" s="178" t="str">
        <f>'[1]NFR-99'!AG30</f>
        <v>NA</v>
      </c>
      <c r="AH30" s="178" t="str">
        <f>'[1]NFR-99'!AH30</f>
        <v>NE</v>
      </c>
      <c r="AI30" s="178" t="str">
        <f>'[1]NFR-99'!AI30</f>
        <v>NA</v>
      </c>
      <c r="AJ30" s="178" t="str">
        <f>'[1]NFR-99'!AJ30</f>
        <v>NA</v>
      </c>
      <c r="AK30" s="178" t="str">
        <f>'[1]NFR-99'!AK30</f>
        <v>NA</v>
      </c>
      <c r="AL30" s="40" t="s">
        <v>49</v>
      </c>
    </row>
    <row r="31" spans="1:38" ht="26.25" customHeight="1" thickBot="1" x14ac:dyDescent="0.25">
      <c r="A31" s="60" t="s">
        <v>78</v>
      </c>
      <c r="B31" s="60" t="s">
        <v>87</v>
      </c>
      <c r="C31" s="61" t="s">
        <v>88</v>
      </c>
      <c r="D31" s="62"/>
      <c r="E31" s="62" t="s">
        <v>443</v>
      </c>
      <c r="F31" s="62">
        <v>0.71004683299372817</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72">
        <f>'[1]NFR-99'!AF31</f>
        <v>32.946485471800003</v>
      </c>
      <c r="AG31" s="22" t="str">
        <f>'[1]NFR-99'!AG31</f>
        <v>NA</v>
      </c>
      <c r="AH31" s="22" t="str">
        <f>'[1]NFR-99'!AH31</f>
        <v>NA</v>
      </c>
      <c r="AI31" s="22" t="str">
        <f>'[1]NFR-99'!AI31</f>
        <v>NA</v>
      </c>
      <c r="AJ31" s="22" t="str">
        <f>'[1]NFR-99'!AJ31</f>
        <v>NA</v>
      </c>
      <c r="AK31" s="22" t="str">
        <f>'[1]NFR-99'!AK31</f>
        <v>NA</v>
      </c>
      <c r="AL31" s="40" t="s">
        <v>49</v>
      </c>
    </row>
    <row r="32" spans="1:38" ht="26.25" customHeight="1" thickBot="1" x14ac:dyDescent="0.25">
      <c r="A32" s="60" t="s">
        <v>78</v>
      </c>
      <c r="B32" s="60" t="s">
        <v>89</v>
      </c>
      <c r="C32" s="61" t="s">
        <v>90</v>
      </c>
      <c r="D32" s="62"/>
      <c r="E32" s="62" t="s">
        <v>443</v>
      </c>
      <c r="F32" s="62" t="s">
        <v>443</v>
      </c>
      <c r="G32" s="62" t="s">
        <v>443</v>
      </c>
      <c r="H32" s="62" t="s">
        <v>443</v>
      </c>
      <c r="I32" s="62">
        <v>6.4443383754633293E-2</v>
      </c>
      <c r="J32" s="62">
        <v>0.12768535582750254</v>
      </c>
      <c r="K32" s="62">
        <v>0.15945409066208172</v>
      </c>
      <c r="L32" s="62">
        <v>1.3705851683142778E-2</v>
      </c>
      <c r="M32" s="62" t="s">
        <v>443</v>
      </c>
      <c r="N32" s="62">
        <v>0.52476935899014476</v>
      </c>
      <c r="O32" s="62">
        <v>2.2405614769420179E-3</v>
      </c>
      <c r="P32" s="62">
        <v>0</v>
      </c>
      <c r="Q32" s="62">
        <v>5.9722987579557928E-3</v>
      </c>
      <c r="R32" s="62">
        <v>0.1964789761769048</v>
      </c>
      <c r="S32" s="62">
        <v>4.3189902040232493</v>
      </c>
      <c r="T32" s="62">
        <v>2.979671156060764E-2</v>
      </c>
      <c r="U32" s="62">
        <v>3.1890818132416384E-3</v>
      </c>
      <c r="V32" s="62">
        <v>1.2900133509723768</v>
      </c>
      <c r="W32" s="62" t="s">
        <v>444</v>
      </c>
      <c r="X32" s="62" t="s">
        <v>444</v>
      </c>
      <c r="Y32" s="62" t="s">
        <v>444</v>
      </c>
      <c r="Z32" s="62" t="s">
        <v>444</v>
      </c>
      <c r="AA32" s="62" t="s">
        <v>444</v>
      </c>
      <c r="AB32" s="62" t="s">
        <v>444</v>
      </c>
      <c r="AC32" s="62" t="s">
        <v>444</v>
      </c>
      <c r="AD32" s="157" t="s">
        <v>444</v>
      </c>
      <c r="AE32" s="158"/>
      <c r="AF32" s="172" t="str">
        <f>'[1]NFR-99'!AF32</f>
        <v>NA</v>
      </c>
      <c r="AG32" s="22" t="str">
        <f>'[1]NFR-99'!AG32</f>
        <v>NA</v>
      </c>
      <c r="AH32" s="22" t="str">
        <f>'[1]NFR-99'!AH32</f>
        <v>NA</v>
      </c>
      <c r="AI32" s="22" t="str">
        <f>'[1]NFR-99'!AI32</f>
        <v>NA</v>
      </c>
      <c r="AJ32" s="22" t="str">
        <f>'[1]NFR-99'!AJ32</f>
        <v>NA</v>
      </c>
      <c r="AK32" s="22">
        <f>'[1]NFR-99'!AK32</f>
        <v>5261.6225476842965</v>
      </c>
      <c r="AL32" s="40" t="s">
        <v>413</v>
      </c>
    </row>
    <row r="33" spans="1:38" ht="26.25" customHeight="1" thickBot="1" x14ac:dyDescent="0.25">
      <c r="A33" s="60" t="s">
        <v>78</v>
      </c>
      <c r="B33" s="60" t="s">
        <v>91</v>
      </c>
      <c r="C33" s="61" t="s">
        <v>92</v>
      </c>
      <c r="D33" s="62"/>
      <c r="E33" s="62" t="s">
        <v>443</v>
      </c>
      <c r="F33" s="62" t="s">
        <v>443</v>
      </c>
      <c r="G33" s="62" t="s">
        <v>443</v>
      </c>
      <c r="H33" s="62" t="s">
        <v>443</v>
      </c>
      <c r="I33" s="62">
        <v>2.6351016375101177E-2</v>
      </c>
      <c r="J33" s="62">
        <v>4.8798178472409609E-2</v>
      </c>
      <c r="K33" s="62">
        <v>9.7596356944819218E-2</v>
      </c>
      <c r="L33" s="62">
        <v>1.0345213836150842E-3</v>
      </c>
      <c r="M33" s="62" t="s">
        <v>443</v>
      </c>
      <c r="N33" s="62" t="s">
        <v>443</v>
      </c>
      <c r="O33" s="62" t="s">
        <v>443</v>
      </c>
      <c r="P33" s="62" t="s">
        <v>443</v>
      </c>
      <c r="Q33" s="62" t="s">
        <v>443</v>
      </c>
      <c r="R33" s="62" t="s">
        <v>443</v>
      </c>
      <c r="S33" s="62" t="s">
        <v>443</v>
      </c>
      <c r="T33" s="62" t="s">
        <v>443</v>
      </c>
      <c r="U33" s="62" t="s">
        <v>443</v>
      </c>
      <c r="V33" s="62" t="s">
        <v>443</v>
      </c>
      <c r="W33" s="62" t="s">
        <v>444</v>
      </c>
      <c r="X33" s="62" t="s">
        <v>444</v>
      </c>
      <c r="Y33" s="62" t="s">
        <v>444</v>
      </c>
      <c r="Z33" s="62" t="s">
        <v>444</v>
      </c>
      <c r="AA33" s="62" t="s">
        <v>444</v>
      </c>
      <c r="AB33" s="62" t="s">
        <v>444</v>
      </c>
      <c r="AC33" s="62" t="s">
        <v>444</v>
      </c>
      <c r="AD33" s="157" t="s">
        <v>444</v>
      </c>
      <c r="AE33" s="158"/>
      <c r="AF33" s="172" t="str">
        <f>'[1]NFR-99'!AF33</f>
        <v>NA</v>
      </c>
      <c r="AG33" s="22" t="str">
        <f>'[1]NFR-99'!AG33</f>
        <v>NA</v>
      </c>
      <c r="AH33" s="22" t="str">
        <f>'[1]NFR-99'!AH33</f>
        <v>NA</v>
      </c>
      <c r="AI33" s="22" t="str">
        <f>'[1]NFR-99'!AI33</f>
        <v>NA</v>
      </c>
      <c r="AJ33" s="22" t="str">
        <f>'[1]NFR-99'!AJ33</f>
        <v>NA</v>
      </c>
      <c r="AK33" s="22">
        <f>'[1]NFR-99'!AK33</f>
        <v>5261.6225476842965</v>
      </c>
      <c r="AL33" s="40" t="s">
        <v>413</v>
      </c>
    </row>
    <row r="34" spans="1:38" ht="26.25" customHeight="1" thickBot="1" x14ac:dyDescent="0.25">
      <c r="A34" s="60" t="s">
        <v>70</v>
      </c>
      <c r="B34" s="60" t="s">
        <v>93</v>
      </c>
      <c r="C34" s="61" t="s">
        <v>94</v>
      </c>
      <c r="D34" s="62"/>
      <c r="E34" s="62">
        <v>0.20733461395348834</v>
      </c>
      <c r="F34" s="62">
        <v>1.8398968604651164E-2</v>
      </c>
      <c r="G34" s="62">
        <v>3.1654139534883718E-2</v>
      </c>
      <c r="H34" s="62">
        <v>2.7697372093023259E-5</v>
      </c>
      <c r="I34" s="62">
        <v>5.4207713953488374E-3</v>
      </c>
      <c r="J34" s="62">
        <v>5.6977451162790694E-3</v>
      </c>
      <c r="K34" s="62">
        <v>6.0142865116279073E-3</v>
      </c>
      <c r="L34" s="62">
        <v>3.5235014069767443E-5</v>
      </c>
      <c r="M34" s="62">
        <v>4.2337411627906968E-2</v>
      </c>
      <c r="N34" s="62" t="s">
        <v>443</v>
      </c>
      <c r="O34" s="62">
        <v>3.9567674418604651E-5</v>
      </c>
      <c r="P34" s="62" t="s">
        <v>443</v>
      </c>
      <c r="Q34" s="62" t="s">
        <v>443</v>
      </c>
      <c r="R34" s="62">
        <v>1.9783837209302329E-4</v>
      </c>
      <c r="S34" s="62">
        <v>6.7265046511627907E-3</v>
      </c>
      <c r="T34" s="62">
        <v>2.7697372093023263E-4</v>
      </c>
      <c r="U34" s="62">
        <v>3.9567674418604651E-5</v>
      </c>
      <c r="V34" s="62">
        <v>3.9567674418604648E-3</v>
      </c>
      <c r="W34" s="62" t="s">
        <v>443</v>
      </c>
      <c r="X34" s="62">
        <v>1.1870302325581395E-4</v>
      </c>
      <c r="Y34" s="62">
        <v>1.9783837209302329E-4</v>
      </c>
      <c r="Z34" s="62" t="s">
        <v>443</v>
      </c>
      <c r="AA34" s="62" t="s">
        <v>443</v>
      </c>
      <c r="AB34" s="62">
        <v>3.1654139534883726E-4</v>
      </c>
      <c r="AC34" s="62" t="s">
        <v>443</v>
      </c>
      <c r="AD34" s="157" t="s">
        <v>443</v>
      </c>
      <c r="AE34" s="158"/>
      <c r="AF34" s="159">
        <v>170.14099999999999</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1.4156885428073917E-3</v>
      </c>
      <c r="F36" s="62">
        <v>5.0495897068289122E-5</v>
      </c>
      <c r="G36" s="62">
        <v>1.4427399162368322E-4</v>
      </c>
      <c r="H36" s="62" t="s">
        <v>443</v>
      </c>
      <c r="I36" s="62">
        <v>2.5247948534144561E-5</v>
      </c>
      <c r="J36" s="62">
        <v>2.5247948534144561E-5</v>
      </c>
      <c r="K36" s="62">
        <v>2.7051373429440604E-5</v>
      </c>
      <c r="L36" s="62" t="s">
        <v>443</v>
      </c>
      <c r="M36" s="62">
        <v>1.3345344225190701E-4</v>
      </c>
      <c r="N36" s="62">
        <v>2.3444523638848524E-6</v>
      </c>
      <c r="O36" s="62">
        <v>1.8034248952960406E-7</v>
      </c>
      <c r="P36" s="62">
        <v>5.4102746858881209E-7</v>
      </c>
      <c r="Q36" s="62">
        <v>7.2136995811841623E-7</v>
      </c>
      <c r="R36" s="62">
        <v>9.0171244764802025E-7</v>
      </c>
      <c r="S36" s="62">
        <v>1.5870139078605155E-5</v>
      </c>
      <c r="T36" s="62">
        <v>1.8034248952960403E-5</v>
      </c>
      <c r="U36" s="62">
        <v>1.8034248952960405E-6</v>
      </c>
      <c r="V36" s="62">
        <v>9.0171244764802015E-6</v>
      </c>
      <c r="W36" s="62">
        <v>2.3444523638848524E-6</v>
      </c>
      <c r="X36" s="62" t="s">
        <v>443</v>
      </c>
      <c r="Y36" s="62" t="s">
        <v>443</v>
      </c>
      <c r="Z36" s="62" t="s">
        <v>443</v>
      </c>
      <c r="AA36" s="62" t="s">
        <v>443</v>
      </c>
      <c r="AB36" s="62" t="s">
        <v>443</v>
      </c>
      <c r="AC36" s="62">
        <v>1.4427399162368325E-6</v>
      </c>
      <c r="AD36" s="62">
        <v>6.8530146021249529E-7</v>
      </c>
      <c r="AE36" s="158"/>
      <c r="AF36" s="161">
        <v>0.77547270497729737</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1.1831064447309532</v>
      </c>
      <c r="F39" s="62">
        <v>0.33380063084777467</v>
      </c>
      <c r="G39" s="62">
        <v>0.8286605312245412</v>
      </c>
      <c r="H39" s="62" t="s">
        <v>443</v>
      </c>
      <c r="I39" s="62">
        <v>0.23909558304299727</v>
      </c>
      <c r="J39" s="62">
        <v>0.25662667255016347</v>
      </c>
      <c r="K39" s="62">
        <v>0.26585923155016344</v>
      </c>
      <c r="L39" s="62">
        <v>6.9486559016078475E-2</v>
      </c>
      <c r="M39" s="62">
        <v>1.2787501487221524</v>
      </c>
      <c r="N39" s="62">
        <v>0.12700915601910989</v>
      </c>
      <c r="O39" s="62">
        <v>1.0849098425358309E-2</v>
      </c>
      <c r="P39" s="62">
        <v>5.5221404102388742E-3</v>
      </c>
      <c r="Q39" s="62">
        <v>4.2174984911943674E-3</v>
      </c>
      <c r="R39" s="62">
        <v>5.7688711523887361E-2</v>
      </c>
      <c r="S39" s="62">
        <v>2.4824151007166208E-2</v>
      </c>
      <c r="T39" s="62">
        <v>0.42325756279859195</v>
      </c>
      <c r="U39" s="62">
        <v>1.7791945502388736E-3</v>
      </c>
      <c r="V39" s="62">
        <v>0.54564774704299723</v>
      </c>
      <c r="W39" s="62">
        <v>0.21424203801433239</v>
      </c>
      <c r="X39" s="62">
        <v>3.4729642497254541E-2</v>
      </c>
      <c r="Y39" s="62">
        <v>4.7175419562535834E-2</v>
      </c>
      <c r="Z39" s="62">
        <v>1.794356638175406E-2</v>
      </c>
      <c r="AA39" s="62">
        <v>1.4076284866253584E-2</v>
      </c>
      <c r="AB39" s="62">
        <v>0.11392491330779803</v>
      </c>
      <c r="AC39" s="62">
        <v>4.666363470525522E-3</v>
      </c>
      <c r="AD39" s="157">
        <v>0.10316364126507532</v>
      </c>
      <c r="AE39" s="158"/>
      <c r="AF39" s="163">
        <v>3311.5775023887359</v>
      </c>
      <c r="AG39" s="164">
        <v>606.59100000000001</v>
      </c>
      <c r="AH39" s="164" t="s">
        <v>443</v>
      </c>
      <c r="AI39" s="164">
        <v>712.346</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0.58265655000000005</v>
      </c>
      <c r="F41" s="62">
        <v>5.7401934322199999</v>
      </c>
      <c r="G41" s="62">
        <v>0.44434686000000001</v>
      </c>
      <c r="H41" s="62">
        <v>7.5796799999999998E-2</v>
      </c>
      <c r="I41" s="62">
        <v>7.0698543402</v>
      </c>
      <c r="J41" s="62">
        <v>7.2605684561999997</v>
      </c>
      <c r="K41" s="62">
        <v>7.6472320241999991</v>
      </c>
      <c r="L41" s="62">
        <v>0.70260488368500007</v>
      </c>
      <c r="M41" s="62">
        <v>39.32180013</v>
      </c>
      <c r="N41" s="62">
        <v>0.29716159485600002</v>
      </c>
      <c r="O41" s="62">
        <v>0.12372220423799998</v>
      </c>
      <c r="P41" s="62">
        <v>6.9792165600000003E-3</v>
      </c>
      <c r="Q41" s="62">
        <v>2.6983244759999996E-3</v>
      </c>
      <c r="R41" s="62">
        <v>0.22162334760000002</v>
      </c>
      <c r="S41" s="62">
        <v>6.3907310939999989E-2</v>
      </c>
      <c r="T41" s="62">
        <v>2.308894119E-2</v>
      </c>
      <c r="U41" s="62">
        <v>5.2883879999999998E-3</v>
      </c>
      <c r="V41" s="62">
        <v>4.9204340199600001</v>
      </c>
      <c r="W41" s="62">
        <v>7.7419935041999999</v>
      </c>
      <c r="X41" s="62">
        <v>1.2181733390399998</v>
      </c>
      <c r="Y41" s="62">
        <v>1.14128504952</v>
      </c>
      <c r="Z41" s="62">
        <v>0.43246833666000001</v>
      </c>
      <c r="AA41" s="62">
        <v>0.70183931808</v>
      </c>
      <c r="AB41" s="62">
        <v>3.4937660433</v>
      </c>
      <c r="AC41" s="62">
        <v>4.7543837280000001E-2</v>
      </c>
      <c r="AD41" s="157">
        <v>4.7410955999999997E-2</v>
      </c>
      <c r="AE41" s="158"/>
      <c r="AF41" s="159">
        <v>1316.2380000000001</v>
      </c>
      <c r="AG41" s="62">
        <v>275.54399999999998</v>
      </c>
      <c r="AH41" s="62" t="s">
        <v>443</v>
      </c>
      <c r="AI41" s="62">
        <v>9474.6</v>
      </c>
      <c r="AJ41" s="62" t="s">
        <v>443</v>
      </c>
      <c r="AK41" s="62" t="s">
        <v>443</v>
      </c>
      <c r="AL41" s="40" t="s">
        <v>49</v>
      </c>
    </row>
    <row r="42" spans="1:38" ht="26.25" customHeight="1" thickBot="1" x14ac:dyDescent="0.25">
      <c r="A42" s="60" t="s">
        <v>70</v>
      </c>
      <c r="B42" s="60" t="s">
        <v>107</v>
      </c>
      <c r="C42" s="61" t="s">
        <v>108</v>
      </c>
      <c r="D42" s="62"/>
      <c r="E42" s="62">
        <v>3.9920510079112098E-3</v>
      </c>
      <c r="F42" s="62">
        <v>4.9826855046899064E-2</v>
      </c>
      <c r="G42" s="62">
        <v>6.9200000000000002E-4</v>
      </c>
      <c r="H42" s="62">
        <v>2.5976789598235474E-6</v>
      </c>
      <c r="I42" s="62">
        <v>7.5250289181804471E-4</v>
      </c>
      <c r="J42" s="62">
        <v>7.5250289181804471E-4</v>
      </c>
      <c r="K42" s="62">
        <v>7.5250289181804471E-4</v>
      </c>
      <c r="L42" s="62">
        <v>3.7616254999999984E-5</v>
      </c>
      <c r="M42" s="62">
        <v>0.50781979040193603</v>
      </c>
      <c r="N42" s="62">
        <v>0.11179746562500002</v>
      </c>
      <c r="O42" s="62">
        <v>6.9199999999999998E-6</v>
      </c>
      <c r="P42" s="62" t="s">
        <v>443</v>
      </c>
      <c r="Q42" s="62" t="s">
        <v>443</v>
      </c>
      <c r="R42" s="62">
        <v>3.4600000000000001E-5</v>
      </c>
      <c r="S42" s="62">
        <v>1.1764E-3</v>
      </c>
      <c r="T42" s="62">
        <v>4.8439999999999997E-5</v>
      </c>
      <c r="U42" s="62">
        <v>6.9199999999999998E-6</v>
      </c>
      <c r="V42" s="62">
        <v>6.9200000000000002E-4</v>
      </c>
      <c r="W42" s="62" t="s">
        <v>443</v>
      </c>
      <c r="X42" s="62">
        <v>2.7679999999999999E-5</v>
      </c>
      <c r="Y42" s="62">
        <v>2.7679999999999999E-5</v>
      </c>
      <c r="Z42" s="62" t="s">
        <v>443</v>
      </c>
      <c r="AA42" s="62" t="s">
        <v>443</v>
      </c>
      <c r="AB42" s="62">
        <v>5.5359999999999999E-5</v>
      </c>
      <c r="AC42" s="62" t="s">
        <v>443</v>
      </c>
      <c r="AD42" s="157" t="s">
        <v>443</v>
      </c>
      <c r="AE42" s="158"/>
      <c r="AF42" s="159">
        <v>30.421288799999992</v>
      </c>
      <c r="AG42" s="62" t="s">
        <v>443</v>
      </c>
      <c r="AH42" s="62" t="s">
        <v>443</v>
      </c>
      <c r="AI42" s="62" t="s">
        <v>443</v>
      </c>
      <c r="AJ42" s="62" t="s">
        <v>443</v>
      </c>
      <c r="AK42" s="62" t="s">
        <v>443</v>
      </c>
      <c r="AL42" s="40" t="s">
        <v>49</v>
      </c>
    </row>
    <row r="43" spans="1:38" ht="26.25" customHeight="1" thickBot="1" x14ac:dyDescent="0.25">
      <c r="A43" s="60" t="s">
        <v>103</v>
      </c>
      <c r="B43" s="60" t="s">
        <v>109</v>
      </c>
      <c r="C43" s="61" t="s">
        <v>110</v>
      </c>
      <c r="D43" s="62"/>
      <c r="E43" s="62">
        <v>0.29350366005880663</v>
      </c>
      <c r="F43" s="62">
        <v>1.9188168532757555E-2</v>
      </c>
      <c r="G43" s="62">
        <v>9.0215052099544515E-2</v>
      </c>
      <c r="H43" s="62" t="s">
        <v>443</v>
      </c>
      <c r="I43" s="62">
        <v>1.7271135478329799E-2</v>
      </c>
      <c r="J43" s="62">
        <v>2.0149086327651434E-2</v>
      </c>
      <c r="K43" s="62">
        <v>2.0149531006851434E-2</v>
      </c>
      <c r="L43" s="62">
        <v>9.6684329285238891E-3</v>
      </c>
      <c r="M43" s="62">
        <v>8.9257895020170633E-2</v>
      </c>
      <c r="N43" s="62">
        <v>7.6815234141910218E-3</v>
      </c>
      <c r="O43" s="62">
        <v>1.4398330202608167E-4</v>
      </c>
      <c r="P43" s="62">
        <v>9.6414489537387788E-5</v>
      </c>
      <c r="Q43" s="62">
        <v>4.7981728888693884E-4</v>
      </c>
      <c r="R43" s="62">
        <v>9.5921213253387771E-3</v>
      </c>
      <c r="S43" s="62">
        <v>2.8784908169216337E-3</v>
      </c>
      <c r="T43" s="62">
        <v>0.11989162245453473</v>
      </c>
      <c r="U43" s="62">
        <v>9.6026983377387799E-5</v>
      </c>
      <c r="V43" s="62">
        <v>1.7276979833529802E-2</v>
      </c>
      <c r="W43" s="62">
        <v>5.7676539346432675E-3</v>
      </c>
      <c r="X43" s="62">
        <v>4.7127549086503683E-6</v>
      </c>
      <c r="Y43" s="62">
        <v>1.8128553434608166E-5</v>
      </c>
      <c r="Z43" s="62">
        <v>3.1360715540555919E-6</v>
      </c>
      <c r="AA43" s="62">
        <v>2.6139131594608169E-6</v>
      </c>
      <c r="AB43" s="62">
        <v>2.8591293056774941E-5</v>
      </c>
      <c r="AC43" s="62">
        <v>2.1104718792625313E-4</v>
      </c>
      <c r="AD43" s="157">
        <v>1.0924038428486605E-5</v>
      </c>
      <c r="AE43" s="158"/>
      <c r="AF43" s="159">
        <v>959.12637297387778</v>
      </c>
      <c r="AG43" s="62">
        <v>6.3525600000000002E-2</v>
      </c>
      <c r="AH43" s="62" t="s">
        <v>443</v>
      </c>
      <c r="AI43" s="62" t="s">
        <v>443</v>
      </c>
      <c r="AJ43" s="62" t="s">
        <v>444</v>
      </c>
      <c r="AK43" s="62" t="s">
        <v>443</v>
      </c>
      <c r="AL43" s="40" t="s">
        <v>49</v>
      </c>
    </row>
    <row r="44" spans="1:38" ht="26.25" customHeight="1" thickBot="1" x14ac:dyDescent="0.25">
      <c r="A44" s="60" t="s">
        <v>70</v>
      </c>
      <c r="B44" s="60" t="s">
        <v>111</v>
      </c>
      <c r="C44" s="61" t="s">
        <v>112</v>
      </c>
      <c r="D44" s="62"/>
      <c r="E44" s="62">
        <v>0.3568331574842179</v>
      </c>
      <c r="F44" s="62">
        <v>4.3526537499227941E-2</v>
      </c>
      <c r="G44" s="62">
        <v>8.1485682773411658E-2</v>
      </c>
      <c r="H44" s="62">
        <v>6.2120140694022156E-5</v>
      </c>
      <c r="I44" s="62">
        <v>2.3921871955676154E-2</v>
      </c>
      <c r="J44" s="62">
        <v>2.3921871955676154E-2</v>
      </c>
      <c r="K44" s="62">
        <v>2.3921871955676154E-2</v>
      </c>
      <c r="L44" s="62">
        <v>1.3140044968462213E-2</v>
      </c>
      <c r="M44" s="62">
        <v>0.12590224335354508</v>
      </c>
      <c r="N44" s="62" t="s">
        <v>443</v>
      </c>
      <c r="O44" s="62">
        <v>8.1485682773411644E-5</v>
      </c>
      <c r="P44" s="62" t="s">
        <v>444</v>
      </c>
      <c r="Q44" s="62" t="s">
        <v>444</v>
      </c>
      <c r="R44" s="62">
        <v>4.0742841386705829E-4</v>
      </c>
      <c r="S44" s="62">
        <v>1.3852566071479982E-2</v>
      </c>
      <c r="T44" s="62">
        <v>5.7039977941388161E-4</v>
      </c>
      <c r="U44" s="62">
        <v>8.1485682773411644E-5</v>
      </c>
      <c r="V44" s="62">
        <v>8.1485682773411658E-3</v>
      </c>
      <c r="W44" s="62" t="s">
        <v>444</v>
      </c>
      <c r="X44" s="62">
        <v>2.4445704832023497E-4</v>
      </c>
      <c r="Y44" s="62">
        <v>4.0742841386705824E-4</v>
      </c>
      <c r="Z44" s="62" t="s">
        <v>444</v>
      </c>
      <c r="AA44" s="62" t="s">
        <v>444</v>
      </c>
      <c r="AB44" s="62">
        <v>6.5188546218729326E-4</v>
      </c>
      <c r="AC44" s="62" t="s">
        <v>444</v>
      </c>
      <c r="AD44" s="157" t="s">
        <v>444</v>
      </c>
      <c r="AE44" s="158"/>
      <c r="AF44" s="159">
        <v>347.98754176843426</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1.4555246000000002</v>
      </c>
      <c r="G48" s="62" t="s">
        <v>443</v>
      </c>
      <c r="H48" s="62" t="s">
        <v>443</v>
      </c>
      <c r="I48" s="62">
        <v>4.3665737999999996E-2</v>
      </c>
      <c r="J48" s="62">
        <v>0.28382729700000003</v>
      </c>
      <c r="K48" s="62">
        <v>0.596765086</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7.2776230000000002</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0.18369882352941175</v>
      </c>
      <c r="F52" s="62">
        <v>0.15308235294117647</v>
      </c>
      <c r="G52" s="62">
        <v>0.47455529411764696</v>
      </c>
      <c r="H52" s="62">
        <v>8.419529411764705E-4</v>
      </c>
      <c r="I52" s="62">
        <v>3.291270588235294E-3</v>
      </c>
      <c r="J52" s="62">
        <v>7.5775764705882358E-3</v>
      </c>
      <c r="K52" s="62">
        <v>1.2246588235294117E-2</v>
      </c>
      <c r="L52" s="62" t="s">
        <v>443</v>
      </c>
      <c r="M52" s="62">
        <v>6.8887058823529398E-2</v>
      </c>
      <c r="N52" s="62">
        <v>3.9036000000000001E-3</v>
      </c>
      <c r="O52" s="62">
        <v>3.9036000000000001E-3</v>
      </c>
      <c r="P52" s="62">
        <v>3.9036000000000001E-3</v>
      </c>
      <c r="Q52" s="62">
        <v>3.9036000000000001E-3</v>
      </c>
      <c r="R52" s="62">
        <v>3.9036000000000001E-3</v>
      </c>
      <c r="S52" s="62">
        <v>3.9036000000000001E-3</v>
      </c>
      <c r="T52" s="62">
        <v>3.9036000000000001E-3</v>
      </c>
      <c r="U52" s="62">
        <v>3.9036000000000001E-3</v>
      </c>
      <c r="V52" s="62">
        <v>3.9036000000000001E-3</v>
      </c>
      <c r="W52" s="62">
        <v>4.3628470588235298E-3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765411.76470588229</v>
      </c>
      <c r="AL52" s="40" t="s">
        <v>132</v>
      </c>
    </row>
    <row r="53" spans="1:38" ht="26.25" customHeight="1" thickBot="1" x14ac:dyDescent="0.25">
      <c r="A53" s="60" t="s">
        <v>119</v>
      </c>
      <c r="B53" s="64" t="s">
        <v>133</v>
      </c>
      <c r="C53" s="66" t="s">
        <v>134</v>
      </c>
      <c r="D53" s="63"/>
      <c r="E53" s="62" t="s">
        <v>443</v>
      </c>
      <c r="F53" s="62">
        <v>1.200375</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0.26674999999999999</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1.4758094561652359E-2</v>
      </c>
      <c r="F55" s="62">
        <v>7.3790472808261801E-4</v>
      </c>
      <c r="G55" s="62">
        <v>2.2137141842478543E-3</v>
      </c>
      <c r="H55" s="62" t="s">
        <v>443</v>
      </c>
      <c r="I55" s="62" t="s">
        <v>443</v>
      </c>
      <c r="J55" s="62" t="s">
        <v>443</v>
      </c>
      <c r="K55" s="62" t="s">
        <v>443</v>
      </c>
      <c r="L55" s="62" t="s">
        <v>443</v>
      </c>
      <c r="M55" s="62">
        <v>3.5419426947965664E-3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147.58094561652359</v>
      </c>
      <c r="AL55" s="40" t="s">
        <v>140</v>
      </c>
    </row>
    <row r="56" spans="1:38" ht="26.25" customHeight="1" thickBot="1" x14ac:dyDescent="0.25">
      <c r="A56" s="64" t="s">
        <v>119</v>
      </c>
      <c r="B56" s="64" t="s">
        <v>141</v>
      </c>
      <c r="C56" s="66" t="s">
        <v>401</v>
      </c>
      <c r="D56" s="63"/>
      <c r="E56" s="62" t="s">
        <v>443</v>
      </c>
      <c r="F56" s="62" t="s">
        <v>443</v>
      </c>
      <c r="G56" s="62" t="s">
        <v>443</v>
      </c>
      <c r="H56" s="62">
        <v>0.37507696128000001</v>
      </c>
      <c r="I56" s="62" t="s">
        <v>443</v>
      </c>
      <c r="J56" s="62" t="s">
        <v>443</v>
      </c>
      <c r="K56" s="62" t="s">
        <v>443</v>
      </c>
      <c r="L56" s="62" t="s">
        <v>443</v>
      </c>
      <c r="M56" s="62" t="s">
        <v>443</v>
      </c>
      <c r="N56" s="62" t="s">
        <v>443</v>
      </c>
      <c r="O56" s="62" t="s">
        <v>443</v>
      </c>
      <c r="P56" s="62">
        <v>7.8587553792000008E-5</v>
      </c>
      <c r="Q56" s="62">
        <v>4.4652019200000002E-6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178608.07680000001</v>
      </c>
      <c r="AL56" s="40" t="s">
        <v>412</v>
      </c>
    </row>
    <row r="57" spans="1:38" ht="26.25" customHeight="1" thickBot="1" x14ac:dyDescent="0.25">
      <c r="A57" s="60" t="s">
        <v>53</v>
      </c>
      <c r="B57" s="60" t="s">
        <v>143</v>
      </c>
      <c r="C57" s="61" t="s">
        <v>144</v>
      </c>
      <c r="D57" s="62"/>
      <c r="E57" s="62" t="s">
        <v>443</v>
      </c>
      <c r="F57" s="62" t="s">
        <v>443</v>
      </c>
      <c r="G57" s="62" t="s">
        <v>443</v>
      </c>
      <c r="H57" s="62" t="s">
        <v>443</v>
      </c>
      <c r="I57" s="62">
        <v>5.5520400000000004E-2</v>
      </c>
      <c r="J57" s="62">
        <v>9.9936720000000007E-2</v>
      </c>
      <c r="K57" s="62">
        <v>0.11104080000000001</v>
      </c>
      <c r="L57" s="62">
        <v>1.6656120000000001E-3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427.08</v>
      </c>
      <c r="AL57" s="40" t="s">
        <v>145</v>
      </c>
    </row>
    <row r="58" spans="1:38" ht="26.25" customHeight="1" thickBot="1" x14ac:dyDescent="0.25">
      <c r="A58" s="60" t="s">
        <v>53</v>
      </c>
      <c r="B58" s="60" t="s">
        <v>146</v>
      </c>
      <c r="C58" s="61" t="s">
        <v>147</v>
      </c>
      <c r="D58" s="62"/>
      <c r="E58" s="62" t="s">
        <v>443</v>
      </c>
      <c r="F58" s="62" t="s">
        <v>443</v>
      </c>
      <c r="G58" s="62" t="s">
        <v>443</v>
      </c>
      <c r="H58" s="62" t="s">
        <v>443</v>
      </c>
      <c r="I58" s="62">
        <v>2.9848000000000001E-3</v>
      </c>
      <c r="J58" s="62">
        <v>1.4924E-2</v>
      </c>
      <c r="K58" s="62">
        <v>3.8376E-2</v>
      </c>
      <c r="L58" s="62">
        <v>1.3730080000000001E-5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4.2640000000000002</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159" t="s">
        <v>442</v>
      </c>
      <c r="AH59" s="159" t="s">
        <v>442</v>
      </c>
      <c r="AI59" s="159" t="s">
        <v>442</v>
      </c>
      <c r="AJ59" s="159"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2.329473E-2</v>
      </c>
      <c r="J60" s="62">
        <v>0.2329473</v>
      </c>
      <c r="K60" s="62">
        <v>0.47521249199999999</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4658.9459999999999</v>
      </c>
      <c r="AL60" s="40" t="s">
        <v>421</v>
      </c>
    </row>
    <row r="61" spans="1:38" ht="26.25" customHeight="1" thickBot="1" x14ac:dyDescent="0.25">
      <c r="A61" s="60" t="s">
        <v>53</v>
      </c>
      <c r="B61" s="68" t="s">
        <v>152</v>
      </c>
      <c r="C61" s="61" t="s">
        <v>153</v>
      </c>
      <c r="D61" s="62"/>
      <c r="E61" s="62" t="s">
        <v>443</v>
      </c>
      <c r="F61" s="62" t="s">
        <v>443</v>
      </c>
      <c r="G61" s="62" t="s">
        <v>443</v>
      </c>
      <c r="H61" s="62" t="s">
        <v>443</v>
      </c>
      <c r="I61" s="62">
        <v>3.2783329999999999E-2</v>
      </c>
      <c r="J61" s="62">
        <v>0.32783329999999999</v>
      </c>
      <c r="K61" s="62">
        <v>1.0905994000000001</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940299</v>
      </c>
      <c r="AL61" s="40" t="s">
        <v>422</v>
      </c>
    </row>
    <row r="62" spans="1:38" ht="26.25" customHeight="1" thickBot="1" x14ac:dyDescent="0.25">
      <c r="A62" s="60" t="s">
        <v>53</v>
      </c>
      <c r="B62" s="68" t="s">
        <v>154</v>
      </c>
      <c r="C62" s="61" t="s">
        <v>155</v>
      </c>
      <c r="D62" s="62"/>
      <c r="E62" s="62" t="s">
        <v>443</v>
      </c>
      <c r="F62" s="62" t="s">
        <v>443</v>
      </c>
      <c r="G62" s="62" t="s">
        <v>443</v>
      </c>
      <c r="H62" s="62" t="s">
        <v>443</v>
      </c>
      <c r="I62" s="62">
        <v>9.1380412854085021E-5</v>
      </c>
      <c r="J62" s="62">
        <v>9.1380412854085021E-4</v>
      </c>
      <c r="K62" s="62">
        <v>1.8276082570817004E-3</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152.3006880901417</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4.9286399999999998E-4</v>
      </c>
      <c r="G70" s="62">
        <v>1.4920899999999999</v>
      </c>
      <c r="H70" s="62" t="s">
        <v>443</v>
      </c>
      <c r="I70" s="62">
        <v>2.567E-5</v>
      </c>
      <c r="J70" s="62">
        <v>5.1340000000000001E-4</v>
      </c>
      <c r="K70" s="62">
        <v>1.350242E-3</v>
      </c>
      <c r="L70" s="62" t="s">
        <v>443</v>
      </c>
      <c r="M70" s="62" t="s">
        <v>443</v>
      </c>
      <c r="N70" s="62" t="s">
        <v>443</v>
      </c>
      <c r="O70" s="62" t="s">
        <v>443</v>
      </c>
      <c r="P70" s="62">
        <v>2.9280000000000003E-7</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3.561135E-2</v>
      </c>
      <c r="G72" s="62" t="s">
        <v>444</v>
      </c>
      <c r="H72" s="62" t="s">
        <v>444</v>
      </c>
      <c r="I72" s="62">
        <v>3.3237259999999998E-2</v>
      </c>
      <c r="J72" s="62">
        <v>4.273362E-2</v>
      </c>
      <c r="K72" s="62">
        <v>7.12227E-2</v>
      </c>
      <c r="L72" s="62">
        <v>1.1965413599999999E-4</v>
      </c>
      <c r="M72" s="62" t="s">
        <v>444</v>
      </c>
      <c r="N72" s="62">
        <v>1.0920813999999999</v>
      </c>
      <c r="O72" s="62">
        <v>4.7481800000000003E-3</v>
      </c>
      <c r="P72" s="62">
        <v>2.3740900000000002E-2</v>
      </c>
      <c r="Q72" s="62">
        <v>9.4963600000000009E-2</v>
      </c>
      <c r="R72" s="62">
        <v>1.0683404999999999</v>
      </c>
      <c r="S72" s="62">
        <v>1.6618630000000002E-2</v>
      </c>
      <c r="T72" s="62">
        <v>3.3237260000000005E-2</v>
      </c>
      <c r="U72" s="62">
        <v>4.7481800000000003E-3</v>
      </c>
      <c r="V72" s="62">
        <v>0.94963600000000004</v>
      </c>
      <c r="W72" s="62">
        <v>0.71222700000000005</v>
      </c>
      <c r="X72" s="62" t="s">
        <v>444</v>
      </c>
      <c r="Y72" s="62" t="s">
        <v>444</v>
      </c>
      <c r="Z72" s="62" t="s">
        <v>444</v>
      </c>
      <c r="AA72" s="62" t="s">
        <v>444</v>
      </c>
      <c r="AB72" s="62">
        <v>0.11395631999999999</v>
      </c>
      <c r="AC72" s="62">
        <v>7.1222699999999991E-6</v>
      </c>
      <c r="AD72" s="157">
        <v>0.59352249999999995</v>
      </c>
      <c r="AE72" s="158"/>
      <c r="AF72" s="159" t="s">
        <v>443</v>
      </c>
      <c r="AG72" s="62" t="s">
        <v>443</v>
      </c>
      <c r="AH72" s="62" t="s">
        <v>443</v>
      </c>
      <c r="AI72" s="62" t="s">
        <v>443</v>
      </c>
      <c r="AJ72" s="62" t="s">
        <v>443</v>
      </c>
      <c r="AK72" s="62">
        <v>237.40899999999999</v>
      </c>
      <c r="AL72" s="40" t="s">
        <v>181</v>
      </c>
    </row>
    <row r="73" spans="1:38" ht="26.25" customHeight="1" thickBot="1" x14ac:dyDescent="0.25">
      <c r="A73" s="60" t="s">
        <v>53</v>
      </c>
      <c r="B73" s="60" t="s">
        <v>182</v>
      </c>
      <c r="C73" s="61" t="s">
        <v>183</v>
      </c>
      <c r="D73" s="62"/>
      <c r="E73" s="62" t="s">
        <v>443</v>
      </c>
      <c r="F73" s="62" t="s">
        <v>443</v>
      </c>
      <c r="G73" s="62" t="s">
        <v>443</v>
      </c>
      <c r="H73" s="62" t="s">
        <v>443</v>
      </c>
      <c r="I73" s="62">
        <v>13.479955200000001</v>
      </c>
      <c r="J73" s="62">
        <v>19.096603200000001</v>
      </c>
      <c r="K73" s="62">
        <v>22.466591999999999</v>
      </c>
      <c r="L73" s="62">
        <v>1.3479955200000002</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78.009</v>
      </c>
      <c r="AL73" s="40" t="s">
        <v>184</v>
      </c>
    </row>
    <row r="74" spans="1:38" ht="26.25" customHeight="1" thickBot="1" x14ac:dyDescent="0.25">
      <c r="A74" s="60" t="s">
        <v>53</v>
      </c>
      <c r="B74" s="60" t="s">
        <v>185</v>
      </c>
      <c r="C74" s="61" t="s">
        <v>186</v>
      </c>
      <c r="D74" s="62"/>
      <c r="E74" s="62" t="s">
        <v>443</v>
      </c>
      <c r="F74" s="62" t="s">
        <v>443</v>
      </c>
      <c r="G74" s="62" t="s">
        <v>443</v>
      </c>
      <c r="H74" s="62" t="s">
        <v>443</v>
      </c>
      <c r="I74" s="62">
        <v>5.9273500000000005E-3</v>
      </c>
      <c r="J74" s="62">
        <v>1.5087799999999998E-2</v>
      </c>
      <c r="K74" s="62">
        <v>2.1554E-2</v>
      </c>
      <c r="L74" s="62">
        <v>1.3632905000000002E-4</v>
      </c>
      <c r="M74" s="62" t="s">
        <v>443</v>
      </c>
      <c r="N74" s="62" t="s">
        <v>443</v>
      </c>
      <c r="O74" s="62" t="s">
        <v>443</v>
      </c>
      <c r="P74" s="62" t="s">
        <v>443</v>
      </c>
      <c r="Q74" s="62" t="s">
        <v>443</v>
      </c>
      <c r="R74" s="62" t="s">
        <v>443</v>
      </c>
      <c r="S74" s="62" t="s">
        <v>443</v>
      </c>
      <c r="T74" s="62" t="s">
        <v>443</v>
      </c>
      <c r="U74" s="62" t="s">
        <v>443</v>
      </c>
      <c r="V74" s="62" t="s">
        <v>443</v>
      </c>
      <c r="W74" s="62">
        <v>0.377195</v>
      </c>
      <c r="X74" s="62" t="s">
        <v>443</v>
      </c>
      <c r="Y74" s="62" t="s">
        <v>443</v>
      </c>
      <c r="Z74" s="62" t="s">
        <v>443</v>
      </c>
      <c r="AA74" s="62" t="s">
        <v>443</v>
      </c>
      <c r="AB74" s="62" t="s">
        <v>443</v>
      </c>
      <c r="AC74" s="62">
        <v>53.884999999999998</v>
      </c>
      <c r="AD74" s="157" t="s">
        <v>443</v>
      </c>
      <c r="AE74" s="158"/>
      <c r="AF74" s="159" t="s">
        <v>443</v>
      </c>
      <c r="AG74" s="62" t="s">
        <v>443</v>
      </c>
      <c r="AH74" s="62" t="s">
        <v>443</v>
      </c>
      <c r="AI74" s="62" t="s">
        <v>443</v>
      </c>
      <c r="AJ74" s="62" t="s">
        <v>443</v>
      </c>
      <c r="AK74" s="62">
        <v>10.776999999999999</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0.17978875</v>
      </c>
      <c r="J76" s="62">
        <v>0.24509709999999998</v>
      </c>
      <c r="K76" s="62">
        <v>0.30729055999999999</v>
      </c>
      <c r="L76" s="62" t="s">
        <v>443</v>
      </c>
      <c r="M76" s="62" t="s">
        <v>443</v>
      </c>
      <c r="N76" s="62">
        <v>118.5433</v>
      </c>
      <c r="O76" s="62">
        <v>0.31773879999999999</v>
      </c>
      <c r="P76" s="62">
        <v>2.7085999999999999E-2</v>
      </c>
      <c r="Q76" s="62">
        <v>0.93256148000000005</v>
      </c>
      <c r="R76" s="62" t="s">
        <v>443</v>
      </c>
      <c r="S76" s="62" t="s">
        <v>443</v>
      </c>
      <c r="T76" s="62" t="s">
        <v>443</v>
      </c>
      <c r="U76" s="62" t="s">
        <v>443</v>
      </c>
      <c r="V76" s="62" t="s">
        <v>443</v>
      </c>
      <c r="W76" s="62">
        <v>0.29333399999999998</v>
      </c>
      <c r="X76" s="62" t="s">
        <v>443</v>
      </c>
      <c r="Y76" s="62" t="s">
        <v>443</v>
      </c>
      <c r="Z76" s="62" t="s">
        <v>443</v>
      </c>
      <c r="AA76" s="62" t="s">
        <v>443</v>
      </c>
      <c r="AB76" s="62" t="s">
        <v>443</v>
      </c>
      <c r="AC76" s="62" t="s">
        <v>443</v>
      </c>
      <c r="AD76" s="157">
        <v>114.625</v>
      </c>
      <c r="AE76" s="158"/>
      <c r="AF76" s="159" t="s">
        <v>443</v>
      </c>
      <c r="AG76" s="62" t="s">
        <v>443</v>
      </c>
      <c r="AH76" s="62" t="s">
        <v>443</v>
      </c>
      <c r="AI76" s="62" t="s">
        <v>443</v>
      </c>
      <c r="AJ76" s="62" t="s">
        <v>443</v>
      </c>
      <c r="AK76" s="62">
        <v>46.823999999999998</v>
      </c>
      <c r="AL76" s="40" t="s">
        <v>193</v>
      </c>
    </row>
    <row r="77" spans="1:38" ht="26.25" customHeight="1" thickBot="1" x14ac:dyDescent="0.25">
      <c r="A77" s="60" t="s">
        <v>53</v>
      </c>
      <c r="B77" s="60" t="s">
        <v>194</v>
      </c>
      <c r="C77" s="61" t="s">
        <v>195</v>
      </c>
      <c r="D77" s="62"/>
      <c r="E77" s="62" t="s">
        <v>443</v>
      </c>
      <c r="F77" s="62" t="s">
        <v>443</v>
      </c>
      <c r="G77" s="62" t="s">
        <v>443</v>
      </c>
      <c r="H77" s="62" t="s">
        <v>443</v>
      </c>
      <c r="I77" s="62">
        <v>1.4990624999999999E-2</v>
      </c>
      <c r="J77" s="62">
        <v>1.962939E-2</v>
      </c>
      <c r="K77" s="62">
        <v>2.4268155E-2</v>
      </c>
      <c r="L77" s="62" t="s">
        <v>443</v>
      </c>
      <c r="M77" s="62" t="s">
        <v>443</v>
      </c>
      <c r="N77" s="62">
        <v>4.0212599999999998</v>
      </c>
      <c r="O77" s="62">
        <v>0.67776000000000003</v>
      </c>
      <c r="P77" s="62">
        <v>0.53718910200000003</v>
      </c>
      <c r="Q77" s="62">
        <v>2.3700300000000004E-2</v>
      </c>
      <c r="R77" s="62" t="s">
        <v>443</v>
      </c>
      <c r="S77" s="62" t="s">
        <v>443</v>
      </c>
      <c r="T77" s="62" t="s">
        <v>443</v>
      </c>
      <c r="U77" s="62" t="s">
        <v>443</v>
      </c>
      <c r="V77" s="62">
        <v>9.1971900000000009</v>
      </c>
      <c r="W77" s="62">
        <v>0.93886500000000006</v>
      </c>
      <c r="X77" s="62" t="s">
        <v>443</v>
      </c>
      <c r="Y77" s="62" t="s">
        <v>443</v>
      </c>
      <c r="Z77" s="62" t="s">
        <v>443</v>
      </c>
      <c r="AA77" s="62" t="s">
        <v>443</v>
      </c>
      <c r="AB77" s="62" t="s">
        <v>443</v>
      </c>
      <c r="AC77" s="62" t="s">
        <v>443</v>
      </c>
      <c r="AD77" s="157">
        <v>96.702152699999999</v>
      </c>
      <c r="AE77" s="158"/>
      <c r="AF77" s="159" t="s">
        <v>443</v>
      </c>
      <c r="AG77" s="62" t="s">
        <v>443</v>
      </c>
      <c r="AH77" s="62" t="s">
        <v>443</v>
      </c>
      <c r="AI77" s="62" t="s">
        <v>443</v>
      </c>
      <c r="AJ77" s="62" t="s">
        <v>443</v>
      </c>
      <c r="AK77" s="62">
        <v>116.027</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6" t="s">
        <v>443</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2.4258936000000002</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2.1846399999999998E-3</v>
      </c>
      <c r="G83" s="62" t="s">
        <v>443</v>
      </c>
      <c r="H83" s="62" t="s">
        <v>443</v>
      </c>
      <c r="I83" s="62">
        <v>5.4615999999999998E-2</v>
      </c>
      <c r="J83" s="62">
        <v>0.40961999999999998</v>
      </c>
      <c r="K83" s="62">
        <v>1.9115599999999999</v>
      </c>
      <c r="L83" s="62">
        <v>3.1131119999999999E-3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136.54</v>
      </c>
      <c r="AL83" s="40" t="s">
        <v>412</v>
      </c>
    </row>
    <row r="84" spans="1:38" ht="26.25" customHeight="1" thickBot="1" x14ac:dyDescent="0.25">
      <c r="A84" s="60" t="s">
        <v>53</v>
      </c>
      <c r="B84" s="71" t="s">
        <v>213</v>
      </c>
      <c r="C84" s="72" t="s">
        <v>214</v>
      </c>
      <c r="D84" s="62"/>
      <c r="E84" s="62" t="s">
        <v>444</v>
      </c>
      <c r="F84" s="62">
        <v>1.74577E-3</v>
      </c>
      <c r="G84" s="62" t="s">
        <v>443</v>
      </c>
      <c r="H84" s="62" t="s">
        <v>443</v>
      </c>
      <c r="I84" s="62">
        <v>1.0743199999999999E-3</v>
      </c>
      <c r="J84" s="62">
        <v>5.3716000000000007E-3</v>
      </c>
      <c r="K84" s="62">
        <v>2.1486400000000003E-2</v>
      </c>
      <c r="L84" s="62">
        <v>1.3966159999999998E-7</v>
      </c>
      <c r="M84" s="62">
        <v>1.2757549999999998E-4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13.429</v>
      </c>
      <c r="AL84" s="40" t="s">
        <v>412</v>
      </c>
    </row>
    <row r="85" spans="1:38" ht="26.25" customHeight="1" thickBot="1" x14ac:dyDescent="0.25">
      <c r="A85" s="60" t="s">
        <v>208</v>
      </c>
      <c r="B85" s="66" t="s">
        <v>215</v>
      </c>
      <c r="C85" s="72" t="s">
        <v>403</v>
      </c>
      <c r="D85" s="62"/>
      <c r="E85" s="62" t="s">
        <v>443</v>
      </c>
      <c r="F85" s="62">
        <v>7.8954113240878812</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1.4376395983412773E-5</v>
      </c>
      <c r="AL85" s="40" t="s">
        <v>216</v>
      </c>
    </row>
    <row r="86" spans="1:38" ht="26.25" customHeight="1" thickBot="1" x14ac:dyDescent="0.25">
      <c r="A86" s="60" t="s">
        <v>208</v>
      </c>
      <c r="B86" s="66" t="s">
        <v>217</v>
      </c>
      <c r="C86" s="70" t="s">
        <v>218</v>
      </c>
      <c r="D86" s="62"/>
      <c r="E86" s="62" t="s">
        <v>443</v>
      </c>
      <c r="F86" s="62">
        <v>5.5989539133432471E-2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1.4376395983412773E-5</v>
      </c>
      <c r="AL86" s="40" t="s">
        <v>219</v>
      </c>
    </row>
    <row r="87" spans="1:38" ht="26.25" customHeight="1" thickBot="1" x14ac:dyDescent="0.25">
      <c r="A87" s="60" t="s">
        <v>208</v>
      </c>
      <c r="B87" s="66" t="s">
        <v>220</v>
      </c>
      <c r="C87" s="70" t="s">
        <v>221</v>
      </c>
      <c r="D87" s="62"/>
      <c r="E87" s="62" t="s">
        <v>443</v>
      </c>
      <c r="F87" s="62">
        <v>3.1595551801123972E-2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78.988879502809922</v>
      </c>
      <c r="AL87" s="40" t="s">
        <v>219</v>
      </c>
    </row>
    <row r="88" spans="1:38" ht="26.25" customHeight="1" thickBot="1" x14ac:dyDescent="0.25">
      <c r="A88" s="60" t="s">
        <v>208</v>
      </c>
      <c r="B88" s="66" t="s">
        <v>222</v>
      </c>
      <c r="C88" s="70" t="s">
        <v>223</v>
      </c>
      <c r="D88" s="62"/>
      <c r="E88" s="62" t="s">
        <v>443</v>
      </c>
      <c r="F88" s="62">
        <v>2.1375000000000002E-2</v>
      </c>
      <c r="G88" s="62" t="s">
        <v>443</v>
      </c>
      <c r="H88" s="62" t="s">
        <v>443</v>
      </c>
      <c r="I88" s="62" t="s">
        <v>443</v>
      </c>
      <c r="J88" s="62" t="s">
        <v>443</v>
      </c>
      <c r="K88" s="62">
        <v>0.15</v>
      </c>
      <c r="L88" s="62" t="s">
        <v>443</v>
      </c>
      <c r="M88" s="62" t="s">
        <v>443</v>
      </c>
      <c r="N88" s="62" t="s">
        <v>443</v>
      </c>
      <c r="O88" s="62">
        <v>1.2500000000000001E-6</v>
      </c>
      <c r="P88" s="62" t="s">
        <v>443</v>
      </c>
      <c r="Q88" s="62">
        <v>6.2500000000000003E-6</v>
      </c>
      <c r="R88" s="62">
        <v>7.4999999999999993E-5</v>
      </c>
      <c r="S88" s="62" t="s">
        <v>443</v>
      </c>
      <c r="T88" s="62">
        <v>6.2500000000000001E-4</v>
      </c>
      <c r="U88" s="62">
        <v>6.2500000000000003E-6</v>
      </c>
      <c r="V88" s="62" t="s">
        <v>443</v>
      </c>
      <c r="W88" s="62" t="s">
        <v>443</v>
      </c>
      <c r="X88" s="62" t="s">
        <v>443</v>
      </c>
      <c r="Y88" s="62" t="s">
        <v>443</v>
      </c>
      <c r="Z88" s="62" t="s">
        <v>443</v>
      </c>
      <c r="AA88" s="62" t="s">
        <v>443</v>
      </c>
      <c r="AB88" s="62">
        <v>3.1874999999999994E-2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4.1302499999999999E-2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4.614002800000001E-3</v>
      </c>
      <c r="G90" s="62" t="s">
        <v>444</v>
      </c>
      <c r="H90" s="62" t="s">
        <v>444</v>
      </c>
      <c r="I90" s="62">
        <v>1.6898999999999999E-5</v>
      </c>
      <c r="J90" s="62">
        <v>2.53485E-5</v>
      </c>
      <c r="K90" s="62">
        <v>3.0981500000000001E-5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2.3066527500000005E-5</v>
      </c>
      <c r="Y90" s="62">
        <v>2.3066527500000005E-5</v>
      </c>
      <c r="Z90" s="62">
        <v>2.3066527500000005E-5</v>
      </c>
      <c r="AA90" s="62">
        <v>1.1489742000000002E-4</v>
      </c>
      <c r="AB90" s="62">
        <v>1.8409700250000003E-4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5.3014739999999998E-2</v>
      </c>
      <c r="F91" s="62">
        <v>0.28966419999999998</v>
      </c>
      <c r="G91" s="62" t="s">
        <v>444</v>
      </c>
      <c r="H91" s="62">
        <v>0.12037075000000001</v>
      </c>
      <c r="I91" s="62">
        <v>0.94409706000000004</v>
      </c>
      <c r="J91" s="62">
        <v>1.0927870799999999</v>
      </c>
      <c r="K91" s="62">
        <v>1.12349817</v>
      </c>
      <c r="L91" s="62">
        <v>3.5241075E-3</v>
      </c>
      <c r="M91" s="62">
        <v>1.6203333499999999</v>
      </c>
      <c r="N91" s="62">
        <v>2.4296174502500003</v>
      </c>
      <c r="O91" s="62">
        <v>4.7431469999999996E-3</v>
      </c>
      <c r="P91" s="62">
        <v>1.7954350000000001E-4</v>
      </c>
      <c r="Q91" s="62">
        <v>4.1263107999999996E-3</v>
      </c>
      <c r="R91" s="62">
        <v>4.8354551750000002E-2</v>
      </c>
      <c r="S91" s="62">
        <v>1.532583</v>
      </c>
      <c r="T91" s="62" t="s">
        <v>444</v>
      </c>
      <c r="U91" s="62" t="s">
        <v>444</v>
      </c>
      <c r="V91" s="62" t="s">
        <v>444</v>
      </c>
      <c r="W91" s="62">
        <v>2.9005E-6</v>
      </c>
      <c r="X91" s="62">
        <v>3.2195549999999998E-3</v>
      </c>
      <c r="Y91" s="62">
        <v>1.3052249999999999E-3</v>
      </c>
      <c r="Z91" s="62">
        <v>1.3052249999999999E-3</v>
      </c>
      <c r="AA91" s="62">
        <v>1.3052249999999999E-3</v>
      </c>
      <c r="AB91" s="62">
        <v>7.1352300000000002E-3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159" t="s">
        <v>442</v>
      </c>
      <c r="AH92" s="159" t="s">
        <v>442</v>
      </c>
      <c r="AI92" s="159" t="s">
        <v>442</v>
      </c>
      <c r="AJ92" s="159" t="s">
        <v>442</v>
      </c>
      <c r="AK92" s="62" t="s">
        <v>442</v>
      </c>
      <c r="AL92" s="40" t="s">
        <v>231</v>
      </c>
    </row>
    <row r="93" spans="1:38" ht="26.25" customHeight="1" thickBot="1" x14ac:dyDescent="0.25">
      <c r="A93" s="60" t="s">
        <v>53</v>
      </c>
      <c r="B93" s="64" t="s">
        <v>232</v>
      </c>
      <c r="C93" s="61" t="s">
        <v>405</v>
      </c>
      <c r="D93" s="67"/>
      <c r="E93" s="67" t="s">
        <v>443</v>
      </c>
      <c r="F93" s="67">
        <v>1.6456623500000003</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2.2585831800000001E-2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22.585831800000001</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2.0215779999999999E-2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202.15780000000001</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7.1113899884613113E-2</v>
      </c>
      <c r="F99" s="62">
        <v>1.5019553273251691</v>
      </c>
      <c r="G99" s="62" t="s">
        <v>443</v>
      </c>
      <c r="H99" s="62">
        <v>1.307380654419934</v>
      </c>
      <c r="I99" s="62">
        <v>3.4586424932016635E-2</v>
      </c>
      <c r="J99" s="62">
        <v>5.3144994407732883E-2</v>
      </c>
      <c r="K99" s="62">
        <v>0.11641284489312917</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126.53570097079256</v>
      </c>
      <c r="AL99" s="40" t="s">
        <v>245</v>
      </c>
    </row>
    <row r="100" spans="1:38" ht="26.25" customHeight="1" thickBot="1" x14ac:dyDescent="0.25">
      <c r="A100" s="60" t="s">
        <v>243</v>
      </c>
      <c r="B100" s="60" t="s">
        <v>246</v>
      </c>
      <c r="C100" s="61" t="s">
        <v>408</v>
      </c>
      <c r="D100" s="74"/>
      <c r="E100" s="67">
        <v>6.0237652724399224E-2</v>
      </c>
      <c r="F100" s="62">
        <v>0.97460610473899156</v>
      </c>
      <c r="G100" s="62" t="s">
        <v>443</v>
      </c>
      <c r="H100" s="62">
        <v>0.95772078716824993</v>
      </c>
      <c r="I100" s="62">
        <v>1.2990266912628669E-2</v>
      </c>
      <c r="J100" s="62">
        <v>1.9485400368943008E-2</v>
      </c>
      <c r="K100" s="62">
        <v>4.2579208213616195E-2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144.33629902920745</v>
      </c>
      <c r="AL100" s="40" t="s">
        <v>245</v>
      </c>
    </row>
    <row r="101" spans="1:38" ht="26.25" customHeight="1" thickBot="1" x14ac:dyDescent="0.25">
      <c r="A101" s="60" t="s">
        <v>243</v>
      </c>
      <c r="B101" s="60" t="s">
        <v>247</v>
      </c>
      <c r="C101" s="61" t="s">
        <v>248</v>
      </c>
      <c r="D101" s="74"/>
      <c r="E101" s="67">
        <v>1.9731637542404753E-2</v>
      </c>
      <c r="F101" s="62">
        <v>0.217795877</v>
      </c>
      <c r="G101" s="62" t="s">
        <v>443</v>
      </c>
      <c r="H101" s="62">
        <v>0.7988210886817616</v>
      </c>
      <c r="I101" s="62">
        <v>1.2887330000000001E-2</v>
      </c>
      <c r="J101" s="62">
        <v>3.866199E-2</v>
      </c>
      <c r="K101" s="62">
        <v>9.0211310000000017E-2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1288.7329999999999</v>
      </c>
      <c r="AL101" s="40" t="s">
        <v>245</v>
      </c>
    </row>
    <row r="102" spans="1:38" ht="26.25" customHeight="1" thickBot="1" x14ac:dyDescent="0.25">
      <c r="A102" s="60" t="s">
        <v>243</v>
      </c>
      <c r="B102" s="60" t="s">
        <v>249</v>
      </c>
      <c r="C102" s="61" t="s">
        <v>386</v>
      </c>
      <c r="D102" s="74"/>
      <c r="E102" s="67">
        <v>7.8545489418388199E-4</v>
      </c>
      <c r="F102" s="62">
        <v>0.16503833900000003</v>
      </c>
      <c r="G102" s="62" t="s">
        <v>443</v>
      </c>
      <c r="H102" s="62">
        <v>1.4286514519460183</v>
      </c>
      <c r="I102" s="62">
        <v>1.4967380000000001E-3</v>
      </c>
      <c r="J102" s="62">
        <v>3.2700000000000007E-2</v>
      </c>
      <c r="K102" s="62">
        <v>0.22225033</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226.047</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4.5867319410364147E-3</v>
      </c>
      <c r="F104" s="62">
        <v>0.10078968235294117</v>
      </c>
      <c r="G104" s="62" t="s">
        <v>443</v>
      </c>
      <c r="H104" s="62">
        <v>0.14719042907619045</v>
      </c>
      <c r="I104" s="62">
        <v>1.8595882352941172E-3</v>
      </c>
      <c r="J104" s="62">
        <v>5.5787647058823516E-3</v>
      </c>
      <c r="K104" s="62">
        <v>1.3017117647058821E-2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185.95882352941172</v>
      </c>
      <c r="AL104" s="40" t="s">
        <v>245</v>
      </c>
    </row>
    <row r="105" spans="1:38" ht="26.25" customHeight="1" thickBot="1" x14ac:dyDescent="0.25">
      <c r="A105" s="60" t="s">
        <v>243</v>
      </c>
      <c r="B105" s="60" t="s">
        <v>254</v>
      </c>
      <c r="C105" s="61" t="s">
        <v>255</v>
      </c>
      <c r="D105" s="74"/>
      <c r="E105" s="67">
        <v>1.7679919037460315E-2</v>
      </c>
      <c r="F105" s="67">
        <v>0.44469971200000002</v>
      </c>
      <c r="G105" s="67" t="s">
        <v>443</v>
      </c>
      <c r="H105" s="67">
        <v>0.47945867957460309</v>
      </c>
      <c r="I105" s="67">
        <v>4.0006400000000006E-3</v>
      </c>
      <c r="J105" s="67">
        <v>6.28672E-3</v>
      </c>
      <c r="K105" s="67">
        <v>1.371648E-2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57.152000000000001</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3.7134935855718934E-2</v>
      </c>
      <c r="F107" s="62">
        <v>0.5119743875283862</v>
      </c>
      <c r="G107" s="62" t="s">
        <v>443</v>
      </c>
      <c r="H107" s="62">
        <v>0.45288476119692</v>
      </c>
      <c r="I107" s="62">
        <v>9.3086252277888391E-3</v>
      </c>
      <c r="J107" s="62">
        <v>0.12411500303718453</v>
      </c>
      <c r="K107" s="62">
        <v>0.5895462644266265</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3102.8750759296131</v>
      </c>
      <c r="AL107" s="40" t="s">
        <v>245</v>
      </c>
    </row>
    <row r="108" spans="1:38" ht="26.25" customHeight="1" thickBot="1" x14ac:dyDescent="0.25">
      <c r="A108" s="60" t="s">
        <v>243</v>
      </c>
      <c r="B108" s="60" t="s">
        <v>259</v>
      </c>
      <c r="C108" s="61" t="s">
        <v>380</v>
      </c>
      <c r="D108" s="74"/>
      <c r="E108" s="67">
        <v>4.2480877797239304E-4</v>
      </c>
      <c r="F108" s="62">
        <v>6.1766276777459519E-3</v>
      </c>
      <c r="G108" s="62" t="s">
        <v>443</v>
      </c>
      <c r="H108" s="62">
        <v>8.8831092565003159E-3</v>
      </c>
      <c r="I108" s="62">
        <v>1.1438199403233244E-4</v>
      </c>
      <c r="J108" s="62">
        <v>1.1438199403233245E-3</v>
      </c>
      <c r="K108" s="62">
        <v>2.2876398806466491E-3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57.190997016166222</v>
      </c>
      <c r="AL108" s="40" t="s">
        <v>245</v>
      </c>
    </row>
    <row r="109" spans="1:38" ht="26.25" customHeight="1" thickBot="1" x14ac:dyDescent="0.25">
      <c r="A109" s="60" t="s">
        <v>243</v>
      </c>
      <c r="B109" s="60" t="s">
        <v>260</v>
      </c>
      <c r="C109" s="61" t="s">
        <v>381</v>
      </c>
      <c r="D109" s="74"/>
      <c r="E109" s="67">
        <v>5.8759169039707484E-4</v>
      </c>
      <c r="F109" s="62">
        <v>1.0464291160084677E-2</v>
      </c>
      <c r="G109" s="62" t="s">
        <v>443</v>
      </c>
      <c r="H109" s="62">
        <v>1.6904560939115843E-2</v>
      </c>
      <c r="I109" s="62">
        <v>4.2798736851062073E-4</v>
      </c>
      <c r="J109" s="62">
        <v>2.3539305268084139E-3</v>
      </c>
      <c r="K109" s="62">
        <v>2.3539305268084139E-3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21.399368425531037</v>
      </c>
      <c r="AL109" s="40" t="s">
        <v>245</v>
      </c>
    </row>
    <row r="110" spans="1:38" ht="26.25" customHeight="1" thickBot="1" x14ac:dyDescent="0.25">
      <c r="A110" s="60" t="s">
        <v>243</v>
      </c>
      <c r="B110" s="60" t="s">
        <v>261</v>
      </c>
      <c r="C110" s="61" t="s">
        <v>382</v>
      </c>
      <c r="D110" s="74"/>
      <c r="E110" s="67">
        <v>4.4094921792287429E-4</v>
      </c>
      <c r="F110" s="62">
        <v>2.0400375169429195E-2</v>
      </c>
      <c r="G110" s="62" t="s">
        <v>443</v>
      </c>
      <c r="H110" s="62">
        <v>1.2151524859845206E-2</v>
      </c>
      <c r="I110" s="62">
        <v>9.2024590325980558E-4</v>
      </c>
      <c r="J110" s="62">
        <v>6.6993455148766827E-3</v>
      </c>
      <c r="K110" s="62">
        <v>6.6993455148766827E-3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41.718558628689557</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0.2881525333333334</v>
      </c>
      <c r="F112" s="62" t="s">
        <v>443</v>
      </c>
      <c r="G112" s="62" t="s">
        <v>443</v>
      </c>
      <c r="H112" s="62">
        <v>0.77604632000000007</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6">
        <v>7203813.333333334</v>
      </c>
      <c r="AL112" s="40" t="s">
        <v>418</v>
      </c>
    </row>
    <row r="113" spans="1:38" ht="26.25" customHeight="1" thickBot="1" x14ac:dyDescent="0.25">
      <c r="A113" s="60" t="s">
        <v>263</v>
      </c>
      <c r="B113" s="75" t="s">
        <v>266</v>
      </c>
      <c r="C113" s="76" t="s">
        <v>267</v>
      </c>
      <c r="D113" s="62"/>
      <c r="E113" s="62">
        <v>0.7925989746785328</v>
      </c>
      <c r="F113" s="62">
        <v>0.86482351280509362</v>
      </c>
      <c r="G113" s="62" t="s">
        <v>443</v>
      </c>
      <c r="H113" s="62">
        <v>2.8958596167501129</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v>19814.974366963324</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v>0.57241144455972004</v>
      </c>
      <c r="F116" s="62">
        <v>4.8701795828192562E-2</v>
      </c>
      <c r="G116" s="62" t="s">
        <v>443</v>
      </c>
      <c r="H116" s="62">
        <v>1.463179288661929</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v>14310.286113993001</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7.7039999999999997E-2</v>
      </c>
      <c r="J119" s="167">
        <v>2.0030399999999999</v>
      </c>
      <c r="K119" s="167">
        <v>2.0030399999999999</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1284000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0.19337064284417219</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442</v>
      </c>
      <c r="AG121" s="62" t="s">
        <v>442</v>
      </c>
      <c r="AH121" s="62" t="s">
        <v>442</v>
      </c>
      <c r="AI121" s="62" t="s">
        <v>442</v>
      </c>
      <c r="AJ121" s="62" t="s">
        <v>442</v>
      </c>
      <c r="AK121" s="62">
        <v>1284000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8.812481638104129E-2</v>
      </c>
      <c r="G125" s="62" t="s">
        <v>443</v>
      </c>
      <c r="H125" s="62" t="s">
        <v>443</v>
      </c>
      <c r="I125" s="62">
        <v>9.9276689597848967E-6</v>
      </c>
      <c r="J125" s="62">
        <v>6.5883621278572485E-5</v>
      </c>
      <c r="K125" s="62">
        <v>1.3928820389031538E-4</v>
      </c>
      <c r="L125" s="62" t="s">
        <v>443</v>
      </c>
      <c r="M125" s="62" t="s">
        <v>443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300.83845332681506</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157" t="s">
        <v>442</v>
      </c>
      <c r="AE128" s="158"/>
      <c r="AF128" s="159" t="s">
        <v>442</v>
      </c>
      <c r="AG128" s="159" t="s">
        <v>442</v>
      </c>
      <c r="AH128" s="159" t="s">
        <v>442</v>
      </c>
      <c r="AI128" s="159" t="s">
        <v>442</v>
      </c>
      <c r="AJ128" s="159" t="s">
        <v>442</v>
      </c>
      <c r="AK128" s="159"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159" t="s">
        <v>442</v>
      </c>
      <c r="AH129" s="159" t="s">
        <v>442</v>
      </c>
      <c r="AI129" s="159" t="s">
        <v>442</v>
      </c>
      <c r="AJ129" s="159" t="s">
        <v>442</v>
      </c>
      <c r="AK129" s="159"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159" t="s">
        <v>442</v>
      </c>
      <c r="AH130" s="159" t="s">
        <v>442</v>
      </c>
      <c r="AI130" s="159" t="s">
        <v>442</v>
      </c>
      <c r="AJ130" s="159" t="s">
        <v>442</v>
      </c>
      <c r="AK130" s="159" t="s">
        <v>442</v>
      </c>
      <c r="AL130" s="40" t="s">
        <v>300</v>
      </c>
    </row>
    <row r="131" spans="1:38" ht="26.25" customHeight="1" thickBot="1" x14ac:dyDescent="0.25">
      <c r="A131" s="60" t="s">
        <v>288</v>
      </c>
      <c r="B131" s="64" t="s">
        <v>303</v>
      </c>
      <c r="C131" s="72" t="s">
        <v>304</v>
      </c>
      <c r="D131" s="62"/>
      <c r="E131" s="62" t="s">
        <v>442</v>
      </c>
      <c r="F131" s="62" t="s">
        <v>442</v>
      </c>
      <c r="G131" s="62" t="s">
        <v>442</v>
      </c>
      <c r="H131" s="62" t="s">
        <v>442</v>
      </c>
      <c r="I131" s="62" t="s">
        <v>442</v>
      </c>
      <c r="J131" s="62" t="s">
        <v>442</v>
      </c>
      <c r="K131" s="62" t="s">
        <v>442</v>
      </c>
      <c r="L131" s="62" t="s">
        <v>442</v>
      </c>
      <c r="M131" s="62" t="s">
        <v>442</v>
      </c>
      <c r="N131" s="62" t="s">
        <v>442</v>
      </c>
      <c r="O131" s="62" t="s">
        <v>442</v>
      </c>
      <c r="P131" s="62" t="s">
        <v>442</v>
      </c>
      <c r="Q131" s="62" t="s">
        <v>442</v>
      </c>
      <c r="R131" s="62" t="s">
        <v>442</v>
      </c>
      <c r="S131" s="62" t="s">
        <v>442</v>
      </c>
      <c r="T131" s="62" t="s">
        <v>442</v>
      </c>
      <c r="U131" s="62" t="s">
        <v>442</v>
      </c>
      <c r="V131" s="62" t="s">
        <v>442</v>
      </c>
      <c r="W131" s="62" t="s">
        <v>442</v>
      </c>
      <c r="X131" s="62" t="s">
        <v>442</v>
      </c>
      <c r="Y131" s="62" t="s">
        <v>442</v>
      </c>
      <c r="Z131" s="62" t="s">
        <v>442</v>
      </c>
      <c r="AA131" s="62" t="s">
        <v>442</v>
      </c>
      <c r="AB131" s="62" t="s">
        <v>442</v>
      </c>
      <c r="AC131" s="62" t="s">
        <v>442</v>
      </c>
      <c r="AD131" s="157" t="s">
        <v>442</v>
      </c>
      <c r="AE131" s="158"/>
      <c r="AF131" s="159" t="s">
        <v>442</v>
      </c>
      <c r="AG131" s="159" t="s">
        <v>442</v>
      </c>
      <c r="AH131" s="159" t="s">
        <v>442</v>
      </c>
      <c r="AI131" s="159" t="s">
        <v>442</v>
      </c>
      <c r="AJ131" s="159" t="s">
        <v>442</v>
      </c>
      <c r="AK131" s="159" t="s">
        <v>442</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159" t="s">
        <v>442</v>
      </c>
      <c r="AG132" s="159" t="s">
        <v>442</v>
      </c>
      <c r="AH132" s="159" t="s">
        <v>442</v>
      </c>
      <c r="AI132" s="159" t="s">
        <v>442</v>
      </c>
      <c r="AJ132" s="159" t="s">
        <v>442</v>
      </c>
      <c r="AK132" s="159"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5.03235E-2</v>
      </c>
      <c r="F135" s="62">
        <v>1.9464749999999999E-2</v>
      </c>
      <c r="G135" s="62">
        <v>1.7407499999999999E-3</v>
      </c>
      <c r="H135" s="62" t="s">
        <v>444</v>
      </c>
      <c r="I135" s="62">
        <v>6.6306749999999998E-2</v>
      </c>
      <c r="J135" s="62">
        <v>7.1370749999999997E-2</v>
      </c>
      <c r="K135" s="62">
        <v>7.3427999999999993E-2</v>
      </c>
      <c r="L135" s="62">
        <v>2.7848834999999999E-2</v>
      </c>
      <c r="M135" s="62">
        <v>0.88350974999999998</v>
      </c>
      <c r="N135" s="62">
        <v>7.7542499999999999E-3</v>
      </c>
      <c r="O135" s="62">
        <v>1.5824999999999999E-3</v>
      </c>
      <c r="P135" s="62" t="s">
        <v>444</v>
      </c>
      <c r="Q135" s="62">
        <v>6.4882500000000001E-3</v>
      </c>
      <c r="R135" s="62">
        <v>1.5825E-4</v>
      </c>
      <c r="S135" s="62">
        <v>3.1649999999999998E-3</v>
      </c>
      <c r="T135" s="62" t="s">
        <v>444</v>
      </c>
      <c r="U135" s="62">
        <v>1.10775E-3</v>
      </c>
      <c r="V135" s="62">
        <v>0.27741225000000003</v>
      </c>
      <c r="W135" s="62">
        <v>0.15825</v>
      </c>
      <c r="X135" s="62">
        <v>3.6872250000000002E-2</v>
      </c>
      <c r="Y135" s="62">
        <v>7.3269749999999995E-2</v>
      </c>
      <c r="Z135" s="62">
        <v>8.9885999999999994E-2</v>
      </c>
      <c r="AA135" s="62" t="s">
        <v>444</v>
      </c>
      <c r="AB135" s="62">
        <v>0.20002799999999998</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2.3927400000000001E-4</v>
      </c>
      <c r="G136" s="62" t="s">
        <v>443</v>
      </c>
      <c r="H136" s="62">
        <v>0.46867832184001657</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15951.6</v>
      </c>
      <c r="AL136" s="40" t="s">
        <v>416</v>
      </c>
    </row>
    <row r="137" spans="1:38" ht="26.25" customHeight="1" thickBot="1" x14ac:dyDescent="0.25">
      <c r="A137" s="60" t="s">
        <v>288</v>
      </c>
      <c r="B137" s="60" t="s">
        <v>315</v>
      </c>
      <c r="C137" s="61" t="s">
        <v>316</v>
      </c>
      <c r="D137" s="62"/>
      <c r="E137" s="62" t="s">
        <v>443</v>
      </c>
      <c r="F137" s="62">
        <v>3.3002999999999998E-4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22002</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30.628355884866117</v>
      </c>
      <c r="F141" s="16">
        <f t="shared" ref="F141:AD141" si="0">SUM(F14:F140)</f>
        <v>34.484506577697822</v>
      </c>
      <c r="G141" s="16">
        <f t="shared" si="0"/>
        <v>96.392432753081749</v>
      </c>
      <c r="H141" s="16">
        <f t="shared" si="0"/>
        <v>11.928681992070866</v>
      </c>
      <c r="I141" s="16">
        <f t="shared" si="0"/>
        <v>25.605557670258307</v>
      </c>
      <c r="J141" s="16">
        <f t="shared" si="0"/>
        <v>37.636384111565292</v>
      </c>
      <c r="K141" s="16">
        <f t="shared" si="0"/>
        <v>47.554074920000602</v>
      </c>
      <c r="L141" s="16">
        <f t="shared" si="0"/>
        <v>2.5658011715929261</v>
      </c>
      <c r="M141" s="16">
        <f t="shared" si="0"/>
        <v>105.36261633074547</v>
      </c>
      <c r="N141" s="16">
        <f t="shared" si="0"/>
        <v>174.53098089826472</v>
      </c>
      <c r="O141" s="16">
        <f t="shared" si="0"/>
        <v>1.2563878565237061</v>
      </c>
      <c r="P141" s="16">
        <f t="shared" si="0"/>
        <v>0.82055094981062382</v>
      </c>
      <c r="Q141" s="16">
        <f t="shared" si="0"/>
        <v>1.8337876199594221</v>
      </c>
      <c r="R141" s="16">
        <f>SUM(R14:R140)</f>
        <v>2.1768189348136344</v>
      </c>
      <c r="S141" s="16">
        <f t="shared" si="0"/>
        <v>6.2247194351461692</v>
      </c>
      <c r="T141" s="16">
        <f t="shared" si="0"/>
        <v>2.6961197000608208</v>
      </c>
      <c r="U141" s="16">
        <f t="shared" si="0"/>
        <v>2.3011731514616103</v>
      </c>
      <c r="V141" s="16">
        <f t="shared" si="0"/>
        <v>19.315673589361506</v>
      </c>
      <c r="W141" s="16">
        <f t="shared" si="0"/>
        <v>12.312114619561932</v>
      </c>
      <c r="X141" s="16">
        <f t="shared" si="0"/>
        <v>1.5687715490917777</v>
      </c>
      <c r="Y141" s="16">
        <f t="shared" si="0"/>
        <v>1.6775303817015808</v>
      </c>
      <c r="Z141" s="16">
        <f t="shared" si="0"/>
        <v>0.6919183401913136</v>
      </c>
      <c r="AA141" s="16">
        <f t="shared" si="0"/>
        <v>0.83557599847326613</v>
      </c>
      <c r="AB141" s="16">
        <f t="shared" si="0"/>
        <v>4.9196275894579387</v>
      </c>
      <c r="AC141" s="16">
        <f t="shared" si="0"/>
        <v>53.941929959343938</v>
      </c>
      <c r="AD141" s="16">
        <f t="shared" si="0"/>
        <v>415.20604341928896</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30.628355884866117</v>
      </c>
      <c r="F152" s="11">
        <f t="shared" ref="F152:AD152" si="1">SUM(F$141, F$151, IF(AND(ISNUMBER(SEARCH($B$4,"AT|BE|CH|GB|IE|LT|LU|NL")),SUM(F$143:F$149)&gt;0),SUM(F$143:F$149)-SUM(F$27:F$33),0))</f>
        <v>34.484506577697822</v>
      </c>
      <c r="G152" s="11">
        <f t="shared" si="1"/>
        <v>96.392432753081749</v>
      </c>
      <c r="H152" s="11">
        <f t="shared" si="1"/>
        <v>11.928681992070866</v>
      </c>
      <c r="I152" s="11">
        <f t="shared" si="1"/>
        <v>25.605557670258307</v>
      </c>
      <c r="J152" s="11">
        <f t="shared" si="1"/>
        <v>37.636384111565292</v>
      </c>
      <c r="K152" s="11">
        <f t="shared" si="1"/>
        <v>47.554074920000602</v>
      </c>
      <c r="L152" s="11">
        <f t="shared" si="1"/>
        <v>2.5658011715929261</v>
      </c>
      <c r="M152" s="11">
        <f t="shared" si="1"/>
        <v>105.36261633074547</v>
      </c>
      <c r="N152" s="11">
        <f t="shared" si="1"/>
        <v>174.53098089826472</v>
      </c>
      <c r="O152" s="11">
        <f t="shared" si="1"/>
        <v>1.2563878565237061</v>
      </c>
      <c r="P152" s="11">
        <f t="shared" si="1"/>
        <v>0.82055094981062382</v>
      </c>
      <c r="Q152" s="11">
        <f t="shared" si="1"/>
        <v>1.8337876199594221</v>
      </c>
      <c r="R152" s="11">
        <f t="shared" si="1"/>
        <v>2.1768189348136344</v>
      </c>
      <c r="S152" s="11">
        <f t="shared" si="1"/>
        <v>6.2247194351461692</v>
      </c>
      <c r="T152" s="11">
        <f t="shared" si="1"/>
        <v>2.6961197000608208</v>
      </c>
      <c r="U152" s="11">
        <f t="shared" si="1"/>
        <v>2.3011731514616103</v>
      </c>
      <c r="V152" s="11">
        <f t="shared" si="1"/>
        <v>19.315673589361506</v>
      </c>
      <c r="W152" s="11">
        <f t="shared" si="1"/>
        <v>12.312114619561932</v>
      </c>
      <c r="X152" s="11">
        <f t="shared" si="1"/>
        <v>1.5687715490917777</v>
      </c>
      <c r="Y152" s="11">
        <f t="shared" si="1"/>
        <v>1.6775303817015808</v>
      </c>
      <c r="Z152" s="11">
        <f t="shared" si="1"/>
        <v>0.6919183401913136</v>
      </c>
      <c r="AA152" s="11">
        <f t="shared" si="1"/>
        <v>0.83557599847326613</v>
      </c>
      <c r="AB152" s="11">
        <f t="shared" si="1"/>
        <v>4.9196275894579387</v>
      </c>
      <c r="AC152" s="11">
        <f t="shared" si="1"/>
        <v>53.941929959343938</v>
      </c>
      <c r="AD152" s="11">
        <f t="shared" si="1"/>
        <v>415.20604341928896</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30.628355884866117</v>
      </c>
      <c r="F154" s="11">
        <f>SUM(F$141, F$153, -1 * IF(OR($B$6=2005,$B$6&gt;=2020),SUM(F$99:F$122),0), IF(AND(ISNUMBER(SEARCH($B$4,"AT|BE|CH|GB|IE|LT|LU|NL")),SUM(F$143:F$149)&gt;0),SUM(F$143:F$149)-SUM(F$27:F$33),0))</f>
        <v>34.484506577697822</v>
      </c>
      <c r="G154" s="11">
        <f>SUM(G$141, G$153, IF(AND(ISNUMBER(SEARCH($B$4,"AT|BE|CH|GB|IE|LT|LU|NL")),SUM(G$143:G$149)&gt;0),SUM(G$143:G$149)-SUM(G$27:G$33),0))</f>
        <v>96.392432753081749</v>
      </c>
      <c r="H154" s="11">
        <f>SUM(H$141, H$153, IF(AND(ISNUMBER(SEARCH($B$4,"AT|BE|CH|GB|IE|LT|LU|NL")),SUM(H$143:H$149)&gt;0),SUM(H$143:H$149)-SUM(H$27:H$33),0))</f>
        <v>11.928681992070866</v>
      </c>
      <c r="I154" s="11">
        <f t="shared" ref="I154:AD154" si="2">SUM(I$141, I$153, IF(AND(ISNUMBER(SEARCH($B$4,"AT|BE|CH|GB|IE|LT|LU|NL")),SUM(I$143:I$149)&gt;0),SUM(I$143:I$149)-SUM(I$27:I$33),0))</f>
        <v>25.605557670258307</v>
      </c>
      <c r="J154" s="11">
        <f t="shared" si="2"/>
        <v>37.636384111565292</v>
      </c>
      <c r="K154" s="11">
        <f t="shared" si="2"/>
        <v>47.554074920000602</v>
      </c>
      <c r="L154" s="11">
        <f t="shared" si="2"/>
        <v>2.5658011715929261</v>
      </c>
      <c r="M154" s="11">
        <f t="shared" si="2"/>
        <v>105.36261633074547</v>
      </c>
      <c r="N154" s="11">
        <f t="shared" si="2"/>
        <v>174.53098089826472</v>
      </c>
      <c r="O154" s="11">
        <f t="shared" si="2"/>
        <v>1.2563878565237061</v>
      </c>
      <c r="P154" s="11">
        <f t="shared" si="2"/>
        <v>0.82055094981062382</v>
      </c>
      <c r="Q154" s="11">
        <f t="shared" si="2"/>
        <v>1.8337876199594221</v>
      </c>
      <c r="R154" s="11">
        <f t="shared" si="2"/>
        <v>2.1768189348136344</v>
      </c>
      <c r="S154" s="11">
        <f t="shared" si="2"/>
        <v>6.2247194351461692</v>
      </c>
      <c r="T154" s="11">
        <f t="shared" si="2"/>
        <v>2.6961197000608208</v>
      </c>
      <c r="U154" s="11">
        <f t="shared" si="2"/>
        <v>2.3011731514616103</v>
      </c>
      <c r="V154" s="11">
        <f t="shared" si="2"/>
        <v>19.315673589361506</v>
      </c>
      <c r="W154" s="11">
        <f t="shared" si="2"/>
        <v>12.312114619561932</v>
      </c>
      <c r="X154" s="11">
        <f t="shared" si="2"/>
        <v>1.5687715490917777</v>
      </c>
      <c r="Y154" s="11">
        <f t="shared" si="2"/>
        <v>1.6775303817015808</v>
      </c>
      <c r="Z154" s="11">
        <f t="shared" si="2"/>
        <v>0.6919183401913136</v>
      </c>
      <c r="AA154" s="11">
        <f t="shared" si="2"/>
        <v>0.83557599847326613</v>
      </c>
      <c r="AB154" s="11">
        <f t="shared" si="2"/>
        <v>4.9196275894579387</v>
      </c>
      <c r="AC154" s="11">
        <f t="shared" si="2"/>
        <v>53.941929959343938</v>
      </c>
      <c r="AD154" s="11">
        <f t="shared" si="2"/>
        <v>415.20604341928896</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0.16644939030472652</v>
      </c>
      <c r="F157" s="98">
        <v>0.790634603947451</v>
      </c>
      <c r="G157" s="98">
        <v>4.1612347576181631E-2</v>
      </c>
      <c r="H157" s="98" t="s">
        <v>443</v>
      </c>
      <c r="I157" s="98" t="s">
        <v>443</v>
      </c>
      <c r="J157" s="98" t="s">
        <v>443</v>
      </c>
      <c r="K157" s="98" t="s">
        <v>443</v>
      </c>
      <c r="L157" s="98" t="s">
        <v>443</v>
      </c>
      <c r="M157" s="98">
        <v>49.934817091417955</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1789.3309457758101</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t="s">
        <v>444</v>
      </c>
      <c r="F163" s="102" t="s">
        <v>444</v>
      </c>
      <c r="G163" s="102" t="s">
        <v>444</v>
      </c>
      <c r="H163" s="102" t="s">
        <v>444</v>
      </c>
      <c r="I163" s="102">
        <v>2.6722079999999999E-2</v>
      </c>
      <c r="J163" s="102">
        <v>3.266032E-2</v>
      </c>
      <c r="K163" s="102">
        <v>5.0475039999999999E-2</v>
      </c>
      <c r="L163" s="102">
        <v>2.4049872E-3</v>
      </c>
      <c r="M163" s="102" t="s">
        <v>444</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t="s">
        <v>444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6 E141:AD141 AF22:AK22 AF88:AK90 AK14 AG15 AK15 AF16:AJ16 AK17 AK18 AK19 AK20 AK21 AF26:AJ26 AK23 AF37:AK38 AJ34:AK34 AF35 AJ36:AK36 AH34 AH36 AF40 AK39 AF45:AK46 AJ43:AK43 AG44 AJ44:AK44 AF49:AK51 AG47 AJ47:AK47 AF61:AJ61 AF71:AK71 AK64:AK67 AK70 AF78:AJ78 AK75 AF80:AK81 AK79 AF94:AK94 AK92 AF97:AK98 AK96 AF114:AK115 AK111 AF120:AK120 AF127:AK127 AK122:AK124 AF133:AK135 E152:AD154 E159:AK162 E94 AF82:AJ82 E71 E75 AF74:AJ74 AF72:AJ72 AF85:AJ85 AF25:AJ25 E49:E50 AF58:AJ58 AF60:AJ60 AF86:AJ86 E35 AF63:AK63 AF62:AJ62 AF76:AJ76 AF77:AJ77 AF84:AJ84 AF83:AJ83 AF93:AJ93 E98 AF103:AK103 AF102:AJ102 E103 AG42:AH42 AJ41:AK41 AF87:AJ87 E45:E46 AF138:AK140 AF137:AJ137 E138 E111 AF110:AJ110 AJ42:AK42 E22 E37:E38 AH40:AK40 AE157:AJ157 AE158:AJ158 E164:AK164 AE163:AJ163 AF48:AJ48 E54 AF54:AK54 AF52:AJ52 AF53:AJ53 AF57:AJ57 AF55:AJ55 E63 AF56:AJ56 E66:E69 AF73:AJ73 E79 E81 AF91:AJ91 E96 AF95:AJ95 AF101:AJ101 AF99:AJ99 AF100:AJ100 E106 AF106:AK106 AF104:AJ104 AF105:AJ105 AF109:AJ109 AF107:AJ107 AF108:AJ108 AF112:AJ112 E114:E115 AF113:AJ113 AF117:AK118 AF116:AJ116 E117:E118 E120 E122:E124 AF121:AJ121 E127:E130 AF125:AJ125 AF126:AJ126 E132:E134 AF136:AJ136" unlockedFormula="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L170"/>
  <sheetViews>
    <sheetView topLeftCell="A4" zoomScale="80" zoomScaleNormal="80" workbookViewId="0">
      <selection activeCell="AK24" sqref="AK24"/>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17">
        <v>46066</v>
      </c>
      <c r="C5" s="27" t="s">
        <v>3</v>
      </c>
      <c r="R5" s="2"/>
      <c r="S5" s="2"/>
      <c r="T5" s="2"/>
      <c r="U5" s="2"/>
      <c r="V5" s="2"/>
    </row>
    <row r="6" spans="1:38" x14ac:dyDescent="0.2">
      <c r="A6" s="26" t="s">
        <v>4</v>
      </c>
      <c r="B6" s="17">
        <v>2000</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34" t="str">
        <f>B4&amp;": "&amp;B5&amp;": "&amp;B6</f>
        <v>MK: 46066: 2000</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3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3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13.806270934728104</v>
      </c>
      <c r="F14" s="62">
        <v>8.9239146669189501E-2</v>
      </c>
      <c r="G14" s="62">
        <v>90.484976171095525</v>
      </c>
      <c r="H14" s="62" t="s">
        <v>443</v>
      </c>
      <c r="I14" s="62">
        <v>2.2353638241761065</v>
      </c>
      <c r="J14" s="62">
        <v>5.0596059551991068</v>
      </c>
      <c r="K14" s="62">
        <v>7.3524854322931059</v>
      </c>
      <c r="L14" s="62">
        <v>4.8630565547730667E-2</v>
      </c>
      <c r="M14" s="62">
        <v>2.5363097306070426</v>
      </c>
      <c r="N14" s="62">
        <v>0.80879138629849823</v>
      </c>
      <c r="O14" s="62">
        <v>0.10119688735083102</v>
      </c>
      <c r="P14" s="62">
        <v>0.15300765577882369</v>
      </c>
      <c r="Q14" s="62">
        <v>0.76880278162881588</v>
      </c>
      <c r="R14" s="62">
        <v>0.4892936571699687</v>
      </c>
      <c r="S14" s="62">
        <v>8.5681366152222868E-2</v>
      </c>
      <c r="T14" s="62">
        <v>2.1222269538164173</v>
      </c>
      <c r="U14" s="62">
        <v>2.3526526326300701</v>
      </c>
      <c r="V14" s="62">
        <v>1.0145893295225064</v>
      </c>
      <c r="W14" s="62">
        <v>0.53580312005620834</v>
      </c>
      <c r="X14" s="62">
        <v>7.0240586438448521E-5</v>
      </c>
      <c r="Y14" s="62">
        <v>1.9528022753412986E-3</v>
      </c>
      <c r="Z14" s="62">
        <v>1.5368779409972986E-3</v>
      </c>
      <c r="AA14" s="62">
        <v>1.5368672899126275E-4</v>
      </c>
      <c r="AB14" s="62">
        <v>3.7136075317683085E-3</v>
      </c>
      <c r="AC14" s="62">
        <v>3.4833663001309999E-4</v>
      </c>
      <c r="AD14" s="157">
        <v>1.7156878791689997E-4</v>
      </c>
      <c r="AE14" s="158"/>
      <c r="AF14" s="172">
        <v>6344.7777791999997</v>
      </c>
      <c r="AG14" s="62">
        <v>51990.541792999997</v>
      </c>
      <c r="AH14" s="62">
        <v>715.15356416520001</v>
      </c>
      <c r="AI14" s="62" t="s">
        <v>443</v>
      </c>
      <c r="AJ14" s="62" t="s">
        <v>443</v>
      </c>
      <c r="AK14" s="62" t="s">
        <v>443</v>
      </c>
      <c r="AL14" s="40" t="s">
        <v>49</v>
      </c>
    </row>
    <row r="15" spans="1:38" ht="26.25" customHeight="1" thickBot="1" x14ac:dyDescent="0.25">
      <c r="A15" s="60" t="s">
        <v>53</v>
      </c>
      <c r="B15" s="60" t="s">
        <v>54</v>
      </c>
      <c r="C15" s="61" t="s">
        <v>55</v>
      </c>
      <c r="D15" s="62"/>
      <c r="E15" s="62">
        <v>0.2444902605736527</v>
      </c>
      <c r="F15" s="62">
        <v>6.2485861459895863E-3</v>
      </c>
      <c r="G15" s="62">
        <v>0.51971656458994098</v>
      </c>
      <c r="H15" s="62" t="s">
        <v>444</v>
      </c>
      <c r="I15" s="62">
        <v>1.0942564162738269E-2</v>
      </c>
      <c r="J15" s="62">
        <v>1.736694631073827E-2</v>
      </c>
      <c r="K15" s="62">
        <v>2.2720598100738267E-2</v>
      </c>
      <c r="L15" s="62" t="s">
        <v>444</v>
      </c>
      <c r="M15" s="62">
        <v>2.4179989319834883E-2</v>
      </c>
      <c r="N15" s="62">
        <v>7.2878825845400135E-3</v>
      </c>
      <c r="O15" s="62">
        <v>4.4984945871469747E-3</v>
      </c>
      <c r="P15" s="62">
        <v>8.6709397251756831E-4</v>
      </c>
      <c r="Q15" s="62">
        <v>4.7780335789297419E-3</v>
      </c>
      <c r="R15" s="62">
        <v>2.5663752437207886E-2</v>
      </c>
      <c r="S15" s="62">
        <v>1.7569455524277421E-2</v>
      </c>
      <c r="T15" s="62">
        <v>0.8384893456477539</v>
      </c>
      <c r="U15" s="62">
        <v>1.3063312665553974E-2</v>
      </c>
      <c r="V15" s="62">
        <v>7.7732901023052303E-2</v>
      </c>
      <c r="W15" s="62">
        <v>2.6768258949999998E-3</v>
      </c>
      <c r="X15" s="62">
        <v>9.8169431388078814E-7</v>
      </c>
      <c r="Y15" s="62">
        <v>5.6345446531860966E-6</v>
      </c>
      <c r="Z15" s="62">
        <v>9.2593290292791837E-7</v>
      </c>
      <c r="AA15" s="62">
        <v>9.2593290292791837E-7</v>
      </c>
      <c r="AB15" s="62">
        <v>8.4681047729227215E-6</v>
      </c>
      <c r="AC15" s="62" t="s">
        <v>443</v>
      </c>
      <c r="AD15" s="157" t="s">
        <v>443</v>
      </c>
      <c r="AE15" s="158"/>
      <c r="AF15" s="62">
        <v>1070.730358</v>
      </c>
      <c r="AG15" s="62" t="s">
        <v>442</v>
      </c>
      <c r="AH15" s="62">
        <v>1467.4055513913127</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1.268749202148</v>
      </c>
      <c r="F17" s="62">
        <v>0.24600169066319999</v>
      </c>
      <c r="G17" s="62">
        <v>2.1364219688839201</v>
      </c>
      <c r="H17" s="62" t="s">
        <v>443</v>
      </c>
      <c r="I17" s="62">
        <v>0.28078296262128</v>
      </c>
      <c r="J17" s="62">
        <v>0.30134860795727997</v>
      </c>
      <c r="K17" s="62">
        <v>0.31734410988528</v>
      </c>
      <c r="L17" s="62">
        <v>3.4820812147219202E-2</v>
      </c>
      <c r="M17" s="62">
        <v>2.240297830152</v>
      </c>
      <c r="N17" s="62">
        <v>0.30633580147845602</v>
      </c>
      <c r="O17" s="62">
        <v>4.123345573202401E-3</v>
      </c>
      <c r="P17" s="62">
        <v>1.8270457996319999E-2</v>
      </c>
      <c r="Q17" s="62">
        <v>9.1939418845199995E-3</v>
      </c>
      <c r="R17" s="62">
        <v>3.1188560265287997E-2</v>
      </c>
      <c r="S17" s="62">
        <v>4.0362541137777597E-2</v>
      </c>
      <c r="T17" s="62">
        <v>2.9719872023399999E-2</v>
      </c>
      <c r="U17" s="62">
        <v>4.301549586648001E-3</v>
      </c>
      <c r="V17" s="62">
        <v>0.50629660578647995</v>
      </c>
      <c r="W17" s="62">
        <v>0.46626175796112002</v>
      </c>
      <c r="X17" s="62">
        <v>0.1071983316186547</v>
      </c>
      <c r="Y17" s="62">
        <v>0.16007145694457039</v>
      </c>
      <c r="Z17" s="62">
        <v>5.7044036634933605E-2</v>
      </c>
      <c r="AA17" s="62">
        <v>4.4821921162582073E-2</v>
      </c>
      <c r="AB17" s="62">
        <v>0.36913574636074076</v>
      </c>
      <c r="AC17" s="62">
        <v>1.41674445648E-3</v>
      </c>
      <c r="AD17" s="157">
        <v>0.38846218968000001</v>
      </c>
      <c r="AE17" s="158"/>
      <c r="AF17" s="159">
        <v>1698.710364</v>
      </c>
      <c r="AG17" s="62">
        <v>2285.071704</v>
      </c>
      <c r="AH17" s="62">
        <v>26.937576</v>
      </c>
      <c r="AI17" s="62" t="s">
        <v>443</v>
      </c>
      <c r="AJ17" s="62" t="s">
        <v>443</v>
      </c>
      <c r="AK17" s="62" t="s">
        <v>443</v>
      </c>
      <c r="AL17" s="40" t="s">
        <v>49</v>
      </c>
    </row>
    <row r="18" spans="1:38" ht="26.25" customHeight="1" thickBot="1" x14ac:dyDescent="0.25">
      <c r="A18" s="60" t="s">
        <v>53</v>
      </c>
      <c r="B18" s="60" t="s">
        <v>60</v>
      </c>
      <c r="C18" s="61" t="s">
        <v>61</v>
      </c>
      <c r="D18" s="62"/>
      <c r="E18" s="62">
        <v>0.74938838191199997</v>
      </c>
      <c r="F18" s="62">
        <v>0.20095235747280002</v>
      </c>
      <c r="G18" s="62">
        <v>1.8775962925560001</v>
      </c>
      <c r="H18" s="62" t="s">
        <v>443</v>
      </c>
      <c r="I18" s="62">
        <v>0.23638069900800004</v>
      </c>
      <c r="J18" s="62">
        <v>0.25479437101200003</v>
      </c>
      <c r="K18" s="62">
        <v>0.26911611590400003</v>
      </c>
      <c r="L18" s="62">
        <v>2.2775015676672006E-2</v>
      </c>
      <c r="M18" s="62">
        <v>1.9556669660040003</v>
      </c>
      <c r="N18" s="62">
        <v>0.27422078304384007</v>
      </c>
      <c r="O18" s="62">
        <v>3.6873593912880006E-3</v>
      </c>
      <c r="P18" s="62">
        <v>1.6255611902160003E-2</v>
      </c>
      <c r="Q18" s="62">
        <v>8.2069791764399994E-3</v>
      </c>
      <c r="R18" s="62">
        <v>2.7774674355600004E-2</v>
      </c>
      <c r="S18" s="62">
        <v>3.5973945214560002E-2</v>
      </c>
      <c r="T18" s="62">
        <v>2.6603692881984005E-2</v>
      </c>
      <c r="U18" s="62">
        <v>3.7675258930800004E-3</v>
      </c>
      <c r="V18" s="62">
        <v>0.43154683189199999</v>
      </c>
      <c r="W18" s="62">
        <v>0.4164097663152001</v>
      </c>
      <c r="X18" s="62">
        <v>9.4555922119200012E-2</v>
      </c>
      <c r="Y18" s="62">
        <v>0.1320697296684</v>
      </c>
      <c r="Z18" s="62">
        <v>4.9799750248800005E-2</v>
      </c>
      <c r="AA18" s="62">
        <v>3.9006573407999998E-2</v>
      </c>
      <c r="AB18" s="62">
        <v>0.31543197544439999</v>
      </c>
      <c r="AC18" s="62">
        <v>1.2684974047200001E-3</v>
      </c>
      <c r="AD18" s="157">
        <v>0.34781380451999999</v>
      </c>
      <c r="AE18" s="158"/>
      <c r="AF18" s="159">
        <v>770.83174800000006</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t="s">
        <v>443</v>
      </c>
      <c r="F19" s="62" t="s">
        <v>443</v>
      </c>
      <c r="G19" s="62" t="s">
        <v>443</v>
      </c>
      <c r="H19" s="62" t="s">
        <v>443</v>
      </c>
      <c r="I19" s="62" t="s">
        <v>443</v>
      </c>
      <c r="J19" s="62" t="s">
        <v>443</v>
      </c>
      <c r="K19" s="62" t="s">
        <v>443</v>
      </c>
      <c r="L19" s="62" t="s">
        <v>443</v>
      </c>
      <c r="M19" s="62" t="s">
        <v>443</v>
      </c>
      <c r="N19" s="62" t="s">
        <v>443</v>
      </c>
      <c r="O19" s="62" t="s">
        <v>443</v>
      </c>
      <c r="P19" s="62" t="s">
        <v>443</v>
      </c>
      <c r="Q19" s="62" t="s">
        <v>443</v>
      </c>
      <c r="R19" s="62" t="s">
        <v>443</v>
      </c>
      <c r="S19" s="62" t="s">
        <v>443</v>
      </c>
      <c r="T19" s="62" t="s">
        <v>443</v>
      </c>
      <c r="U19" s="62" t="s">
        <v>443</v>
      </c>
      <c r="V19" s="62" t="s">
        <v>443</v>
      </c>
      <c r="W19" s="62" t="s">
        <v>443</v>
      </c>
      <c r="X19" s="62" t="s">
        <v>443</v>
      </c>
      <c r="Y19" s="62" t="s">
        <v>443</v>
      </c>
      <c r="Z19" s="62" t="s">
        <v>443</v>
      </c>
      <c r="AA19" s="62" t="s">
        <v>443</v>
      </c>
      <c r="AB19" s="62" t="s">
        <v>443</v>
      </c>
      <c r="AC19" s="62" t="s">
        <v>443</v>
      </c>
      <c r="AD19" s="157" t="s">
        <v>443</v>
      </c>
      <c r="AE19" s="158"/>
      <c r="AF19" s="159" t="s">
        <v>443</v>
      </c>
      <c r="AG19" s="62" t="s">
        <v>443</v>
      </c>
      <c r="AH19" s="62" t="s">
        <v>443</v>
      </c>
      <c r="AI19" s="62" t="s">
        <v>443</v>
      </c>
      <c r="AJ19" s="62" t="s">
        <v>443</v>
      </c>
      <c r="AK19" s="62" t="s">
        <v>443</v>
      </c>
      <c r="AL19" s="40" t="s">
        <v>49</v>
      </c>
    </row>
    <row r="20" spans="1:38" ht="26.25" customHeight="1" thickBot="1" x14ac:dyDescent="0.25">
      <c r="A20" s="60" t="s">
        <v>53</v>
      </c>
      <c r="B20" s="60" t="s">
        <v>64</v>
      </c>
      <c r="C20" s="61" t="s">
        <v>65</v>
      </c>
      <c r="D20" s="62"/>
      <c r="E20" s="62">
        <v>2.3902441200000001E-4</v>
      </c>
      <c r="F20" s="62">
        <v>1.6014509999999997E-4</v>
      </c>
      <c r="G20" s="62">
        <v>2.3236740000000003E-5</v>
      </c>
      <c r="H20" s="62">
        <v>6.0289919999999994E-7</v>
      </c>
      <c r="I20" s="62">
        <v>7.787448E-5</v>
      </c>
      <c r="J20" s="62">
        <v>7.9381728000000009E-5</v>
      </c>
      <c r="K20" s="62">
        <v>8.2898639999999995E-5</v>
      </c>
      <c r="L20" s="62">
        <v>2.39150016E-5</v>
      </c>
      <c r="M20" s="62">
        <v>3.1124671200000002E-4</v>
      </c>
      <c r="N20" s="62">
        <v>1.359537696E-5</v>
      </c>
      <c r="O20" s="62">
        <v>6.5336688720000004E-6</v>
      </c>
      <c r="P20" s="62">
        <v>3.2657040000000001E-7</v>
      </c>
      <c r="Q20" s="62">
        <v>1.067634E-7</v>
      </c>
      <c r="R20" s="62">
        <v>1.1630930399999999E-5</v>
      </c>
      <c r="S20" s="62">
        <v>3.0973946399999998E-6</v>
      </c>
      <c r="T20" s="62">
        <v>1.007846496E-6</v>
      </c>
      <c r="U20" s="62">
        <v>2.9265731999999999E-7</v>
      </c>
      <c r="V20" s="62">
        <v>2.6816454E-4</v>
      </c>
      <c r="W20" s="62">
        <v>5.0769136799999999E-5</v>
      </c>
      <c r="X20" s="62">
        <v>5.7401027999999995E-6</v>
      </c>
      <c r="Y20" s="62">
        <v>1.3690836E-5</v>
      </c>
      <c r="Z20" s="62">
        <v>3.1526603999999998E-6</v>
      </c>
      <c r="AA20" s="62">
        <v>2.5748819999999996E-6</v>
      </c>
      <c r="AB20" s="62">
        <v>2.5158481200000004E-5</v>
      </c>
      <c r="AC20" s="62">
        <v>2.5120799999999999E-6</v>
      </c>
      <c r="AD20" s="157">
        <v>3.0144959999999997E-8</v>
      </c>
      <c r="AE20" s="158"/>
      <c r="AF20" s="159">
        <v>0.37681200000000004</v>
      </c>
      <c r="AG20" s="62" t="s">
        <v>443</v>
      </c>
      <c r="AH20" s="62" t="s">
        <v>443</v>
      </c>
      <c r="AI20" s="62">
        <v>0.50241599999999997</v>
      </c>
      <c r="AJ20" s="62" t="s">
        <v>443</v>
      </c>
      <c r="AK20" s="62" t="s">
        <v>443</v>
      </c>
      <c r="AL20" s="40" t="s">
        <v>49</v>
      </c>
    </row>
    <row r="21" spans="1:38" ht="26.25" customHeight="1" thickBot="1" x14ac:dyDescent="0.25">
      <c r="A21" s="60" t="s">
        <v>53</v>
      </c>
      <c r="B21" s="60" t="s">
        <v>66</v>
      </c>
      <c r="C21" s="61" t="s">
        <v>67</v>
      </c>
      <c r="D21" s="62"/>
      <c r="E21" s="62">
        <v>0.83423371643999999</v>
      </c>
      <c r="F21" s="62">
        <v>4.6786995957600004E-2</v>
      </c>
      <c r="G21" s="62">
        <v>0.10104557097600002</v>
      </c>
      <c r="H21" s="62">
        <v>1.5826104000000002E-5</v>
      </c>
      <c r="I21" s="62">
        <v>3.7138255776000002E-2</v>
      </c>
      <c r="J21" s="62">
        <v>3.7428024204000002E-2</v>
      </c>
      <c r="K21" s="62">
        <v>3.7714945608000004E-2</v>
      </c>
      <c r="L21" s="62">
        <v>1.8791227914624002E-2</v>
      </c>
      <c r="M21" s="62">
        <v>0.13995467568000003</v>
      </c>
      <c r="N21" s="62">
        <v>4.2104922638399999E-3</v>
      </c>
      <c r="O21" s="62">
        <v>2.3117692528800001E-4</v>
      </c>
      <c r="P21" s="62">
        <v>4.2074492976000002E-4</v>
      </c>
      <c r="Q21" s="62">
        <v>1.6214136624E-4</v>
      </c>
      <c r="R21" s="62">
        <v>1.0015328016E-3</v>
      </c>
      <c r="S21" s="62">
        <v>9.2082050856000003E-4</v>
      </c>
      <c r="T21" s="62">
        <v>4.0069719158400006E-4</v>
      </c>
      <c r="U21" s="62">
        <v>2.3422675788000003E-4</v>
      </c>
      <c r="V21" s="62">
        <v>5.9132227932E-2</v>
      </c>
      <c r="W21" s="62">
        <v>9.2225741832000011E-3</v>
      </c>
      <c r="X21" s="62">
        <v>4.4642969171999995E-3</v>
      </c>
      <c r="Y21" s="62">
        <v>2.6065534672800005E-2</v>
      </c>
      <c r="Z21" s="62">
        <v>3.4694127539999999E-3</v>
      </c>
      <c r="AA21" s="62">
        <v>2.9887681140000001E-3</v>
      </c>
      <c r="AB21" s="62">
        <v>3.6988012458E-2</v>
      </c>
      <c r="AC21" s="62">
        <v>8.3178318240000008E-5</v>
      </c>
      <c r="AD21" s="157">
        <v>4.7268511451999994E-3</v>
      </c>
      <c r="AE21" s="158"/>
      <c r="AF21" s="62" t="s">
        <v>443</v>
      </c>
      <c r="AG21" s="62" t="s">
        <v>443</v>
      </c>
      <c r="AH21" s="62" t="s">
        <v>443</v>
      </c>
      <c r="AI21" s="62">
        <v>13.188420000000001</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0.99343543613181429</v>
      </c>
      <c r="F23" s="62">
        <v>0.13469427573021386</v>
      </c>
      <c r="G23" s="62">
        <v>0.24413450292397668</v>
      </c>
      <c r="H23" s="62">
        <v>1.8699156100309631E-4</v>
      </c>
      <c r="I23" s="62">
        <v>8.3551481266236072E-2</v>
      </c>
      <c r="J23" s="62">
        <v>8.3551481266236072E-2</v>
      </c>
      <c r="K23" s="62">
        <v>8.3551481266236072E-2</v>
      </c>
      <c r="L23" s="62">
        <v>4.6728972168271675E-2</v>
      </c>
      <c r="M23" s="62">
        <v>0.37806317584553456</v>
      </c>
      <c r="N23" s="62" t="s">
        <v>443</v>
      </c>
      <c r="O23" s="62">
        <v>2.4413450292397668E-4</v>
      </c>
      <c r="P23" s="62" t="s">
        <v>444</v>
      </c>
      <c r="Q23" s="62" t="s">
        <v>444</v>
      </c>
      <c r="R23" s="62">
        <v>1.2206725146198833E-3</v>
      </c>
      <c r="S23" s="62">
        <v>4.1502865497076033E-2</v>
      </c>
      <c r="T23" s="62">
        <v>1.7089415204678369E-3</v>
      </c>
      <c r="U23" s="62">
        <v>2.4413450292397668E-4</v>
      </c>
      <c r="V23" s="62">
        <v>2.4413450292397668E-2</v>
      </c>
      <c r="W23" s="62" t="s">
        <v>444</v>
      </c>
      <c r="X23" s="62">
        <v>7.3240350877193014E-4</v>
      </c>
      <c r="Y23" s="62">
        <v>1.2206725146198833E-3</v>
      </c>
      <c r="Z23" s="62" t="s">
        <v>444</v>
      </c>
      <c r="AA23" s="62" t="s">
        <v>444</v>
      </c>
      <c r="AB23" s="62">
        <v>1.9530760233918134E-3</v>
      </c>
      <c r="AC23" s="62" t="s">
        <v>444</v>
      </c>
      <c r="AD23" s="157" t="s">
        <v>444</v>
      </c>
      <c r="AE23" s="158"/>
      <c r="AF23" s="159">
        <v>1042.5851835789474</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1.4382723112708395</v>
      </c>
      <c r="F24" s="62">
        <v>0.14585297713158121</v>
      </c>
      <c r="G24" s="62">
        <v>0.6912182555203501</v>
      </c>
      <c r="H24" s="62">
        <v>7.993079999999999E-5</v>
      </c>
      <c r="I24" s="62">
        <v>0.12884214102584202</v>
      </c>
      <c r="J24" s="62">
        <v>0.13475124638799552</v>
      </c>
      <c r="K24" s="62">
        <v>0.13965805922522603</v>
      </c>
      <c r="L24" s="62">
        <v>3.5452426901333899E-2</v>
      </c>
      <c r="M24" s="62">
        <v>0.80381565828165669</v>
      </c>
      <c r="N24" s="62">
        <v>8.7009344919241005E-2</v>
      </c>
      <c r="O24" s="62">
        <v>2.0232491669607004E-3</v>
      </c>
      <c r="P24" s="62">
        <v>5.4953393460458518E-3</v>
      </c>
      <c r="Q24" s="62">
        <v>2.6525650329960009E-3</v>
      </c>
      <c r="R24" s="62">
        <v>1.0607345007230254E-2</v>
      </c>
      <c r="S24" s="62">
        <v>1.2060519724776252E-2</v>
      </c>
      <c r="T24" s="62">
        <v>8.4036863678395007E-3</v>
      </c>
      <c r="U24" s="62">
        <v>1.4697901119807007E-3</v>
      </c>
      <c r="V24" s="62">
        <v>0.23482942756730002</v>
      </c>
      <c r="W24" s="62">
        <v>0.13912940574668453</v>
      </c>
      <c r="X24" s="62">
        <v>3.4355927249418258E-2</v>
      </c>
      <c r="Y24" s="62">
        <v>7.6531146915882364E-2</v>
      </c>
      <c r="Z24" s="62">
        <v>1.9685833260937556E-2</v>
      </c>
      <c r="AA24" s="62">
        <v>1.5812517024917754E-2</v>
      </c>
      <c r="AB24" s="62">
        <v>0.1463854244511559</v>
      </c>
      <c r="AC24" s="62">
        <v>7.2635084272613005E-4</v>
      </c>
      <c r="AD24" s="157">
        <v>0.10784592115845502</v>
      </c>
      <c r="AE24" s="158"/>
      <c r="AF24" s="159">
        <v>2540.0391050000003</v>
      </c>
      <c r="AG24" s="159">
        <v>634.36426246150018</v>
      </c>
      <c r="AH24" s="62">
        <v>262.51100000000002</v>
      </c>
      <c r="AI24" s="62">
        <v>66.608999999999995</v>
      </c>
      <c r="AJ24" s="62" t="s">
        <v>443</v>
      </c>
      <c r="AK24" s="62" t="s">
        <v>443</v>
      </c>
      <c r="AL24" s="40" t="s">
        <v>49</v>
      </c>
    </row>
    <row r="25" spans="1:38" ht="26.25" customHeight="1" thickBot="1" x14ac:dyDescent="0.25">
      <c r="A25" s="60" t="s">
        <v>73</v>
      </c>
      <c r="B25" s="64" t="s">
        <v>74</v>
      </c>
      <c r="C25" s="66" t="s">
        <v>75</v>
      </c>
      <c r="D25" s="62"/>
      <c r="E25" s="62">
        <v>0.60237255607783002</v>
      </c>
      <c r="F25" s="62">
        <v>4.633635046752539E-3</v>
      </c>
      <c r="G25" s="62">
        <v>3.7069080374020312E-2</v>
      </c>
      <c r="H25" s="62" t="s">
        <v>443</v>
      </c>
      <c r="I25" s="62">
        <v>3.4752262850644036E-3</v>
      </c>
      <c r="J25" s="62">
        <v>3.4752262850644036E-3</v>
      </c>
      <c r="K25" s="62" t="s">
        <v>443</v>
      </c>
      <c r="L25" s="62">
        <v>1.6681086168309136E-3</v>
      </c>
      <c r="M25" s="62">
        <v>0.14132586892595242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23168.175233762693</v>
      </c>
      <c r="AL25" s="40" t="s">
        <v>49</v>
      </c>
    </row>
    <row r="26" spans="1:38" ht="26.25" customHeight="1" thickBot="1" x14ac:dyDescent="0.25">
      <c r="A26" s="60" t="s">
        <v>73</v>
      </c>
      <c r="B26" s="60" t="s">
        <v>76</v>
      </c>
      <c r="C26" s="61" t="s">
        <v>77</v>
      </c>
      <c r="D26" s="62"/>
      <c r="E26" s="62">
        <v>6.3024179419210501E-3</v>
      </c>
      <c r="F26" s="62">
        <v>2.4618820085629101E-4</v>
      </c>
      <c r="G26" s="62">
        <v>4.9237640171258203E-4</v>
      </c>
      <c r="H26" s="62" t="s">
        <v>443</v>
      </c>
      <c r="I26" s="62">
        <v>9.8475280342516408E-5</v>
      </c>
      <c r="J26" s="62">
        <v>9.8475280342516408E-5</v>
      </c>
      <c r="K26" s="62" t="s">
        <v>443</v>
      </c>
      <c r="L26" s="62">
        <v>4.7268134564407877E-5</v>
      </c>
      <c r="M26" s="62">
        <v>5.416140418838403E-4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21.172185273641031</v>
      </c>
      <c r="AL26" s="40" t="s">
        <v>49</v>
      </c>
    </row>
    <row r="27" spans="1:38" ht="26.25" customHeight="1" thickBot="1" x14ac:dyDescent="0.25">
      <c r="A27" s="60" t="s">
        <v>78</v>
      </c>
      <c r="B27" s="60" t="s">
        <v>79</v>
      </c>
      <c r="C27" s="61" t="s">
        <v>80</v>
      </c>
      <c r="D27" s="62"/>
      <c r="E27" s="62">
        <v>4.8490177829742747</v>
      </c>
      <c r="F27" s="62">
        <v>5.3779844506386176</v>
      </c>
      <c r="G27" s="62">
        <v>0.74912680742857107</v>
      </c>
      <c r="H27" s="62">
        <v>0.14245626556992583</v>
      </c>
      <c r="I27" s="62">
        <v>0.22210462593222785</v>
      </c>
      <c r="J27" s="62">
        <v>0.22210462593222785</v>
      </c>
      <c r="K27" s="62">
        <v>0.22210462593222785</v>
      </c>
      <c r="L27" s="62">
        <v>0.10404771231455527</v>
      </c>
      <c r="M27" s="62">
        <v>48.154632992075911</v>
      </c>
      <c r="N27" s="62">
        <v>36.101885412921874</v>
      </c>
      <c r="O27" s="62">
        <v>4.3846016461746496E-5</v>
      </c>
      <c r="P27" s="62">
        <v>2.1231892383417657E-3</v>
      </c>
      <c r="Q27" s="62">
        <v>6.7496124870666086E-5</v>
      </c>
      <c r="R27" s="62">
        <v>1.8595562678638538E-3</v>
      </c>
      <c r="S27" s="62">
        <v>1.302594702971778E-3</v>
      </c>
      <c r="T27" s="62">
        <v>4.7832268663938954E-4</v>
      </c>
      <c r="U27" s="62">
        <v>4.7300216817839186E-5</v>
      </c>
      <c r="V27" s="62">
        <v>7.9081617856262554E-3</v>
      </c>
      <c r="W27" s="62">
        <v>0.1350761</v>
      </c>
      <c r="X27" s="62">
        <v>3.0516555921E-3</v>
      </c>
      <c r="Y27" s="62">
        <v>3.9921018829000001E-3</v>
      </c>
      <c r="Z27" s="62">
        <v>2.4515697582E-3</v>
      </c>
      <c r="AA27" s="62">
        <v>3.9399025147999998E-3</v>
      </c>
      <c r="AB27" s="62">
        <v>1.3435229748E-2</v>
      </c>
      <c r="AC27" s="62">
        <v>1.3507579999999999E-4</v>
      </c>
      <c r="AD27" s="157">
        <v>2.7899499999999999E-5</v>
      </c>
      <c r="AE27" s="158"/>
      <c r="AF27" s="22">
        <v>13465.998475111899</v>
      </c>
      <c r="AG27" s="22" t="s">
        <v>443</v>
      </c>
      <c r="AH27" s="22">
        <v>0</v>
      </c>
      <c r="AI27" s="22">
        <v>0</v>
      </c>
      <c r="AJ27" s="22" t="s">
        <v>443</v>
      </c>
      <c r="AK27" s="22" t="s">
        <v>443</v>
      </c>
      <c r="AL27" s="40" t="s">
        <v>49</v>
      </c>
    </row>
    <row r="28" spans="1:38" ht="26.25" customHeight="1" thickBot="1" x14ac:dyDescent="0.25">
      <c r="A28" s="60" t="s">
        <v>78</v>
      </c>
      <c r="B28" s="60" t="s">
        <v>81</v>
      </c>
      <c r="C28" s="61" t="s">
        <v>82</v>
      </c>
      <c r="D28" s="62"/>
      <c r="E28" s="62">
        <v>0.69903792979251467</v>
      </c>
      <c r="F28" s="62">
        <v>0.20819354981730093</v>
      </c>
      <c r="G28" s="62">
        <v>0.29245102127051364</v>
      </c>
      <c r="H28" s="62">
        <v>4.6691263668067924E-3</v>
      </c>
      <c r="I28" s="62">
        <v>7.4021779595230028E-2</v>
      </c>
      <c r="J28" s="62">
        <v>7.4021779595230028E-2</v>
      </c>
      <c r="K28" s="62">
        <v>7.4021779595230028E-2</v>
      </c>
      <c r="L28" s="62">
        <v>4.1242884986323017E-2</v>
      </c>
      <c r="M28" s="62">
        <v>2.2258317113458759</v>
      </c>
      <c r="N28" s="62">
        <v>1.8990538960828711</v>
      </c>
      <c r="O28" s="62">
        <v>3.8865251721814152E-6</v>
      </c>
      <c r="P28" s="62">
        <v>2.8029545319034355E-4</v>
      </c>
      <c r="Q28" s="62">
        <v>6.7196406238757386E-6</v>
      </c>
      <c r="R28" s="62">
        <v>3.6891478669591628E-4</v>
      </c>
      <c r="S28" s="62">
        <v>2.5028989077954361E-4</v>
      </c>
      <c r="T28" s="62">
        <v>3.1347246496032031E-5</v>
      </c>
      <c r="U28" s="62">
        <v>5.6662309033886476E-6</v>
      </c>
      <c r="V28" s="62">
        <v>9.8831927099534366E-4</v>
      </c>
      <c r="W28" s="62">
        <v>2.2617100000000001E-2</v>
      </c>
      <c r="X28" s="62">
        <v>7.6731444790000003E-4</v>
      </c>
      <c r="Y28" s="62">
        <v>8.7535489060000006E-4</v>
      </c>
      <c r="Z28" s="62">
        <v>6.679986743E-4</v>
      </c>
      <c r="AA28" s="62">
        <v>7.458649213000001E-4</v>
      </c>
      <c r="AB28" s="62">
        <v>3.0565329340999999E-3</v>
      </c>
      <c r="AC28" s="62">
        <v>2.2617200000000001E-5</v>
      </c>
      <c r="AD28" s="157">
        <v>5.6531000000000001E-6</v>
      </c>
      <c r="AE28" s="158"/>
      <c r="AF28" s="22">
        <v>1980.8102949240999</v>
      </c>
      <c r="AG28" s="22" t="s">
        <v>443</v>
      </c>
      <c r="AH28" s="22" t="s">
        <v>444</v>
      </c>
      <c r="AI28" s="22">
        <v>0</v>
      </c>
      <c r="AJ28" s="22" t="s">
        <v>443</v>
      </c>
      <c r="AK28" s="22" t="s">
        <v>443</v>
      </c>
      <c r="AL28" s="40" t="s">
        <v>49</v>
      </c>
    </row>
    <row r="29" spans="1:38" ht="26.25" customHeight="1" thickBot="1" x14ac:dyDescent="0.25">
      <c r="A29" s="60" t="s">
        <v>78</v>
      </c>
      <c r="B29" s="60" t="s">
        <v>83</v>
      </c>
      <c r="C29" s="61" t="s">
        <v>84</v>
      </c>
      <c r="D29" s="62"/>
      <c r="E29" s="62">
        <v>1.9368544765128923</v>
      </c>
      <c r="F29" s="62">
        <v>0.29602785208770871</v>
      </c>
      <c r="G29" s="62">
        <v>0.3988542598176637</v>
      </c>
      <c r="H29" s="62">
        <v>9.2128598168017409E-4</v>
      </c>
      <c r="I29" s="62">
        <v>8.9040036710025319E-2</v>
      </c>
      <c r="J29" s="62">
        <v>8.9040036710025319E-2</v>
      </c>
      <c r="K29" s="62">
        <v>8.9040036710025319E-2</v>
      </c>
      <c r="L29" s="62">
        <v>4.6021167337084085E-2</v>
      </c>
      <c r="M29" s="62">
        <v>0.63302920395144358</v>
      </c>
      <c r="N29" s="62">
        <v>0.3950319739080384</v>
      </c>
      <c r="O29" s="62">
        <v>2.9191823647158321E-6</v>
      </c>
      <c r="P29" s="62">
        <v>2.8353679245140791E-4</v>
      </c>
      <c r="Q29" s="62">
        <v>5.6311924237639014E-6</v>
      </c>
      <c r="R29" s="62">
        <v>4.3887427333172126E-4</v>
      </c>
      <c r="S29" s="62">
        <v>2.9487425764040444E-4</v>
      </c>
      <c r="T29" s="62">
        <v>1.4784314043879761E-5</v>
      </c>
      <c r="U29" s="62">
        <v>5.4240201180961395E-6</v>
      </c>
      <c r="V29" s="62">
        <v>9.7010845208727182E-4</v>
      </c>
      <c r="W29" s="62">
        <v>2.0251400000000003E-2</v>
      </c>
      <c r="X29" s="62">
        <v>2.89300865E-4</v>
      </c>
      <c r="Y29" s="62">
        <v>1.7518774606000002E-3</v>
      </c>
      <c r="Z29" s="62">
        <v>1.9576025203000003E-3</v>
      </c>
      <c r="AA29" s="62">
        <v>4.5002356799999998E-4</v>
      </c>
      <c r="AB29" s="62">
        <v>4.4488044139000009E-3</v>
      </c>
      <c r="AC29" s="62">
        <v>7.8007999999999999E-6</v>
      </c>
      <c r="AD29" s="157">
        <v>3.6439E-6</v>
      </c>
      <c r="AE29" s="158"/>
      <c r="AF29" s="22">
        <v>2229.5685626943</v>
      </c>
      <c r="AG29" s="22" t="s">
        <v>443</v>
      </c>
      <c r="AH29" s="22">
        <v>0</v>
      </c>
      <c r="AI29" s="22">
        <v>0</v>
      </c>
      <c r="AJ29" s="22" t="s">
        <v>443</v>
      </c>
      <c r="AK29" s="22" t="s">
        <v>443</v>
      </c>
      <c r="AL29" s="40" t="s">
        <v>49</v>
      </c>
    </row>
    <row r="30" spans="1:38" ht="26.25" customHeight="1" thickBot="1" x14ac:dyDescent="0.25">
      <c r="A30" s="60" t="s">
        <v>78</v>
      </c>
      <c r="B30" s="60" t="s">
        <v>85</v>
      </c>
      <c r="C30" s="61" t="s">
        <v>86</v>
      </c>
      <c r="D30" s="62"/>
      <c r="E30" s="62">
        <v>2.0580139220301415E-3</v>
      </c>
      <c r="F30" s="62">
        <v>0.13453532444253863</v>
      </c>
      <c r="G30" s="62">
        <v>5.4733112349341728E-4</v>
      </c>
      <c r="H30" s="62">
        <v>2.6903525659344659E-5</v>
      </c>
      <c r="I30" s="62">
        <v>2.7745024754512715E-3</v>
      </c>
      <c r="J30" s="62">
        <v>2.7745024754512715E-3</v>
      </c>
      <c r="K30" s="62">
        <v>2.7745024754512715E-3</v>
      </c>
      <c r="L30" s="62">
        <v>4.6153855633552479E-4</v>
      </c>
      <c r="M30" s="62">
        <v>0.2933977238325175</v>
      </c>
      <c r="N30" s="62">
        <v>9.7746432287332735E-2</v>
      </c>
      <c r="O30" s="62">
        <v>1.0946622469868348E-7</v>
      </c>
      <c r="P30" s="62">
        <v>4.76178077439273E-6</v>
      </c>
      <c r="Q30" s="62">
        <v>1.6419933704802513E-7</v>
      </c>
      <c r="R30" s="62">
        <v>3.4481860780085292E-6</v>
      </c>
      <c r="S30" s="62">
        <v>2.4629900557203778E-6</v>
      </c>
      <c r="T30" s="62">
        <v>1.2588615840348595E-6</v>
      </c>
      <c r="U30" s="62">
        <v>1.0946622469868348E-7</v>
      </c>
      <c r="V30" s="62">
        <v>1.8061927075282772E-5</v>
      </c>
      <c r="W30" s="62">
        <v>2.3910000000000001E-4</v>
      </c>
      <c r="X30" s="62">
        <v>3.4615374999999999E-6</v>
      </c>
      <c r="Y30" s="62">
        <v>6.0954193000000002E-6</v>
      </c>
      <c r="Z30" s="62">
        <v>2.2298315000000002E-6</v>
      </c>
      <c r="AA30" s="62">
        <v>7.0997176000000003E-6</v>
      </c>
      <c r="AB30" s="62">
        <v>1.8886505900000001E-5</v>
      </c>
      <c r="AC30" s="62">
        <v>2.3939999999999999E-7</v>
      </c>
      <c r="AD30" s="157">
        <v>2.111E-7</v>
      </c>
      <c r="AE30" s="158"/>
      <c r="AF30" s="22">
        <v>23.958872599900001</v>
      </c>
      <c r="AG30" s="22" t="s">
        <v>443</v>
      </c>
      <c r="AH30" s="22" t="s">
        <v>444</v>
      </c>
      <c r="AI30" s="22">
        <v>0</v>
      </c>
      <c r="AJ30" s="22" t="s">
        <v>443</v>
      </c>
      <c r="AK30" s="22" t="s">
        <v>443</v>
      </c>
      <c r="AL30" s="40" t="s">
        <v>49</v>
      </c>
    </row>
    <row r="31" spans="1:38" ht="26.25" customHeight="1" thickBot="1" x14ac:dyDescent="0.25">
      <c r="A31" s="60" t="s">
        <v>78</v>
      </c>
      <c r="B31" s="60" t="s">
        <v>87</v>
      </c>
      <c r="C31" s="61" t="s">
        <v>88</v>
      </c>
      <c r="D31" s="62"/>
      <c r="E31" s="62" t="s">
        <v>443</v>
      </c>
      <c r="F31" s="62">
        <v>0.74494235995410563</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72">
        <v>34.565653276600003</v>
      </c>
      <c r="AG31" s="22" t="s">
        <v>443</v>
      </c>
      <c r="AH31" s="22" t="s">
        <v>443</v>
      </c>
      <c r="AI31" s="22">
        <v>0</v>
      </c>
      <c r="AJ31" s="22" t="s">
        <v>443</v>
      </c>
      <c r="AK31" s="22" t="s">
        <v>443</v>
      </c>
      <c r="AL31" s="40" t="s">
        <v>49</v>
      </c>
    </row>
    <row r="32" spans="1:38" ht="26.25" customHeight="1" thickBot="1" x14ac:dyDescent="0.25">
      <c r="A32" s="60" t="s">
        <v>78</v>
      </c>
      <c r="B32" s="60" t="s">
        <v>89</v>
      </c>
      <c r="C32" s="61" t="s">
        <v>90</v>
      </c>
      <c r="D32" s="62"/>
      <c r="E32" s="62" t="s">
        <v>443</v>
      </c>
      <c r="F32" s="62" t="s">
        <v>443</v>
      </c>
      <c r="G32" s="62" t="s">
        <v>443</v>
      </c>
      <c r="H32" s="62" t="s">
        <v>443</v>
      </c>
      <c r="I32" s="62">
        <v>6.671120804096467E-2</v>
      </c>
      <c r="J32" s="62">
        <v>0.13216206721795107</v>
      </c>
      <c r="K32" s="62">
        <v>0.1650626186492406</v>
      </c>
      <c r="L32" s="62">
        <v>1.4192742374373688E-2</v>
      </c>
      <c r="M32" s="62" t="s">
        <v>443</v>
      </c>
      <c r="N32" s="62">
        <v>0.54300372768091587</v>
      </c>
      <c r="O32" s="62">
        <v>2.3186984647640676E-3</v>
      </c>
      <c r="P32" s="62">
        <v>0</v>
      </c>
      <c r="Q32" s="62">
        <v>6.1799495219448048E-3</v>
      </c>
      <c r="R32" s="62">
        <v>0.2033030885243052</v>
      </c>
      <c r="S32" s="62">
        <v>4.4689724185265227</v>
      </c>
      <c r="T32" s="62">
        <v>3.0833498008243053E-2</v>
      </c>
      <c r="U32" s="62">
        <v>3.3012523729848081E-3</v>
      </c>
      <c r="V32" s="62">
        <v>1.335340307215511</v>
      </c>
      <c r="W32" s="62" t="s">
        <v>444</v>
      </c>
      <c r="X32" s="62" t="s">
        <v>444</v>
      </c>
      <c r="Y32" s="62" t="s">
        <v>444</v>
      </c>
      <c r="Z32" s="62" t="s">
        <v>444</v>
      </c>
      <c r="AA32" s="62" t="s">
        <v>444</v>
      </c>
      <c r="AB32" s="62" t="s">
        <v>444</v>
      </c>
      <c r="AC32" s="62" t="s">
        <v>444</v>
      </c>
      <c r="AD32" s="157" t="s">
        <v>444</v>
      </c>
      <c r="AE32" s="158"/>
      <c r="AF32" s="172" t="s">
        <v>443</v>
      </c>
      <c r="AG32" s="22" t="s">
        <v>443</v>
      </c>
      <c r="AH32" s="22" t="s">
        <v>443</v>
      </c>
      <c r="AI32" s="22" t="s">
        <v>443</v>
      </c>
      <c r="AJ32" s="22" t="s">
        <v>443</v>
      </c>
      <c r="AK32" s="22">
        <v>5472.2738067840992</v>
      </c>
      <c r="AL32" s="40" t="s">
        <v>413</v>
      </c>
    </row>
    <row r="33" spans="1:38" ht="26.25" customHeight="1" thickBot="1" x14ac:dyDescent="0.25">
      <c r="A33" s="60" t="s">
        <v>78</v>
      </c>
      <c r="B33" s="60" t="s">
        <v>91</v>
      </c>
      <c r="C33" s="61" t="s">
        <v>92</v>
      </c>
      <c r="D33" s="62"/>
      <c r="E33" s="62" t="s">
        <v>443</v>
      </c>
      <c r="F33" s="62" t="s">
        <v>443</v>
      </c>
      <c r="G33" s="62" t="s">
        <v>443</v>
      </c>
      <c r="H33" s="62" t="s">
        <v>443</v>
      </c>
      <c r="I33" s="62">
        <v>2.7091286838807727E-2</v>
      </c>
      <c r="J33" s="62">
        <v>5.0169049701495827E-2</v>
      </c>
      <c r="K33" s="62">
        <v>0.10033809940299165</v>
      </c>
      <c r="L33" s="62">
        <v>1.0635838536717113E-3</v>
      </c>
      <c r="M33" s="62" t="s">
        <v>443</v>
      </c>
      <c r="N33" s="62" t="s">
        <v>443</v>
      </c>
      <c r="O33" s="62" t="s">
        <v>443</v>
      </c>
      <c r="P33" s="62" t="s">
        <v>443</v>
      </c>
      <c r="Q33" s="62" t="s">
        <v>443</v>
      </c>
      <c r="R33" s="62" t="s">
        <v>443</v>
      </c>
      <c r="S33" s="62" t="s">
        <v>443</v>
      </c>
      <c r="T33" s="62" t="s">
        <v>443</v>
      </c>
      <c r="U33" s="62" t="s">
        <v>443</v>
      </c>
      <c r="V33" s="62" t="s">
        <v>443</v>
      </c>
      <c r="W33" s="62" t="s">
        <v>444</v>
      </c>
      <c r="X33" s="62" t="s">
        <v>444</v>
      </c>
      <c r="Y33" s="62" t="s">
        <v>444</v>
      </c>
      <c r="Z33" s="62" t="s">
        <v>444</v>
      </c>
      <c r="AA33" s="62" t="s">
        <v>444</v>
      </c>
      <c r="AB33" s="62" t="s">
        <v>444</v>
      </c>
      <c r="AC33" s="62" t="s">
        <v>444</v>
      </c>
      <c r="AD33" s="157" t="s">
        <v>444</v>
      </c>
      <c r="AE33" s="158"/>
      <c r="AF33" s="172" t="s">
        <v>443</v>
      </c>
      <c r="AG33" s="22" t="s">
        <v>443</v>
      </c>
      <c r="AH33" s="22" t="s">
        <v>443</v>
      </c>
      <c r="AI33" s="22" t="s">
        <v>443</v>
      </c>
      <c r="AJ33" s="22" t="s">
        <v>443</v>
      </c>
      <c r="AK33" s="22">
        <v>5472.2738067840992</v>
      </c>
      <c r="AL33" s="40" t="s">
        <v>413</v>
      </c>
    </row>
    <row r="34" spans="1:38" ht="26.25" customHeight="1" thickBot="1" x14ac:dyDescent="0.25">
      <c r="A34" s="60" t="s">
        <v>70</v>
      </c>
      <c r="B34" s="60" t="s">
        <v>93</v>
      </c>
      <c r="C34" s="61" t="s">
        <v>94</v>
      </c>
      <c r="D34" s="62"/>
      <c r="E34" s="62">
        <v>0.22068564651162789</v>
      </c>
      <c r="F34" s="62">
        <v>1.9583745348837209E-2</v>
      </c>
      <c r="G34" s="62">
        <v>3.3692465116279068E-2</v>
      </c>
      <c r="H34" s="62">
        <v>2.9480906976744185E-5</v>
      </c>
      <c r="I34" s="62">
        <v>5.7698346511627909E-3</v>
      </c>
      <c r="J34" s="62">
        <v>6.0646437209302319E-3</v>
      </c>
      <c r="K34" s="62">
        <v>6.4015683720930229E-3</v>
      </c>
      <c r="L34" s="62">
        <v>3.7503925232558141E-5</v>
      </c>
      <c r="M34" s="62">
        <v>4.5063672093023255E-2</v>
      </c>
      <c r="N34" s="62" t="s">
        <v>443</v>
      </c>
      <c r="O34" s="62">
        <v>4.2115581395348835E-5</v>
      </c>
      <c r="P34" s="62" t="s">
        <v>443</v>
      </c>
      <c r="Q34" s="62" t="s">
        <v>443</v>
      </c>
      <c r="R34" s="62">
        <v>2.1057790697674421E-4</v>
      </c>
      <c r="S34" s="62">
        <v>7.1596488372093021E-3</v>
      </c>
      <c r="T34" s="62">
        <v>2.9480906976744187E-4</v>
      </c>
      <c r="U34" s="62">
        <v>4.2115581395348835E-5</v>
      </c>
      <c r="V34" s="62">
        <v>4.2115581395348834E-3</v>
      </c>
      <c r="W34" s="62" t="s">
        <v>443</v>
      </c>
      <c r="X34" s="62">
        <v>1.263467441860465E-4</v>
      </c>
      <c r="Y34" s="62">
        <v>2.1057790697674421E-4</v>
      </c>
      <c r="Z34" s="62" t="s">
        <v>443</v>
      </c>
      <c r="AA34" s="62" t="s">
        <v>443</v>
      </c>
      <c r="AB34" s="62">
        <v>3.3692465116279074E-4</v>
      </c>
      <c r="AC34" s="62" t="s">
        <v>443</v>
      </c>
      <c r="AD34" s="157" t="s">
        <v>443</v>
      </c>
      <c r="AE34" s="158"/>
      <c r="AF34" s="159">
        <v>181.09700000000001</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1.7148529141176327E-3</v>
      </c>
      <c r="F36" s="62">
        <v>6.1166728146870968E-5</v>
      </c>
      <c r="G36" s="62">
        <v>1.7476208041963137E-4</v>
      </c>
      <c r="H36" s="62" t="s">
        <v>443</v>
      </c>
      <c r="I36" s="62">
        <v>3.0583364073435484E-5</v>
      </c>
      <c r="J36" s="62">
        <v>3.0583364073435484E-5</v>
      </c>
      <c r="K36" s="62">
        <v>3.2767890078680878E-5</v>
      </c>
      <c r="L36" s="62" t="s">
        <v>443</v>
      </c>
      <c r="M36" s="62">
        <v>1.6165492438815902E-4</v>
      </c>
      <c r="N36" s="62">
        <v>2.8398838068190097E-6</v>
      </c>
      <c r="O36" s="62">
        <v>2.1845260052453922E-7</v>
      </c>
      <c r="P36" s="62">
        <v>6.5535780157361752E-7</v>
      </c>
      <c r="Q36" s="62">
        <v>8.7381040209815687E-7</v>
      </c>
      <c r="R36" s="62">
        <v>1.092263002622696E-6</v>
      </c>
      <c r="S36" s="62">
        <v>1.922382884615945E-5</v>
      </c>
      <c r="T36" s="62">
        <v>2.1845260052453921E-5</v>
      </c>
      <c r="U36" s="62">
        <v>2.184526005245392E-6</v>
      </c>
      <c r="V36" s="62">
        <v>1.092263002622696E-5</v>
      </c>
      <c r="W36" s="62">
        <v>2.8398838068190097E-6</v>
      </c>
      <c r="X36" s="62" t="s">
        <v>443</v>
      </c>
      <c r="Y36" s="62" t="s">
        <v>443</v>
      </c>
      <c r="Z36" s="62" t="s">
        <v>443</v>
      </c>
      <c r="AA36" s="62" t="s">
        <v>443</v>
      </c>
      <c r="AB36" s="62" t="s">
        <v>443</v>
      </c>
      <c r="AC36" s="62">
        <v>1.7476208041963137E-6</v>
      </c>
      <c r="AD36" s="62">
        <v>8.3011988199324896E-7</v>
      </c>
      <c r="AE36" s="158"/>
      <c r="AF36" s="161">
        <v>0.93934618225551858</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0.39243484067475543</v>
      </c>
      <c r="F39" s="62">
        <v>0.27949574626370954</v>
      </c>
      <c r="G39" s="62">
        <v>0.15174849959943468</v>
      </c>
      <c r="H39" s="62" t="s">
        <v>443</v>
      </c>
      <c r="I39" s="62">
        <v>0.15989187715733855</v>
      </c>
      <c r="J39" s="62">
        <v>0.16594977701689498</v>
      </c>
      <c r="K39" s="62">
        <v>0.17229125201689496</v>
      </c>
      <c r="L39" s="62">
        <v>4.8446177416109598E-2</v>
      </c>
      <c r="M39" s="62">
        <v>0.63005694564624926</v>
      </c>
      <c r="N39" s="62">
        <v>3.8637603625483803E-2</v>
      </c>
      <c r="O39" s="62">
        <v>1.1277962742977822E-2</v>
      </c>
      <c r="P39" s="62">
        <v>1.0321971553185474E-3</v>
      </c>
      <c r="Q39" s="62">
        <v>8.9156561659273757E-4</v>
      </c>
      <c r="R39" s="62">
        <v>3.0261414031854752E-2</v>
      </c>
      <c r="S39" s="62">
        <v>9.0942293595564251E-3</v>
      </c>
      <c r="T39" s="62">
        <v>0.1271410781481844</v>
      </c>
      <c r="U39" s="62">
        <v>6.2801089531854752E-4</v>
      </c>
      <c r="V39" s="62">
        <v>0.46371853715733852</v>
      </c>
      <c r="W39" s="62">
        <v>0.10254337871911284</v>
      </c>
      <c r="X39" s="62">
        <v>1.1117269820211051E-2</v>
      </c>
      <c r="Y39" s="62">
        <v>1.6994488154297781E-2</v>
      </c>
      <c r="Z39" s="62">
        <v>5.6144061128204151E-3</v>
      </c>
      <c r="AA39" s="62">
        <v>4.465021805429778E-3</v>
      </c>
      <c r="AB39" s="62">
        <v>3.8191185892759022E-2</v>
      </c>
      <c r="AC39" s="62">
        <v>4.4953979097008042E-3</v>
      </c>
      <c r="AD39" s="157">
        <v>9.8972400398039135E-3</v>
      </c>
      <c r="AE39" s="158"/>
      <c r="AF39" s="163">
        <v>997.53695318547523</v>
      </c>
      <c r="AG39" s="164">
        <v>57.918999999999997</v>
      </c>
      <c r="AH39" s="164" t="s">
        <v>443</v>
      </c>
      <c r="AI39" s="164">
        <v>848.00599999999997</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0.67162270548799996</v>
      </c>
      <c r="F41" s="62">
        <v>6.7832062097904799</v>
      </c>
      <c r="G41" s="62">
        <v>0.43307690504000002</v>
      </c>
      <c r="H41" s="62">
        <v>9.0041599999999999E-2</v>
      </c>
      <c r="I41" s="62">
        <v>8.3682153980767993</v>
      </c>
      <c r="J41" s="62">
        <v>8.5936658271647985</v>
      </c>
      <c r="K41" s="62">
        <v>9.0490357593967978</v>
      </c>
      <c r="L41" s="62">
        <v>0.832701958001276</v>
      </c>
      <c r="M41" s="62">
        <v>46.251277115788</v>
      </c>
      <c r="N41" s="62">
        <v>0.33918929103830403</v>
      </c>
      <c r="O41" s="62">
        <v>0.146789422801192</v>
      </c>
      <c r="P41" s="62">
        <v>7.7638657150400012E-3</v>
      </c>
      <c r="Q41" s="62">
        <v>2.9057227843839995E-3</v>
      </c>
      <c r="R41" s="62">
        <v>0.26208857093839993</v>
      </c>
      <c r="S41" s="62">
        <v>7.3592774514959991E-2</v>
      </c>
      <c r="T41" s="62">
        <v>2.6045586125959998E-2</v>
      </c>
      <c r="U41" s="62">
        <v>6.0980288480000002E-3</v>
      </c>
      <c r="V41" s="62">
        <v>5.82205146634064</v>
      </c>
      <c r="W41" s="62">
        <v>9.1268915418328014</v>
      </c>
      <c r="X41" s="62">
        <v>1.4231464664953599</v>
      </c>
      <c r="Y41" s="62">
        <v>1.3258276459276801</v>
      </c>
      <c r="Z41" s="62">
        <v>0.50221777972343995</v>
      </c>
      <c r="AA41" s="62">
        <v>0.82403974703071992</v>
      </c>
      <c r="AB41" s="62">
        <v>4.0752316391772005</v>
      </c>
      <c r="AC41" s="62">
        <v>5.6421832942880001E-2</v>
      </c>
      <c r="AD41" s="157">
        <v>4.0661764080000003E-2</v>
      </c>
      <c r="AE41" s="158"/>
      <c r="AF41" s="159">
        <v>1393.9531920000002</v>
      </c>
      <c r="AG41" s="62">
        <v>235.21442400000001</v>
      </c>
      <c r="AH41" s="62" t="s">
        <v>443</v>
      </c>
      <c r="AI41" s="62">
        <v>11255.199999999999</v>
      </c>
      <c r="AJ41" s="62" t="s">
        <v>443</v>
      </c>
      <c r="AK41" s="62" t="s">
        <v>443</v>
      </c>
      <c r="AL41" s="40" t="s">
        <v>49</v>
      </c>
    </row>
    <row r="42" spans="1:38" ht="26.25" customHeight="1" thickBot="1" x14ac:dyDescent="0.25">
      <c r="A42" s="60" t="s">
        <v>70</v>
      </c>
      <c r="B42" s="60" t="s">
        <v>107</v>
      </c>
      <c r="C42" s="61" t="s">
        <v>108</v>
      </c>
      <c r="D42" s="62"/>
      <c r="E42" s="62">
        <v>5.6957738478902228E-3</v>
      </c>
      <c r="F42" s="62">
        <v>7.0768979767588128E-2</v>
      </c>
      <c r="G42" s="62">
        <v>9.849363015813125E-4</v>
      </c>
      <c r="H42" s="62">
        <v>3.6985290673105789E-6</v>
      </c>
      <c r="I42" s="62">
        <v>1.0684373010590958E-3</v>
      </c>
      <c r="J42" s="62">
        <v>1.0684373010590958E-3</v>
      </c>
      <c r="K42" s="62">
        <v>1.0684373010590958E-3</v>
      </c>
      <c r="L42" s="62">
        <v>5.3413588102905355E-5</v>
      </c>
      <c r="M42" s="62">
        <v>0.72189951859971546</v>
      </c>
      <c r="N42" s="62">
        <v>0.13776334829477244</v>
      </c>
      <c r="O42" s="62">
        <v>9.8493630158131257E-6</v>
      </c>
      <c r="P42" s="62" t="s">
        <v>443</v>
      </c>
      <c r="Q42" s="62" t="s">
        <v>443</v>
      </c>
      <c r="R42" s="62">
        <v>4.9246815079065632E-5</v>
      </c>
      <c r="S42" s="62">
        <v>1.6743917126882312E-3</v>
      </c>
      <c r="T42" s="62">
        <v>6.8945541110691883E-5</v>
      </c>
      <c r="U42" s="62">
        <v>9.8493630158131257E-6</v>
      </c>
      <c r="V42" s="62">
        <v>9.849363015813125E-4</v>
      </c>
      <c r="W42" s="62" t="s">
        <v>443</v>
      </c>
      <c r="X42" s="62">
        <v>3.9397452063252503E-5</v>
      </c>
      <c r="Y42" s="62">
        <v>3.9397452063252503E-5</v>
      </c>
      <c r="Z42" s="62" t="s">
        <v>443</v>
      </c>
      <c r="AA42" s="62" t="s">
        <v>443</v>
      </c>
      <c r="AB42" s="62">
        <v>7.8794904126505005E-5</v>
      </c>
      <c r="AC42" s="62" t="s">
        <v>443</v>
      </c>
      <c r="AD42" s="157" t="s">
        <v>443</v>
      </c>
      <c r="AE42" s="158"/>
      <c r="AF42" s="159">
        <v>43.299178728336699</v>
      </c>
      <c r="AG42" s="62" t="s">
        <v>443</v>
      </c>
      <c r="AH42" s="62" t="s">
        <v>443</v>
      </c>
      <c r="AI42" s="62" t="s">
        <v>443</v>
      </c>
      <c r="AJ42" s="62" t="s">
        <v>443</v>
      </c>
      <c r="AK42" s="62" t="s">
        <v>443</v>
      </c>
      <c r="AL42" s="40" t="s">
        <v>49</v>
      </c>
    </row>
    <row r="43" spans="1:38" ht="26.25" customHeight="1" thickBot="1" x14ac:dyDescent="0.25">
      <c r="A43" s="60" t="s">
        <v>103</v>
      </c>
      <c r="B43" s="60" t="s">
        <v>109</v>
      </c>
      <c r="C43" s="61" t="s">
        <v>110</v>
      </c>
      <c r="D43" s="62"/>
      <c r="E43" s="62">
        <v>0.38608234256109913</v>
      </c>
      <c r="F43" s="62">
        <v>2.5381752216673145E-2</v>
      </c>
      <c r="G43" s="62">
        <v>0.12021359222236377</v>
      </c>
      <c r="H43" s="62" t="s">
        <v>443</v>
      </c>
      <c r="I43" s="62">
        <v>2.2897065183005834E-2</v>
      </c>
      <c r="J43" s="62">
        <v>2.6696099063506805E-2</v>
      </c>
      <c r="K43" s="62">
        <v>2.6709433013506804E-2</v>
      </c>
      <c r="L43" s="62">
        <v>1.2720317497683268E-2</v>
      </c>
      <c r="M43" s="62">
        <v>0.11901201249553013</v>
      </c>
      <c r="N43" s="62">
        <v>1.0340290514669259E-2</v>
      </c>
      <c r="O43" s="62">
        <v>1.925232415250486E-4</v>
      </c>
      <c r="P43" s="62">
        <v>1.4111132268336573E-4</v>
      </c>
      <c r="Q43" s="62">
        <v>6.3793443841682861E-4</v>
      </c>
      <c r="R43" s="62">
        <v>1.2632016243336572E-2</v>
      </c>
      <c r="S43" s="62">
        <v>3.8152251055009719E-3</v>
      </c>
      <c r="T43" s="62">
        <v>0.15760352265420713</v>
      </c>
      <c r="U43" s="62">
        <v>1.2949173768336572E-4</v>
      </c>
      <c r="V43" s="62">
        <v>2.3072311383005834E-2</v>
      </c>
      <c r="W43" s="62">
        <v>7.9504650110019445E-3</v>
      </c>
      <c r="X43" s="62">
        <v>8.9065872145983961E-5</v>
      </c>
      <c r="Y43" s="62">
        <v>1.3110511615250484E-4</v>
      </c>
      <c r="Z43" s="62">
        <v>4.7288016130617213E-5</v>
      </c>
      <c r="AA43" s="62">
        <v>3.7130670115250486E-5</v>
      </c>
      <c r="AB43" s="62">
        <v>3.0458967454435654E-4</v>
      </c>
      <c r="AC43" s="62">
        <v>2.785196239034046E-4</v>
      </c>
      <c r="AD43" s="157">
        <v>3.2398838190998838E-4</v>
      </c>
      <c r="AE43" s="158"/>
      <c r="AF43" s="159">
        <v>1260.6300768336573</v>
      </c>
      <c r="AG43" s="62">
        <v>1.9048499999999999</v>
      </c>
      <c r="AH43" s="62" t="s">
        <v>442</v>
      </c>
      <c r="AI43" s="62" t="s">
        <v>443</v>
      </c>
      <c r="AJ43" s="62" t="s">
        <v>444</v>
      </c>
      <c r="AK43" s="62" t="s">
        <v>443</v>
      </c>
      <c r="AL43" s="40" t="s">
        <v>49</v>
      </c>
    </row>
    <row r="44" spans="1:38" ht="26.25" customHeight="1" thickBot="1" x14ac:dyDescent="0.25">
      <c r="A44" s="60" t="s">
        <v>70</v>
      </c>
      <c r="B44" s="60" t="s">
        <v>111</v>
      </c>
      <c r="C44" s="61" t="s">
        <v>112</v>
      </c>
      <c r="D44" s="62"/>
      <c r="E44" s="62">
        <v>0.50897986830797093</v>
      </c>
      <c r="F44" s="62">
        <v>6.0027572361579476E-2</v>
      </c>
      <c r="G44" s="62">
        <v>0.11598006795183835</v>
      </c>
      <c r="H44" s="62">
        <v>8.8687232728403335E-5</v>
      </c>
      <c r="I44" s="62">
        <v>3.2523025059464243E-2</v>
      </c>
      <c r="J44" s="62">
        <v>3.2523025059464243E-2</v>
      </c>
      <c r="K44" s="62">
        <v>3.2523025059464243E-2</v>
      </c>
      <c r="L44" s="62">
        <v>1.7914562680256912E-2</v>
      </c>
      <c r="M44" s="62">
        <v>0.17517154909712696</v>
      </c>
      <c r="N44" s="62" t="s">
        <v>443</v>
      </c>
      <c r="O44" s="62">
        <v>1.1598006795183835E-4</v>
      </c>
      <c r="P44" s="62" t="s">
        <v>444</v>
      </c>
      <c r="Q44" s="62" t="s">
        <v>444</v>
      </c>
      <c r="R44" s="62">
        <v>5.7990033975919186E-4</v>
      </c>
      <c r="S44" s="62">
        <v>1.9716611551812521E-2</v>
      </c>
      <c r="T44" s="62">
        <v>8.1186047566286855E-4</v>
      </c>
      <c r="U44" s="62">
        <v>1.1598006795183835E-4</v>
      </c>
      <c r="V44" s="62">
        <v>1.1598006795183836E-2</v>
      </c>
      <c r="W44" s="62" t="s">
        <v>444</v>
      </c>
      <c r="X44" s="62">
        <v>3.4794020385551508E-4</v>
      </c>
      <c r="Y44" s="62">
        <v>5.7990033975919176E-4</v>
      </c>
      <c r="Z44" s="62" t="s">
        <v>444</v>
      </c>
      <c r="AA44" s="62" t="s">
        <v>444</v>
      </c>
      <c r="AB44" s="62">
        <v>9.2784054361470683E-4</v>
      </c>
      <c r="AC44" s="62" t="s">
        <v>444</v>
      </c>
      <c r="AD44" s="157" t="s">
        <v>444</v>
      </c>
      <c r="AE44" s="158"/>
      <c r="AF44" s="159">
        <v>495.29705547077185</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1.5027996000000001</v>
      </c>
      <c r="G48" s="62" t="s">
        <v>443</v>
      </c>
      <c r="H48" s="62" t="s">
        <v>443</v>
      </c>
      <c r="I48" s="62">
        <v>4.5083987999999998E-2</v>
      </c>
      <c r="J48" s="62">
        <v>0.29304592200000001</v>
      </c>
      <c r="K48" s="62">
        <v>0.616147836</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7.513998</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0.2503448527058823</v>
      </c>
      <c r="F52" s="62">
        <v>0.20862071058823528</v>
      </c>
      <c r="G52" s="62">
        <v>0.64672420282352938</v>
      </c>
      <c r="H52" s="62">
        <v>1.147413908235294E-3</v>
      </c>
      <c r="I52" s="62">
        <v>4.4853452776470589E-3</v>
      </c>
      <c r="J52" s="62">
        <v>1.0326725174117646E-2</v>
      </c>
      <c r="K52" s="62">
        <v>1.668965684705882E-2</v>
      </c>
      <c r="L52" s="62" t="s">
        <v>443</v>
      </c>
      <c r="M52" s="62">
        <v>9.3879319764705871E-2</v>
      </c>
      <c r="N52" s="62">
        <v>5.3198281199999999E-3</v>
      </c>
      <c r="O52" s="62">
        <v>5.3198281199999999E-3</v>
      </c>
      <c r="P52" s="62">
        <v>5.3198281199999999E-3</v>
      </c>
      <c r="Q52" s="62">
        <v>5.3198281199999999E-3</v>
      </c>
      <c r="R52" s="62">
        <v>5.3198281199999999E-3</v>
      </c>
      <c r="S52" s="62">
        <v>5.3198281199999999E-3</v>
      </c>
      <c r="T52" s="62">
        <v>5.3198281199999999E-3</v>
      </c>
      <c r="U52" s="62">
        <v>5.3198281199999999E-3</v>
      </c>
      <c r="V52" s="62">
        <v>5.3198281199999999E-3</v>
      </c>
      <c r="W52" s="62">
        <v>5.9456902517647046E-3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1043103.5529411763</v>
      </c>
      <c r="AL52" s="40" t="s">
        <v>132</v>
      </c>
    </row>
    <row r="53" spans="1:38" ht="26.25" customHeight="1" thickBot="1" x14ac:dyDescent="0.25">
      <c r="A53" s="60" t="s">
        <v>119</v>
      </c>
      <c r="B53" s="64" t="s">
        <v>133</v>
      </c>
      <c r="C53" s="66" t="s">
        <v>134</v>
      </c>
      <c r="D53" s="63"/>
      <c r="E53" s="62" t="s">
        <v>443</v>
      </c>
      <c r="F53" s="62">
        <v>0.44528400000000001</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9.8951999999999998E-2</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1.880394749054648E-2</v>
      </c>
      <c r="F55" s="62">
        <v>9.4019737452732423E-4</v>
      </c>
      <c r="G55" s="62">
        <v>2.8205921235819726E-3</v>
      </c>
      <c r="H55" s="62" t="s">
        <v>443</v>
      </c>
      <c r="I55" s="62" t="s">
        <v>443</v>
      </c>
      <c r="J55" s="62" t="s">
        <v>443</v>
      </c>
      <c r="K55" s="62" t="s">
        <v>443</v>
      </c>
      <c r="L55" s="62" t="s">
        <v>443</v>
      </c>
      <c r="M55" s="62">
        <v>4.5129473977311551E-3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188.03947490546483</v>
      </c>
      <c r="AL55" s="40" t="s">
        <v>140</v>
      </c>
    </row>
    <row r="56" spans="1:38" ht="26.25" customHeight="1" thickBot="1" x14ac:dyDescent="0.25">
      <c r="A56" s="64" t="s">
        <v>119</v>
      </c>
      <c r="B56" s="64" t="s">
        <v>141</v>
      </c>
      <c r="C56" s="66" t="s">
        <v>401</v>
      </c>
      <c r="D56" s="63"/>
      <c r="E56" s="62" t="s">
        <v>443</v>
      </c>
      <c r="F56" s="62" t="s">
        <v>443</v>
      </c>
      <c r="G56" s="62" t="s">
        <v>443</v>
      </c>
      <c r="H56" s="62">
        <v>0.38167637760000001</v>
      </c>
      <c r="I56" s="62" t="s">
        <v>443</v>
      </c>
      <c r="J56" s="62" t="s">
        <v>443</v>
      </c>
      <c r="K56" s="62" t="s">
        <v>443</v>
      </c>
      <c r="L56" s="62" t="s">
        <v>443</v>
      </c>
      <c r="M56" s="62" t="s">
        <v>443</v>
      </c>
      <c r="N56" s="62" t="s">
        <v>443</v>
      </c>
      <c r="O56" s="62" t="s">
        <v>443</v>
      </c>
      <c r="P56" s="62">
        <v>7.9970288640000012E-5</v>
      </c>
      <c r="Q56" s="62">
        <v>4.5437664000000005E-6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181750.65600000002</v>
      </c>
      <c r="AL56" s="40" t="s">
        <v>412</v>
      </c>
    </row>
    <row r="57" spans="1:38" ht="26.25" customHeight="1" thickBot="1" x14ac:dyDescent="0.25">
      <c r="A57" s="60" t="s">
        <v>53</v>
      </c>
      <c r="B57" s="60" t="s">
        <v>143</v>
      </c>
      <c r="C57" s="61" t="s">
        <v>144</v>
      </c>
      <c r="D57" s="62"/>
      <c r="E57" s="62" t="s">
        <v>443</v>
      </c>
      <c r="F57" s="62" t="s">
        <v>443</v>
      </c>
      <c r="G57" s="62" t="s">
        <v>443</v>
      </c>
      <c r="H57" s="62" t="s">
        <v>443</v>
      </c>
      <c r="I57" s="62">
        <v>7.9841059999999991E-2</v>
      </c>
      <c r="J57" s="62">
        <v>0.143713908</v>
      </c>
      <c r="K57" s="62">
        <v>0.15968211999999998</v>
      </c>
      <c r="L57" s="62">
        <v>2.3952317999999997E-3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614.16200000000003</v>
      </c>
      <c r="AL57" s="40" t="s">
        <v>145</v>
      </c>
    </row>
    <row r="58" spans="1:38" ht="26.25" customHeight="1" thickBot="1" x14ac:dyDescent="0.25">
      <c r="A58" s="60" t="s">
        <v>53</v>
      </c>
      <c r="B58" s="60" t="s">
        <v>146</v>
      </c>
      <c r="C58" s="61" t="s">
        <v>147</v>
      </c>
      <c r="D58" s="62"/>
      <c r="E58" s="62" t="s">
        <v>443</v>
      </c>
      <c r="F58" s="62" t="s">
        <v>443</v>
      </c>
      <c r="G58" s="62" t="s">
        <v>443</v>
      </c>
      <c r="H58" s="62" t="s">
        <v>443</v>
      </c>
      <c r="I58" s="62">
        <v>6.9999999999999999E-4</v>
      </c>
      <c r="J58" s="62">
        <v>3.5000000000000001E-3</v>
      </c>
      <c r="K58" s="62">
        <v>8.9999999999999993E-3</v>
      </c>
      <c r="L58" s="62">
        <v>3.2200000000000001E-6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1</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159" t="s">
        <v>442</v>
      </c>
      <c r="AH59" s="159" t="s">
        <v>442</v>
      </c>
      <c r="AI59" s="159" t="s">
        <v>442</v>
      </c>
      <c r="AJ59" s="159"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2.45878E-2</v>
      </c>
      <c r="J60" s="62">
        <v>0.24587800000000001</v>
      </c>
      <c r="K60" s="62">
        <v>0.50159111999999995</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4917.5600000000004</v>
      </c>
      <c r="AL60" s="40" t="s">
        <v>421</v>
      </c>
    </row>
    <row r="61" spans="1:38" ht="26.25" customHeight="1" thickBot="1" x14ac:dyDescent="0.25">
      <c r="A61" s="60" t="s">
        <v>53</v>
      </c>
      <c r="B61" s="68" t="s">
        <v>152</v>
      </c>
      <c r="C61" s="61" t="s">
        <v>153</v>
      </c>
      <c r="D61" s="62"/>
      <c r="E61" s="62" t="s">
        <v>443</v>
      </c>
      <c r="F61" s="62" t="s">
        <v>443</v>
      </c>
      <c r="G61" s="62" t="s">
        <v>443</v>
      </c>
      <c r="H61" s="62" t="s">
        <v>443</v>
      </c>
      <c r="I61" s="62">
        <v>3.0859399999999999E-2</v>
      </c>
      <c r="J61" s="62">
        <v>0.30859399999999998</v>
      </c>
      <c r="K61" s="62">
        <v>1.0267784</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897868</v>
      </c>
      <c r="AL61" s="40" t="s">
        <v>422</v>
      </c>
    </row>
    <row r="62" spans="1:38" ht="26.25" customHeight="1" thickBot="1" x14ac:dyDescent="0.25">
      <c r="A62" s="60" t="s">
        <v>53</v>
      </c>
      <c r="B62" s="68" t="s">
        <v>154</v>
      </c>
      <c r="C62" s="61" t="s">
        <v>155</v>
      </c>
      <c r="D62" s="62"/>
      <c r="E62" s="62" t="s">
        <v>443</v>
      </c>
      <c r="F62" s="62" t="s">
        <v>443</v>
      </c>
      <c r="G62" s="62" t="s">
        <v>443</v>
      </c>
      <c r="H62" s="62" t="s">
        <v>443</v>
      </c>
      <c r="I62" s="62">
        <v>2.9224521667381689E-5</v>
      </c>
      <c r="J62" s="62">
        <v>2.9224521667381691E-4</v>
      </c>
      <c r="K62" s="62">
        <v>5.8449043334763383E-4</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48.707536112302819</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159" t="s">
        <v>442</v>
      </c>
      <c r="AH64" s="159" t="s">
        <v>442</v>
      </c>
      <c r="AI64" s="159" t="s">
        <v>442</v>
      </c>
      <c r="AJ64" s="159"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159" t="s">
        <v>442</v>
      </c>
      <c r="AH65" s="159" t="s">
        <v>442</v>
      </c>
      <c r="AI65" s="159" t="s">
        <v>442</v>
      </c>
      <c r="AJ65" s="159"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159" t="s">
        <v>442</v>
      </c>
      <c r="AH66" s="159" t="s">
        <v>442</v>
      </c>
      <c r="AI66" s="159" t="s">
        <v>442</v>
      </c>
      <c r="AJ66" s="159"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159" t="s">
        <v>442</v>
      </c>
      <c r="AH67" s="159" t="s">
        <v>442</v>
      </c>
      <c r="AI67" s="159" t="s">
        <v>442</v>
      </c>
      <c r="AJ67" s="159"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159" t="s">
        <v>442</v>
      </c>
      <c r="AH68" s="159" t="s">
        <v>442</v>
      </c>
      <c r="AI68" s="159" t="s">
        <v>442</v>
      </c>
      <c r="AJ68" s="159"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159" t="s">
        <v>442</v>
      </c>
      <c r="AH69" s="159" t="s">
        <v>442</v>
      </c>
      <c r="AI69" s="159" t="s">
        <v>442</v>
      </c>
      <c r="AJ69" s="159" t="s">
        <v>442</v>
      </c>
      <c r="AK69" s="62" t="s">
        <v>442</v>
      </c>
      <c r="AL69" s="40" t="s">
        <v>175</v>
      </c>
    </row>
    <row r="70" spans="1:38" ht="26.25" customHeight="1" thickBot="1" x14ac:dyDescent="0.25">
      <c r="A70" s="60" t="s">
        <v>53</v>
      </c>
      <c r="B70" s="60" t="s">
        <v>176</v>
      </c>
      <c r="C70" s="61" t="s">
        <v>385</v>
      </c>
      <c r="D70" s="67"/>
      <c r="E70" s="67" t="s">
        <v>443</v>
      </c>
      <c r="F70" s="62" t="s">
        <v>443</v>
      </c>
      <c r="G70" s="62" t="s">
        <v>443</v>
      </c>
      <c r="H70" s="62" t="s">
        <v>443</v>
      </c>
      <c r="I70" s="62" t="s">
        <v>443</v>
      </c>
      <c r="J70" s="62" t="s">
        <v>443</v>
      </c>
      <c r="K70" s="62" t="s">
        <v>443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159" t="s">
        <v>443</v>
      </c>
      <c r="AG70" s="159" t="s">
        <v>443</v>
      </c>
      <c r="AH70" s="159" t="s">
        <v>443</v>
      </c>
      <c r="AI70" s="159" t="s">
        <v>443</v>
      </c>
      <c r="AJ70" s="159"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6.5690100000000001E-2</v>
      </c>
      <c r="G72" s="62" t="s">
        <v>444</v>
      </c>
      <c r="H72" s="62" t="s">
        <v>444</v>
      </c>
      <c r="I72" s="62">
        <v>6.1310759999999999E-2</v>
      </c>
      <c r="J72" s="62">
        <v>7.8828120000000002E-2</v>
      </c>
      <c r="K72" s="62">
        <v>0.1313802</v>
      </c>
      <c r="L72" s="62">
        <v>2.20718736E-4</v>
      </c>
      <c r="M72" s="62" t="s">
        <v>444</v>
      </c>
      <c r="N72" s="62">
        <v>2.0144964000000001</v>
      </c>
      <c r="O72" s="62">
        <v>8.7586799999999996E-3</v>
      </c>
      <c r="P72" s="62">
        <v>4.3793400000000003E-2</v>
      </c>
      <c r="Q72" s="62">
        <v>0.17517360000000001</v>
      </c>
      <c r="R72" s="62">
        <v>1.9707030000000001</v>
      </c>
      <c r="S72" s="62">
        <v>3.0655380000000006E-2</v>
      </c>
      <c r="T72" s="62">
        <v>6.1310760000000013E-2</v>
      </c>
      <c r="U72" s="62">
        <v>8.7586799999999996E-3</v>
      </c>
      <c r="V72" s="62">
        <v>1.751736</v>
      </c>
      <c r="W72" s="62">
        <v>1.3138019999999999</v>
      </c>
      <c r="X72" s="62" t="s">
        <v>444</v>
      </c>
      <c r="Y72" s="62" t="s">
        <v>444</v>
      </c>
      <c r="Z72" s="62" t="s">
        <v>444</v>
      </c>
      <c r="AA72" s="62" t="s">
        <v>444</v>
      </c>
      <c r="AB72" s="62">
        <v>0.21020831999999998</v>
      </c>
      <c r="AC72" s="62">
        <v>1.3138019999999998E-5</v>
      </c>
      <c r="AD72" s="157">
        <v>1.094835</v>
      </c>
      <c r="AE72" s="158"/>
      <c r="AF72" s="159" t="s">
        <v>443</v>
      </c>
      <c r="AG72" s="62" t="s">
        <v>443</v>
      </c>
      <c r="AH72" s="62" t="s">
        <v>443</v>
      </c>
      <c r="AI72" s="62" t="s">
        <v>443</v>
      </c>
      <c r="AJ72" s="62" t="s">
        <v>443</v>
      </c>
      <c r="AK72" s="62">
        <v>437.93400000000003</v>
      </c>
      <c r="AL72" s="40" t="s">
        <v>181</v>
      </c>
    </row>
    <row r="73" spans="1:38" ht="26.25" customHeight="1" thickBot="1" x14ac:dyDescent="0.25">
      <c r="A73" s="60" t="s">
        <v>53</v>
      </c>
      <c r="B73" s="60" t="s">
        <v>182</v>
      </c>
      <c r="C73" s="61" t="s">
        <v>183</v>
      </c>
      <c r="D73" s="62"/>
      <c r="E73" s="62" t="s">
        <v>443</v>
      </c>
      <c r="F73" s="62" t="s">
        <v>443</v>
      </c>
      <c r="G73" s="62" t="s">
        <v>443</v>
      </c>
      <c r="H73" s="62" t="s">
        <v>443</v>
      </c>
      <c r="I73" s="62">
        <v>10.112256</v>
      </c>
      <c r="J73" s="62">
        <v>14.325696000000001</v>
      </c>
      <c r="K73" s="62">
        <v>16.853760000000001</v>
      </c>
      <c r="L73" s="62">
        <v>1.0112256000000002</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58.52</v>
      </c>
      <c r="AL73" s="40" t="s">
        <v>184</v>
      </c>
    </row>
    <row r="74" spans="1:38" ht="26.25" customHeight="1" thickBot="1" x14ac:dyDescent="0.25">
      <c r="A74" s="60" t="s">
        <v>53</v>
      </c>
      <c r="B74" s="60" t="s">
        <v>185</v>
      </c>
      <c r="C74" s="61" t="s">
        <v>186</v>
      </c>
      <c r="D74" s="62"/>
      <c r="E74" s="62" t="s">
        <v>443</v>
      </c>
      <c r="F74" s="62" t="s">
        <v>443</v>
      </c>
      <c r="G74" s="62" t="s">
        <v>443</v>
      </c>
      <c r="H74" s="62" t="s">
        <v>443</v>
      </c>
      <c r="I74" s="62">
        <v>4.2025500000000002E-3</v>
      </c>
      <c r="J74" s="62">
        <v>1.0697399999999999E-2</v>
      </c>
      <c r="K74" s="62">
        <v>1.5282E-2</v>
      </c>
      <c r="L74" s="62">
        <v>9.665865E-5</v>
      </c>
      <c r="M74" s="62" t="s">
        <v>443</v>
      </c>
      <c r="N74" s="62" t="s">
        <v>443</v>
      </c>
      <c r="O74" s="62" t="s">
        <v>443</v>
      </c>
      <c r="P74" s="62" t="s">
        <v>443</v>
      </c>
      <c r="Q74" s="62" t="s">
        <v>443</v>
      </c>
      <c r="R74" s="62" t="s">
        <v>443</v>
      </c>
      <c r="S74" s="62" t="s">
        <v>443</v>
      </c>
      <c r="T74" s="62" t="s">
        <v>443</v>
      </c>
      <c r="U74" s="62" t="s">
        <v>443</v>
      </c>
      <c r="V74" s="62" t="s">
        <v>443</v>
      </c>
      <c r="W74" s="62">
        <v>0.26743499999999998</v>
      </c>
      <c r="X74" s="62" t="s">
        <v>443</v>
      </c>
      <c r="Y74" s="62" t="s">
        <v>443</v>
      </c>
      <c r="Z74" s="62" t="s">
        <v>443</v>
      </c>
      <c r="AA74" s="62" t="s">
        <v>443</v>
      </c>
      <c r="AB74" s="62" t="s">
        <v>443</v>
      </c>
      <c r="AC74" s="62">
        <v>38.204999999999998</v>
      </c>
      <c r="AD74" s="157" t="s">
        <v>443</v>
      </c>
      <c r="AE74" s="158"/>
      <c r="AF74" s="159" t="s">
        <v>443</v>
      </c>
      <c r="AG74" s="62" t="s">
        <v>443</v>
      </c>
      <c r="AH74" s="62" t="s">
        <v>443</v>
      </c>
      <c r="AI74" s="62" t="s">
        <v>443</v>
      </c>
      <c r="AJ74" s="62" t="s">
        <v>443</v>
      </c>
      <c r="AK74" s="62">
        <v>7.641</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0.20931924999999998</v>
      </c>
      <c r="J76" s="62">
        <v>0.28559229999999997</v>
      </c>
      <c r="K76" s="62">
        <v>0.35805448000000001</v>
      </c>
      <c r="L76" s="62" t="s">
        <v>443</v>
      </c>
      <c r="M76" s="62" t="s">
        <v>443</v>
      </c>
      <c r="N76" s="62">
        <v>138.01689999999999</v>
      </c>
      <c r="O76" s="62">
        <v>0.37059539999999996</v>
      </c>
      <c r="P76" s="62">
        <v>3.3138000000000001E-2</v>
      </c>
      <c r="Q76" s="62">
        <v>1.0840978400000001</v>
      </c>
      <c r="R76" s="62" t="s">
        <v>443</v>
      </c>
      <c r="S76" s="62" t="s">
        <v>443</v>
      </c>
      <c r="T76" s="62" t="s">
        <v>443</v>
      </c>
      <c r="U76" s="62" t="s">
        <v>443</v>
      </c>
      <c r="V76" s="62" t="s">
        <v>443</v>
      </c>
      <c r="W76" s="62">
        <v>0.34920200000000001</v>
      </c>
      <c r="X76" s="62" t="s">
        <v>443</v>
      </c>
      <c r="Y76" s="62" t="s">
        <v>443</v>
      </c>
      <c r="Z76" s="62" t="s">
        <v>443</v>
      </c>
      <c r="AA76" s="62" t="s">
        <v>443</v>
      </c>
      <c r="AB76" s="62" t="s">
        <v>443</v>
      </c>
      <c r="AC76" s="62" t="s">
        <v>443</v>
      </c>
      <c r="AD76" s="157">
        <v>136.36700000000002</v>
      </c>
      <c r="AE76" s="158"/>
      <c r="AF76" s="159" t="s">
        <v>443</v>
      </c>
      <c r="AG76" s="62" t="s">
        <v>443</v>
      </c>
      <c r="AH76" s="62" t="s">
        <v>443</v>
      </c>
      <c r="AI76" s="62" t="s">
        <v>443</v>
      </c>
      <c r="AJ76" s="62" t="s">
        <v>443</v>
      </c>
      <c r="AK76" s="62">
        <v>56.076999999999998</v>
      </c>
      <c r="AL76" s="40" t="s">
        <v>193</v>
      </c>
    </row>
    <row r="77" spans="1:38" ht="26.25" customHeight="1" thickBot="1" x14ac:dyDescent="0.25">
      <c r="A77" s="60" t="s">
        <v>53</v>
      </c>
      <c r="B77" s="60" t="s">
        <v>194</v>
      </c>
      <c r="C77" s="61" t="s">
        <v>195</v>
      </c>
      <c r="D77" s="62"/>
      <c r="E77" s="62" t="s">
        <v>443</v>
      </c>
      <c r="F77" s="62" t="s">
        <v>443</v>
      </c>
      <c r="G77" s="62" t="s">
        <v>443</v>
      </c>
      <c r="H77" s="62" t="s">
        <v>443</v>
      </c>
      <c r="I77" s="62">
        <v>9.0470350000000001E-3</v>
      </c>
      <c r="J77" s="62">
        <v>1.191071E-2</v>
      </c>
      <c r="K77" s="62">
        <v>1.4774385000000001E-2</v>
      </c>
      <c r="L77" s="62" t="s">
        <v>443</v>
      </c>
      <c r="M77" s="62" t="s">
        <v>443</v>
      </c>
      <c r="N77" s="62">
        <v>2.3910499999999999</v>
      </c>
      <c r="O77" s="62">
        <v>0.65609000000000006</v>
      </c>
      <c r="P77" s="62">
        <v>0.22807838600000002</v>
      </c>
      <c r="Q77" s="62">
        <v>7.2162900000000002E-2</v>
      </c>
      <c r="R77" s="62" t="s">
        <v>443</v>
      </c>
      <c r="S77" s="62" t="s">
        <v>443</v>
      </c>
      <c r="T77" s="62" t="s">
        <v>443</v>
      </c>
      <c r="U77" s="62" t="s">
        <v>443</v>
      </c>
      <c r="V77" s="62">
        <v>5.4827300000000001</v>
      </c>
      <c r="W77" s="62">
        <v>1.4511050000000001</v>
      </c>
      <c r="X77" s="62" t="s">
        <v>443</v>
      </c>
      <c r="Y77" s="62" t="s">
        <v>443</v>
      </c>
      <c r="Z77" s="62" t="s">
        <v>443</v>
      </c>
      <c r="AA77" s="62" t="s">
        <v>443</v>
      </c>
      <c r="AB77" s="62" t="s">
        <v>443</v>
      </c>
      <c r="AC77" s="62" t="s">
        <v>443</v>
      </c>
      <c r="AD77" s="157">
        <v>41.078816099999997</v>
      </c>
      <c r="AE77" s="158"/>
      <c r="AF77" s="159" t="s">
        <v>443</v>
      </c>
      <c r="AG77" s="62" t="s">
        <v>443</v>
      </c>
      <c r="AH77" s="62" t="s">
        <v>443</v>
      </c>
      <c r="AI77" s="62" t="s">
        <v>443</v>
      </c>
      <c r="AJ77" s="62" t="s">
        <v>443</v>
      </c>
      <c r="AK77" s="62">
        <v>49.618000000000002</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6" t="s">
        <v>443</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2.4373344000000001</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5.2469919999999998E-3</v>
      </c>
      <c r="G83" s="62" t="s">
        <v>443</v>
      </c>
      <c r="H83" s="62" t="s">
        <v>443</v>
      </c>
      <c r="I83" s="62">
        <v>0.13117480000000001</v>
      </c>
      <c r="J83" s="62">
        <v>0.98381099999999999</v>
      </c>
      <c r="K83" s="62">
        <v>4.5911179999999998</v>
      </c>
      <c r="L83" s="62">
        <v>7.4769636000000007E-3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327.93700000000001</v>
      </c>
      <c r="AL83" s="40" t="s">
        <v>412</v>
      </c>
    </row>
    <row r="84" spans="1:38" ht="26.25" customHeight="1" thickBot="1" x14ac:dyDescent="0.25">
      <c r="A84" s="60" t="s">
        <v>53</v>
      </c>
      <c r="B84" s="71" t="s">
        <v>213</v>
      </c>
      <c r="C84" s="72" t="s">
        <v>214</v>
      </c>
      <c r="D84" s="62"/>
      <c r="E84" s="62" t="s">
        <v>444</v>
      </c>
      <c r="F84" s="62">
        <v>1.6997500000000001E-3</v>
      </c>
      <c r="G84" s="62" t="s">
        <v>443</v>
      </c>
      <c r="H84" s="62" t="s">
        <v>443</v>
      </c>
      <c r="I84" s="62">
        <v>1.0460000000000001E-3</v>
      </c>
      <c r="J84" s="62">
        <v>5.2300000000000003E-3</v>
      </c>
      <c r="K84" s="62">
        <v>2.0920000000000001E-2</v>
      </c>
      <c r="L84" s="62">
        <v>1.3598E-7</v>
      </c>
      <c r="M84" s="62">
        <v>1.2421249999999999E-4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13.074999999999999</v>
      </c>
      <c r="AL84" s="40" t="s">
        <v>412</v>
      </c>
    </row>
    <row r="85" spans="1:38" ht="26.25" customHeight="1" thickBot="1" x14ac:dyDescent="0.25">
      <c r="A85" s="60" t="s">
        <v>208</v>
      </c>
      <c r="B85" s="66" t="s">
        <v>215</v>
      </c>
      <c r="C85" s="72" t="s">
        <v>403</v>
      </c>
      <c r="D85" s="62"/>
      <c r="E85" s="62" t="s">
        <v>443</v>
      </c>
      <c r="F85" s="62">
        <v>9.0278287337129193</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1.6435917974230695E-5</v>
      </c>
      <c r="AL85" s="40" t="s">
        <v>216</v>
      </c>
    </row>
    <row r="86" spans="1:38" ht="26.25" customHeight="1" thickBot="1" x14ac:dyDescent="0.25">
      <c r="A86" s="60" t="s">
        <v>208</v>
      </c>
      <c r="B86" s="66" t="s">
        <v>217</v>
      </c>
      <c r="C86" s="70" t="s">
        <v>218</v>
      </c>
      <c r="D86" s="62"/>
      <c r="E86" s="62" t="s">
        <v>443</v>
      </c>
      <c r="F86" s="62">
        <v>5.364939884786965E-2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1.6435917974230695E-5</v>
      </c>
      <c r="AL86" s="40" t="s">
        <v>219</v>
      </c>
    </row>
    <row r="87" spans="1:38" ht="26.25" customHeight="1" thickBot="1" x14ac:dyDescent="0.25">
      <c r="A87" s="60" t="s">
        <v>208</v>
      </c>
      <c r="B87" s="66" t="s">
        <v>220</v>
      </c>
      <c r="C87" s="70" t="s">
        <v>221</v>
      </c>
      <c r="D87" s="62"/>
      <c r="E87" s="62" t="s">
        <v>443</v>
      </c>
      <c r="F87" s="62">
        <v>2.5431885480798333E-2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63.579713701995829</v>
      </c>
      <c r="AL87" s="40" t="s">
        <v>219</v>
      </c>
    </row>
    <row r="88" spans="1:38" ht="26.25" customHeight="1" thickBot="1" x14ac:dyDescent="0.25">
      <c r="A88" s="60" t="s">
        <v>208</v>
      </c>
      <c r="B88" s="66" t="s">
        <v>222</v>
      </c>
      <c r="C88" s="70" t="s">
        <v>223</v>
      </c>
      <c r="D88" s="62"/>
      <c r="E88" s="62" t="s">
        <v>443</v>
      </c>
      <c r="F88" s="62">
        <v>2.1375000000000002E-2</v>
      </c>
      <c r="G88" s="62" t="s">
        <v>443</v>
      </c>
      <c r="H88" s="22" t="s">
        <v>443</v>
      </c>
      <c r="I88" s="62" t="s">
        <v>443</v>
      </c>
      <c r="J88" s="62" t="s">
        <v>443</v>
      </c>
      <c r="K88" s="62">
        <v>0.15</v>
      </c>
      <c r="L88" s="62" t="s">
        <v>443</v>
      </c>
      <c r="M88" s="62" t="s">
        <v>443</v>
      </c>
      <c r="N88" s="62" t="s">
        <v>443</v>
      </c>
      <c r="O88" s="62">
        <v>1.2500000000000001E-6</v>
      </c>
      <c r="P88" s="62" t="s">
        <v>443</v>
      </c>
      <c r="Q88" s="62">
        <v>6.2500000000000003E-6</v>
      </c>
      <c r="R88" s="62">
        <v>7.4999999999999993E-5</v>
      </c>
      <c r="S88" s="62" t="s">
        <v>443</v>
      </c>
      <c r="T88" s="62">
        <v>6.2500000000000001E-4</v>
      </c>
      <c r="U88" s="62">
        <v>6.2500000000000003E-6</v>
      </c>
      <c r="V88" s="62" t="s">
        <v>443</v>
      </c>
      <c r="W88" s="62" t="s">
        <v>443</v>
      </c>
      <c r="X88" s="62" t="s">
        <v>443</v>
      </c>
      <c r="Y88" s="62" t="s">
        <v>443</v>
      </c>
      <c r="Z88" s="62" t="s">
        <v>443</v>
      </c>
      <c r="AA88" s="62" t="s">
        <v>443</v>
      </c>
      <c r="AB88" s="62">
        <v>3.1874999999999994E-2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2.7980499999999998E-2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4.0589380749999999E-3</v>
      </c>
      <c r="G90" s="62" t="s">
        <v>444</v>
      </c>
      <c r="H90" s="62" t="s">
        <v>444</v>
      </c>
      <c r="I90" s="62">
        <v>2.3428500000000001E-5</v>
      </c>
      <c r="J90" s="62">
        <v>3.5142750000000002E-5</v>
      </c>
      <c r="K90" s="62">
        <v>4.2952250000000002E-5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2.0178531000000002E-5</v>
      </c>
      <c r="Y90" s="62">
        <v>2.0178531000000002E-5</v>
      </c>
      <c r="Z90" s="62">
        <v>2.0178531000000002E-5</v>
      </c>
      <c r="AA90" s="62">
        <v>1.0051192800000002E-4</v>
      </c>
      <c r="AB90" s="62">
        <v>1.6104752100000002E-4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3.483224E-2</v>
      </c>
      <c r="F91" s="62">
        <v>0.21965644000000001</v>
      </c>
      <c r="G91" s="62" t="s">
        <v>444</v>
      </c>
      <c r="H91" s="62">
        <v>7.8812650000000012E-2</v>
      </c>
      <c r="I91" s="62">
        <v>0.64229535999999998</v>
      </c>
      <c r="J91" s="62">
        <v>0.76195747999999996</v>
      </c>
      <c r="K91" s="62">
        <v>0.78667302000000006</v>
      </c>
      <c r="L91" s="62">
        <v>2.3074064999999999E-3</v>
      </c>
      <c r="M91" s="62">
        <v>1.0642361999999999</v>
      </c>
      <c r="N91" s="62">
        <v>1.9552969495499999</v>
      </c>
      <c r="O91" s="62">
        <v>3.7936713999999999E-3</v>
      </c>
      <c r="P91" s="62">
        <v>1.4405710000000001E-4</v>
      </c>
      <c r="Q91" s="62">
        <v>3.3200585599999998E-3</v>
      </c>
      <c r="R91" s="62">
        <v>3.8913046850000001E-2</v>
      </c>
      <c r="S91" s="62">
        <v>1.2098874000000002</v>
      </c>
      <c r="T91" s="62" t="s">
        <v>444</v>
      </c>
      <c r="U91" s="62" t="s">
        <v>444</v>
      </c>
      <c r="V91" s="62" t="s">
        <v>444</v>
      </c>
      <c r="W91" s="62">
        <v>1.8991000000000002E-6</v>
      </c>
      <c r="X91" s="62">
        <v>2.1080010000000004E-3</v>
      </c>
      <c r="Y91" s="62">
        <v>8.5459499999999988E-4</v>
      </c>
      <c r="Z91" s="62">
        <v>8.5459499999999988E-4</v>
      </c>
      <c r="AA91" s="62">
        <v>8.5459499999999988E-4</v>
      </c>
      <c r="AB91" s="62">
        <v>4.6717859999999998E-3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1.4712564404845798</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2.649589426E-2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26.49589426</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2.0311119999999998E-2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203.1112</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7.1021269738632431E-2</v>
      </c>
      <c r="F99" s="62">
        <v>1.4999989398755655</v>
      </c>
      <c r="G99" s="62" t="s">
        <v>443</v>
      </c>
      <c r="H99" s="62">
        <v>1.3056777122234331</v>
      </c>
      <c r="I99" s="62">
        <v>3.4541374026418693E-2</v>
      </c>
      <c r="J99" s="62">
        <v>5.3075769845472638E-2</v>
      </c>
      <c r="K99" s="62">
        <v>0.11626121013770196</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126.37088058445865</v>
      </c>
      <c r="AL99" s="40" t="s">
        <v>245</v>
      </c>
    </row>
    <row r="100" spans="1:38" ht="26.25" customHeight="1" thickBot="1" x14ac:dyDescent="0.25">
      <c r="A100" s="60" t="s">
        <v>243</v>
      </c>
      <c r="B100" s="60" t="s">
        <v>246</v>
      </c>
      <c r="C100" s="61" t="s">
        <v>408</v>
      </c>
      <c r="D100" s="74"/>
      <c r="E100" s="67">
        <v>5.8106210294197422E-2</v>
      </c>
      <c r="F100" s="62">
        <v>0.94012075030663034</v>
      </c>
      <c r="G100" s="62" t="s">
        <v>443</v>
      </c>
      <c r="H100" s="62">
        <v>0.92383290094206827</v>
      </c>
      <c r="I100" s="62">
        <v>1.2530620747398722E-2</v>
      </c>
      <c r="J100" s="62">
        <v>1.8795931121098085E-2</v>
      </c>
      <c r="K100" s="62">
        <v>4.1072590227584693E-2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139.22911941554136</v>
      </c>
      <c r="AL100" s="40" t="s">
        <v>245</v>
      </c>
    </row>
    <row r="101" spans="1:38" ht="26.25" customHeight="1" thickBot="1" x14ac:dyDescent="0.25">
      <c r="A101" s="60" t="s">
        <v>243</v>
      </c>
      <c r="B101" s="60" t="s">
        <v>247</v>
      </c>
      <c r="C101" s="61" t="s">
        <v>248</v>
      </c>
      <c r="D101" s="74"/>
      <c r="E101" s="67">
        <v>1.9149104454809524E-2</v>
      </c>
      <c r="F101" s="62">
        <v>0.21136593400000001</v>
      </c>
      <c r="G101" s="62" t="s">
        <v>443</v>
      </c>
      <c r="H101" s="62">
        <v>0.77523765754352369</v>
      </c>
      <c r="I101" s="62">
        <v>1.250686E-2</v>
      </c>
      <c r="J101" s="62">
        <v>3.7520580000000005E-2</v>
      </c>
      <c r="K101" s="62">
        <v>8.7548020000000004E-2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1250.6859999999999</v>
      </c>
      <c r="AL101" s="40" t="s">
        <v>245</v>
      </c>
    </row>
    <row r="102" spans="1:38" ht="26.25" customHeight="1" thickBot="1" x14ac:dyDescent="0.25">
      <c r="A102" s="60" t="s">
        <v>243</v>
      </c>
      <c r="B102" s="60" t="s">
        <v>249</v>
      </c>
      <c r="C102" s="61" t="s">
        <v>386</v>
      </c>
      <c r="D102" s="74"/>
      <c r="E102" s="67">
        <v>7.0846542849904996E-4</v>
      </c>
      <c r="F102" s="62">
        <v>0.14837012200000002</v>
      </c>
      <c r="G102" s="62" t="s">
        <v>443</v>
      </c>
      <c r="H102" s="62">
        <v>1.2871430606499723</v>
      </c>
      <c r="I102" s="62">
        <v>1.3493260000000001E-3</v>
      </c>
      <c r="J102" s="62">
        <v>2.9512770000000004E-2</v>
      </c>
      <c r="K102" s="62">
        <v>0.20095628000000001</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204.13499999999999</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4.4032626633949586E-3</v>
      </c>
      <c r="F104" s="62">
        <v>9.6758095058823518E-2</v>
      </c>
      <c r="G104" s="62" t="s">
        <v>443</v>
      </c>
      <c r="H104" s="62">
        <v>0.14130281191314284</v>
      </c>
      <c r="I104" s="62">
        <v>1.7852047058823524E-3</v>
      </c>
      <c r="J104" s="62">
        <v>5.3556141176470578E-3</v>
      </c>
      <c r="K104" s="62">
        <v>1.2496432941176468E-2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178.52047058823524</v>
      </c>
      <c r="AL104" s="40" t="s">
        <v>245</v>
      </c>
    </row>
    <row r="105" spans="1:38" ht="26.25" customHeight="1" thickBot="1" x14ac:dyDescent="0.25">
      <c r="A105" s="60" t="s">
        <v>243</v>
      </c>
      <c r="B105" s="60" t="s">
        <v>254</v>
      </c>
      <c r="C105" s="61" t="s">
        <v>255</v>
      </c>
      <c r="D105" s="74"/>
      <c r="E105" s="67">
        <v>1.7473892545317456E-2</v>
      </c>
      <c r="F105" s="67">
        <v>0.43951756599999997</v>
      </c>
      <c r="G105" s="67" t="s">
        <v>443</v>
      </c>
      <c r="H105" s="67">
        <v>0.47387148261567447</v>
      </c>
      <c r="I105" s="67">
        <v>3.9540200000000008E-3</v>
      </c>
      <c r="J105" s="67">
        <v>6.2134599999999996E-3</v>
      </c>
      <c r="K105" s="67">
        <v>1.355664E-2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56.485999999999997</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4.2782453506723515E-2</v>
      </c>
      <c r="F107" s="62">
        <v>0.58983595706664471</v>
      </c>
      <c r="G107" s="62" t="s">
        <v>443</v>
      </c>
      <c r="H107" s="62">
        <v>0.52175992211460642</v>
      </c>
      <c r="I107" s="62">
        <v>1.0724290128484448E-2</v>
      </c>
      <c r="J107" s="62">
        <v>0.14299053504645931</v>
      </c>
      <c r="K107" s="62">
        <v>0.67920504147068161</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3574.7633761614825</v>
      </c>
      <c r="AL107" s="40" t="s">
        <v>245</v>
      </c>
    </row>
    <row r="108" spans="1:38" ht="26.25" customHeight="1" thickBot="1" x14ac:dyDescent="0.25">
      <c r="A108" s="60" t="s">
        <v>243</v>
      </c>
      <c r="B108" s="60" t="s">
        <v>259</v>
      </c>
      <c r="C108" s="61" t="s">
        <v>380</v>
      </c>
      <c r="D108" s="74"/>
      <c r="E108" s="67">
        <v>4.8941411568516314E-4</v>
      </c>
      <c r="F108" s="62">
        <v>7.1159753036388268E-3</v>
      </c>
      <c r="G108" s="62" t="s">
        <v>443</v>
      </c>
      <c r="H108" s="62">
        <v>1.0234061268826514E-2</v>
      </c>
      <c r="I108" s="62">
        <v>1.3177732043775605E-4</v>
      </c>
      <c r="J108" s="62">
        <v>1.3177732043775604E-3</v>
      </c>
      <c r="K108" s="62">
        <v>2.6355464087551208E-3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65.88866021887803</v>
      </c>
      <c r="AL108" s="40" t="s">
        <v>245</v>
      </c>
    </row>
    <row r="109" spans="1:38" ht="26.25" customHeight="1" thickBot="1" x14ac:dyDescent="0.25">
      <c r="A109" s="60" t="s">
        <v>243</v>
      </c>
      <c r="B109" s="60" t="s">
        <v>260</v>
      </c>
      <c r="C109" s="61" t="s">
        <v>381</v>
      </c>
      <c r="D109" s="74"/>
      <c r="E109" s="67">
        <v>6.769532138959784E-4</v>
      </c>
      <c r="F109" s="62">
        <v>1.2055710874970982E-2</v>
      </c>
      <c r="G109" s="62" t="s">
        <v>443</v>
      </c>
      <c r="H109" s="62">
        <v>1.9475423230545841E-2</v>
      </c>
      <c r="I109" s="62">
        <v>4.9307610940576619E-4</v>
      </c>
      <c r="J109" s="62">
        <v>2.7119186017317137E-3</v>
      </c>
      <c r="K109" s="62">
        <v>2.7119186017317137E-3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24.653805470288308</v>
      </c>
      <c r="AL109" s="40" t="s">
        <v>245</v>
      </c>
    </row>
    <row r="110" spans="1:38" ht="26.25" customHeight="1" thickBot="1" x14ac:dyDescent="0.25">
      <c r="A110" s="60" t="s">
        <v>243</v>
      </c>
      <c r="B110" s="60" t="s">
        <v>261</v>
      </c>
      <c r="C110" s="61" t="s">
        <v>382</v>
      </c>
      <c r="D110" s="74"/>
      <c r="E110" s="67">
        <v>5.0800920965388434E-4</v>
      </c>
      <c r="F110" s="62">
        <v>2.3502884335032722E-2</v>
      </c>
      <c r="G110" s="62" t="s">
        <v>443</v>
      </c>
      <c r="H110" s="62">
        <v>1.3999540738995519E-2</v>
      </c>
      <c r="I110" s="62">
        <v>1.0601978073674855E-3</v>
      </c>
      <c r="J110" s="62">
        <v>7.7181885847137843E-3</v>
      </c>
      <c r="K110" s="62">
        <v>7.7181885847137843E-3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48.063158149351175</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0.26545920000000006</v>
      </c>
      <c r="F112" s="62" t="s">
        <v>443</v>
      </c>
      <c r="G112" s="62" t="s">
        <v>443</v>
      </c>
      <c r="H112" s="62">
        <v>0.75456432000000007</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62">
        <v>6636480.0000000009</v>
      </c>
      <c r="AL112" s="40" t="s">
        <v>418</v>
      </c>
    </row>
    <row r="113" spans="1:38" ht="26.25" customHeight="1" thickBot="1" x14ac:dyDescent="0.25">
      <c r="A113" s="60" t="s">
        <v>263</v>
      </c>
      <c r="B113" s="75" t="s">
        <v>266</v>
      </c>
      <c r="C113" s="76" t="s">
        <v>267</v>
      </c>
      <c r="D113" s="62"/>
      <c r="E113" s="62">
        <v>0.77665547417846315</v>
      </c>
      <c r="F113" s="62">
        <v>0.85461673425565132</v>
      </c>
      <c r="G113" s="62" t="s">
        <v>443</v>
      </c>
      <c r="H113" s="62">
        <v>2.8313904333294535</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v>19416.38685446158</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v>0.55934517889252455</v>
      </c>
      <c r="F116" s="62">
        <v>4.7766653608904218E-2</v>
      </c>
      <c r="G116" s="62" t="s">
        <v>443</v>
      </c>
      <c r="H116" s="62">
        <v>1.4344040777680804</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v>13983.629472313114</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7.4160000000000004E-2</v>
      </c>
      <c r="J119" s="167">
        <v>1.9281600000000001</v>
      </c>
      <c r="K119" s="167">
        <v>1.9281600000000001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1236000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0.18614183376588539</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1236000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9.501599738917306E-2</v>
      </c>
      <c r="G125" s="62" t="s">
        <v>443</v>
      </c>
      <c r="H125" s="62" t="s">
        <v>443</v>
      </c>
      <c r="I125" s="62">
        <v>1.0824023903115229E-5</v>
      </c>
      <c r="J125" s="62">
        <v>7.1832158629764692E-5</v>
      </c>
      <c r="K125" s="62">
        <v>1.5186433536795003E-4</v>
      </c>
      <c r="L125" s="62" t="s">
        <v>443</v>
      </c>
      <c r="M125" s="62" t="s">
        <v>443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328.0007243368251</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159" t="s">
        <v>442</v>
      </c>
      <c r="AH128" s="159" t="s">
        <v>442</v>
      </c>
      <c r="AI128" s="159" t="s">
        <v>442</v>
      </c>
      <c r="AJ128" s="159" t="s">
        <v>442</v>
      </c>
      <c r="AK128" s="159"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159" t="s">
        <v>442</v>
      </c>
      <c r="AH129" s="159" t="s">
        <v>442</v>
      </c>
      <c r="AI129" s="159" t="s">
        <v>442</v>
      </c>
      <c r="AJ129" s="159" t="s">
        <v>442</v>
      </c>
      <c r="AK129" s="159"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159" t="s">
        <v>442</v>
      </c>
      <c r="AH130" s="159" t="s">
        <v>442</v>
      </c>
      <c r="AI130" s="159" t="s">
        <v>442</v>
      </c>
      <c r="AJ130" s="159" t="s">
        <v>442</v>
      </c>
      <c r="AK130" s="159" t="s">
        <v>442</v>
      </c>
      <c r="AL130" s="40" t="s">
        <v>300</v>
      </c>
    </row>
    <row r="131" spans="1:38" ht="26.25" customHeight="1" thickBot="1" x14ac:dyDescent="0.25">
      <c r="A131" s="60" t="s">
        <v>288</v>
      </c>
      <c r="B131" s="64" t="s">
        <v>303</v>
      </c>
      <c r="C131" s="72" t="s">
        <v>304</v>
      </c>
      <c r="D131" s="62"/>
      <c r="E131" s="62">
        <v>2.6426999999999999E-4</v>
      </c>
      <c r="F131" s="62">
        <v>8.0430000000000001E-5</v>
      </c>
      <c r="G131" s="62">
        <v>6.2046000000000009E-5</v>
      </c>
      <c r="H131" s="62" t="s">
        <v>443</v>
      </c>
      <c r="I131" s="62" t="s">
        <v>443</v>
      </c>
      <c r="J131" s="62" t="s">
        <v>443</v>
      </c>
      <c r="K131" s="62">
        <v>1.9532999999999998E-3</v>
      </c>
      <c r="L131" s="62">
        <v>4.4925899999999996E-5</v>
      </c>
      <c r="M131" s="62">
        <v>2.1830999999999998E-5</v>
      </c>
      <c r="N131" s="62">
        <v>7.1238000000000004E-3</v>
      </c>
      <c r="O131" s="62">
        <v>9.1920000000000001E-4</v>
      </c>
      <c r="P131" s="62">
        <v>4.9406999999999993E-3</v>
      </c>
      <c r="Q131" s="62">
        <v>2.298E-5</v>
      </c>
      <c r="R131" s="62">
        <v>2.298E-4</v>
      </c>
      <c r="S131" s="62">
        <v>1.1260200000000001E-2</v>
      </c>
      <c r="T131" s="62">
        <v>2.298E-4</v>
      </c>
      <c r="U131" s="62" t="s">
        <v>443</v>
      </c>
      <c r="V131" s="62" t="s">
        <v>443</v>
      </c>
      <c r="W131" s="62">
        <v>4.5960000000000001</v>
      </c>
      <c r="X131" s="62" t="s">
        <v>443</v>
      </c>
      <c r="Y131" s="62" t="s">
        <v>443</v>
      </c>
      <c r="Z131" s="62" t="s">
        <v>443</v>
      </c>
      <c r="AA131" s="62" t="s">
        <v>443</v>
      </c>
      <c r="AB131" s="62">
        <v>4.5960000000000003E-9</v>
      </c>
      <c r="AC131" s="62">
        <v>1.149E-2</v>
      </c>
      <c r="AD131" s="157">
        <v>2.2980000000000001E-3</v>
      </c>
      <c r="AE131" s="158"/>
      <c r="AF131" s="62" t="s">
        <v>443</v>
      </c>
      <c r="AG131" s="62" t="s">
        <v>443</v>
      </c>
      <c r="AH131" s="62" t="s">
        <v>443</v>
      </c>
      <c r="AI131" s="62" t="s">
        <v>443</v>
      </c>
      <c r="AJ131" s="62" t="s">
        <v>443</v>
      </c>
      <c r="AK131" s="62">
        <v>0.1149</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159" t="s">
        <v>442</v>
      </c>
      <c r="AG132" s="159" t="s">
        <v>442</v>
      </c>
      <c r="AH132" s="159" t="s">
        <v>442</v>
      </c>
      <c r="AI132" s="159" t="s">
        <v>442</v>
      </c>
      <c r="AJ132" s="159" t="s">
        <v>442</v>
      </c>
      <c r="AK132" s="159"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4.7541E-2</v>
      </c>
      <c r="F135" s="62">
        <v>1.8388499999999999E-2</v>
      </c>
      <c r="G135" s="62">
        <v>1.6444999999999999E-3</v>
      </c>
      <c r="H135" s="62" t="s">
        <v>444</v>
      </c>
      <c r="I135" s="62">
        <v>6.2640500000000002E-2</v>
      </c>
      <c r="J135" s="62">
        <v>6.7424499999999998E-2</v>
      </c>
      <c r="K135" s="62">
        <v>6.9367999999999999E-2</v>
      </c>
      <c r="L135" s="62">
        <v>2.6309010000000001E-2</v>
      </c>
      <c r="M135" s="62">
        <v>0.83465849999999997</v>
      </c>
      <c r="N135" s="62">
        <v>7.3255000000000004E-3</v>
      </c>
      <c r="O135" s="62">
        <v>1.495E-3</v>
      </c>
      <c r="P135" s="62" t="s">
        <v>444</v>
      </c>
      <c r="Q135" s="62">
        <v>6.1295000000000004E-3</v>
      </c>
      <c r="R135" s="62">
        <v>1.495E-4</v>
      </c>
      <c r="S135" s="62">
        <v>2.99E-3</v>
      </c>
      <c r="T135" s="62" t="s">
        <v>444</v>
      </c>
      <c r="U135" s="62">
        <v>1.0464999999999999E-3</v>
      </c>
      <c r="V135" s="62">
        <v>0.26207350000000001</v>
      </c>
      <c r="W135" s="62">
        <v>0.14949999999999999</v>
      </c>
      <c r="X135" s="62">
        <v>3.4833500000000003E-2</v>
      </c>
      <c r="Y135" s="62">
        <v>6.9218500000000002E-2</v>
      </c>
      <c r="Z135" s="62">
        <v>8.4916000000000005E-2</v>
      </c>
      <c r="AA135" s="62" t="s">
        <v>444</v>
      </c>
      <c r="AB135" s="62">
        <v>0.18896800000000002</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2.1798720000000001E-4</v>
      </c>
      <c r="G136" s="62" t="s">
        <v>443</v>
      </c>
      <c r="H136" s="62">
        <v>0.46447014070287945</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14532.48</v>
      </c>
      <c r="AL136" s="40" t="s">
        <v>416</v>
      </c>
    </row>
    <row r="137" spans="1:38" ht="26.25" customHeight="1" thickBot="1" x14ac:dyDescent="0.25">
      <c r="A137" s="60" t="s">
        <v>288</v>
      </c>
      <c r="B137" s="60" t="s">
        <v>315</v>
      </c>
      <c r="C137" s="61" t="s">
        <v>316</v>
      </c>
      <c r="D137" s="62"/>
      <c r="E137" s="62" t="s">
        <v>443</v>
      </c>
      <c r="F137" s="62">
        <v>2.2795500000000001E-4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15197</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31.786503673581564</v>
      </c>
      <c r="F141" s="16">
        <f t="shared" ref="F141:AD141" si="0">SUM(F14:F140)</f>
        <v>35.564975820140333</v>
      </c>
      <c r="G141" s="16">
        <f t="shared" si="0"/>
        <v>99.040796008960726</v>
      </c>
      <c r="H141" s="16">
        <f t="shared" si="0"/>
        <v>11.657520386026485</v>
      </c>
      <c r="I141" s="16">
        <f t="shared" si="0"/>
        <v>23.660943236635823</v>
      </c>
      <c r="J141" s="16">
        <f t="shared" si="0"/>
        <v>35.058747995774787</v>
      </c>
      <c r="K141" s="16">
        <f t="shared" si="0"/>
        <v>46.606847134235757</v>
      </c>
      <c r="L141" s="16">
        <f t="shared" si="0"/>
        <v>2.3779217458058515</v>
      </c>
      <c r="M141" s="16">
        <f t="shared" si="0"/>
        <v>109.46743386608213</v>
      </c>
      <c r="N141" s="16">
        <f t="shared" si="0"/>
        <v>185.44803657987342</v>
      </c>
      <c r="O141" s="16">
        <f t="shared" si="0"/>
        <v>1.3237817425921587</v>
      </c>
      <c r="P141" s="16">
        <f t="shared" si="0"/>
        <v>0.54175230482026859</v>
      </c>
      <c r="Q141" s="16">
        <f t="shared" si="0"/>
        <v>2.1507301072067375</v>
      </c>
      <c r="R141" s="16">
        <f>SUM(R14:R140)</f>
        <v>3.1139487010285984</v>
      </c>
      <c r="S141" s="16">
        <f t="shared" si="0"/>
        <v>6.0800821645524339</v>
      </c>
      <c r="T141" s="16">
        <f t="shared" si="0"/>
        <v>3.438386443807893</v>
      </c>
      <c r="U141" s="16">
        <f t="shared" si="0"/>
        <v>2.401250136251877</v>
      </c>
      <c r="V141" s="16">
        <f t="shared" si="0"/>
        <v>17.52154096407434</v>
      </c>
      <c r="W141" s="16">
        <f t="shared" si="0"/>
        <v>19.118117734092699</v>
      </c>
      <c r="X141" s="16">
        <f t="shared" si="0"/>
        <v>1.7173237423581189</v>
      </c>
      <c r="Y141" s="16">
        <f t="shared" si="0"/>
        <v>1.8184324864535968</v>
      </c>
      <c r="Z141" s="16">
        <f t="shared" si="0"/>
        <v>0.73028963760066234</v>
      </c>
      <c r="AA141" s="16">
        <f t="shared" si="0"/>
        <v>0.93742686440935896</v>
      </c>
      <c r="AB141" s="16">
        <f t="shared" si="0"/>
        <v>5.4455560554177387</v>
      </c>
      <c r="AC141" s="16">
        <f t="shared" si="0"/>
        <v>38.281711989049469</v>
      </c>
      <c r="AD141" s="16">
        <f t="shared" si="0"/>
        <v>382.55409069565815</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31.786503673581564</v>
      </c>
      <c r="F152" s="11">
        <f t="shared" ref="F152:AD152" si="1">SUM(F$141, F$151, IF(AND(ISNUMBER(SEARCH($B$4,"AT|BE|CH|GB|IE|LT|LU|NL")),SUM(F$143:F$149)&gt;0),SUM(F$143:F$149)-SUM(F$27:F$33),0))</f>
        <v>35.564975820140333</v>
      </c>
      <c r="G152" s="11">
        <f t="shared" si="1"/>
        <v>99.040796008960726</v>
      </c>
      <c r="H152" s="11">
        <f t="shared" si="1"/>
        <v>11.657520386026485</v>
      </c>
      <c r="I152" s="11">
        <f t="shared" si="1"/>
        <v>23.660943236635823</v>
      </c>
      <c r="J152" s="11">
        <f t="shared" si="1"/>
        <v>35.058747995774787</v>
      </c>
      <c r="K152" s="11">
        <f t="shared" si="1"/>
        <v>46.606847134235757</v>
      </c>
      <c r="L152" s="11">
        <f t="shared" si="1"/>
        <v>2.3779217458058515</v>
      </c>
      <c r="M152" s="11">
        <f t="shared" si="1"/>
        <v>109.46743386608213</v>
      </c>
      <c r="N152" s="11">
        <f t="shared" si="1"/>
        <v>185.44803657987342</v>
      </c>
      <c r="O152" s="11">
        <f t="shared" si="1"/>
        <v>1.3237817425921587</v>
      </c>
      <c r="P152" s="11">
        <f t="shared" si="1"/>
        <v>0.54175230482026859</v>
      </c>
      <c r="Q152" s="11">
        <f t="shared" si="1"/>
        <v>2.1507301072067375</v>
      </c>
      <c r="R152" s="11">
        <f t="shared" si="1"/>
        <v>3.1139487010285984</v>
      </c>
      <c r="S152" s="11">
        <f t="shared" si="1"/>
        <v>6.0800821645524339</v>
      </c>
      <c r="T152" s="11">
        <f t="shared" si="1"/>
        <v>3.438386443807893</v>
      </c>
      <c r="U152" s="11">
        <f t="shared" si="1"/>
        <v>2.401250136251877</v>
      </c>
      <c r="V152" s="11">
        <f t="shared" si="1"/>
        <v>17.52154096407434</v>
      </c>
      <c r="W152" s="11">
        <f t="shared" si="1"/>
        <v>19.118117734092699</v>
      </c>
      <c r="X152" s="11">
        <f t="shared" si="1"/>
        <v>1.7173237423581189</v>
      </c>
      <c r="Y152" s="11">
        <f t="shared" si="1"/>
        <v>1.8184324864535968</v>
      </c>
      <c r="Z152" s="11">
        <f t="shared" si="1"/>
        <v>0.73028963760066234</v>
      </c>
      <c r="AA152" s="11">
        <f t="shared" si="1"/>
        <v>0.93742686440935896</v>
      </c>
      <c r="AB152" s="11">
        <f t="shared" si="1"/>
        <v>5.4455560554177387</v>
      </c>
      <c r="AC152" s="11">
        <f t="shared" si="1"/>
        <v>38.281711989049469</v>
      </c>
      <c r="AD152" s="11">
        <f t="shared" si="1"/>
        <v>382.55409069565815</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31.786503673581564</v>
      </c>
      <c r="F154" s="11">
        <f>SUM(F$141, F$153, -1 * IF(OR($B$6=2005,$B$6&gt;=2020),SUM(F$99:F$122),0), IF(AND(ISNUMBER(SEARCH($B$4,"AT|BE|CH|GB|IE|LT|LU|NL")),SUM(F$143:F$149)&gt;0),SUM(F$143:F$149)-SUM(F$27:F$33),0))</f>
        <v>35.564975820140333</v>
      </c>
      <c r="G154" s="11">
        <f>SUM(G$141, G$153, IF(AND(ISNUMBER(SEARCH($B$4,"AT|BE|CH|GB|IE|LT|LU|NL")),SUM(G$143:G$149)&gt;0),SUM(G$143:G$149)-SUM(G$27:G$33),0))</f>
        <v>99.040796008960726</v>
      </c>
      <c r="H154" s="11">
        <f>SUM(H$141, H$153, IF(AND(ISNUMBER(SEARCH($B$4,"AT|BE|CH|GB|IE|LT|LU|NL")),SUM(H$143:H$149)&gt;0),SUM(H$143:H$149)-SUM(H$27:H$33),0))</f>
        <v>11.657520386026485</v>
      </c>
      <c r="I154" s="11">
        <f t="shared" ref="I154:AD154" si="2">SUM(I$141, I$153, IF(AND(ISNUMBER(SEARCH($B$4,"AT|BE|CH|GB|IE|LT|LU|NL")),SUM(I$143:I$149)&gt;0),SUM(I$143:I$149)-SUM(I$27:I$33),0))</f>
        <v>23.660943236635823</v>
      </c>
      <c r="J154" s="11">
        <f t="shared" si="2"/>
        <v>35.058747995774787</v>
      </c>
      <c r="K154" s="11">
        <f t="shared" si="2"/>
        <v>46.606847134235757</v>
      </c>
      <c r="L154" s="11">
        <f t="shared" si="2"/>
        <v>2.3779217458058515</v>
      </c>
      <c r="M154" s="11">
        <f t="shared" si="2"/>
        <v>109.46743386608213</v>
      </c>
      <c r="N154" s="11">
        <f t="shared" si="2"/>
        <v>185.44803657987342</v>
      </c>
      <c r="O154" s="11">
        <f t="shared" si="2"/>
        <v>1.3237817425921587</v>
      </c>
      <c r="P154" s="11">
        <f t="shared" si="2"/>
        <v>0.54175230482026859</v>
      </c>
      <c r="Q154" s="11">
        <f t="shared" si="2"/>
        <v>2.1507301072067375</v>
      </c>
      <c r="R154" s="11">
        <f t="shared" si="2"/>
        <v>3.1139487010285984</v>
      </c>
      <c r="S154" s="11">
        <f t="shared" si="2"/>
        <v>6.0800821645524339</v>
      </c>
      <c r="T154" s="11">
        <f t="shared" si="2"/>
        <v>3.438386443807893</v>
      </c>
      <c r="U154" s="11">
        <f t="shared" si="2"/>
        <v>2.401250136251877</v>
      </c>
      <c r="V154" s="11">
        <f t="shared" si="2"/>
        <v>17.52154096407434</v>
      </c>
      <c r="W154" s="11">
        <f t="shared" si="2"/>
        <v>19.118117734092699</v>
      </c>
      <c r="X154" s="11">
        <f t="shared" si="2"/>
        <v>1.7173237423581189</v>
      </c>
      <c r="Y154" s="11">
        <f t="shared" si="2"/>
        <v>1.8184324864535968</v>
      </c>
      <c r="Z154" s="11">
        <f t="shared" si="2"/>
        <v>0.73028963760066234</v>
      </c>
      <c r="AA154" s="11">
        <f t="shared" si="2"/>
        <v>0.93742686440935896</v>
      </c>
      <c r="AB154" s="11">
        <f t="shared" si="2"/>
        <v>5.4455560554177387</v>
      </c>
      <c r="AC154" s="11">
        <f t="shared" si="2"/>
        <v>38.281711989049469</v>
      </c>
      <c r="AD154" s="11">
        <f t="shared" si="2"/>
        <v>382.55409069565815</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0.1130631726300233</v>
      </c>
      <c r="F157" s="98">
        <v>0.53705006999261073</v>
      </c>
      <c r="G157" s="98">
        <v>2.8265793157505825E-2</v>
      </c>
      <c r="H157" s="98" t="s">
        <v>443</v>
      </c>
      <c r="I157" s="98" t="s">
        <v>443</v>
      </c>
      <c r="J157" s="98" t="s">
        <v>443</v>
      </c>
      <c r="K157" s="98" t="s">
        <v>443</v>
      </c>
      <c r="L157" s="98" t="s">
        <v>443</v>
      </c>
      <c r="M157" s="98">
        <v>33.918951789006996</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1215.4291057727505</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0.48070000000000002</v>
      </c>
      <c r="F163" s="102">
        <v>1.4420999999999999</v>
      </c>
      <c r="G163" s="102">
        <v>9.6140000000000003E-2</v>
      </c>
      <c r="H163" s="102">
        <v>9.6140000000000003E-2</v>
      </c>
      <c r="I163" s="102">
        <v>4.9326492599999998</v>
      </c>
      <c r="J163" s="102">
        <v>6.0287935399999997</v>
      </c>
      <c r="K163" s="102">
        <v>9.3172263799999993</v>
      </c>
      <c r="L163" s="102">
        <v>0.44393843339999994</v>
      </c>
      <c r="M163" s="102">
        <v>14.420999999999999</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4807</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6 E141:AD141 AF22:AK22 AF88:AK90 AK14 AG15 AK15 AF16:AJ16 AK17 AK18 AK19 AK20 AK21 AF26:AJ26 AK23 AF37:AK38 AH34 AJ34:AK34 AF35 AH36 AJ36:AK36 AF40 AK39 AF45:AK46 AG44 AJ44:AK44 AF49:AK51 AG47 AK47 AF61:AJ61 AF71:AK71 AK64 AK65:AK67 AK70 AF78:AJ78 AK75 AF80:AK81 AK79 AF94:AK94 AK92 AF97:AK98 AK96 AF114:AK115 AK111 AF127:AK127 AK122:AK124 AF120:AK120 AF133:AK135 AG131:AJ131 E152:AD154 E159:AL162 E94 AF82:AJ82 E71 AF74:AJ74 AF72:AJ72 E75 AF85:AJ85 AF25:AJ25 E49:E50 AF58:AJ58 AF60:AJ60 AF86:AJ86 E35 AF63:AK63 AF62:AJ62 AF76:AJ76 AF77:AJ77 AF84:AJ84 AF83:AJ83 AF93:AJ93 E98 AF103:AK103 AF102:AJ102 E103 AH43 AJ41:AK41 AF87:AJ87 E45:E46 AF138:AK140 AF137:AJ137 E138 AF110:AJ110 E111 AG42:AH42 AJ42:AK42 E22 E37:E38 AH40:AK40 AE157:AJ157 AL157 AE158:AJ158 AL158 E164:AL164 AE163:AJ163 AL163 AJ43:AK43 AF48:AJ48 E54 AF54:AK54 AF52:AJ52 AF53:AJ53 E63 AF57:AJ57 AF55:AJ55 AF56:AJ56 E66:E69 AF73:AJ73 E79 E81 AF91:AJ91 E96 AF95:AJ95 AF101:AJ101 AF99:AJ99 AF100:AJ100 AF106:AK106 AF104:AJ104 E106 AF105:AJ105 AF109:AJ109 AF107:AJ107 AF108:AJ108 AF112:AJ112 E114:E115 AF113:AJ113 E117:E118 AF117:AK118 AF116:AJ116 E120 E122:E124 E127:E130 AF125:AJ125 AF126:AJ126 E132:E134 AF136:AJ136" unlocked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L170"/>
  <sheetViews>
    <sheetView zoomScale="80" zoomScaleNormal="80" workbookViewId="0">
      <selection activeCell="AK24" sqref="AK24"/>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3" t="s">
        <v>457</v>
      </c>
      <c r="C5" s="27" t="s">
        <v>3</v>
      </c>
      <c r="R5" s="2"/>
      <c r="S5" s="2"/>
      <c r="T5" s="2"/>
      <c r="U5" s="2"/>
      <c r="V5" s="2"/>
    </row>
    <row r="6" spans="1:38" x14ac:dyDescent="0.2">
      <c r="A6" s="26" t="s">
        <v>4</v>
      </c>
      <c r="B6" s="17">
        <v>2001</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44" t="str">
        <f>B4&amp;": "&amp;B5&amp;": "&amp;B6</f>
        <v>MK:  13/02/2026: 2001</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4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4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14.527245775844865</v>
      </c>
      <c r="F14" s="62">
        <v>8.9432797643265741E-2</v>
      </c>
      <c r="G14" s="62">
        <v>96.612336408228089</v>
      </c>
      <c r="H14" s="62" t="s">
        <v>443</v>
      </c>
      <c r="I14" s="62">
        <v>2.1470327887762584</v>
      </c>
      <c r="J14" s="62">
        <v>5.0252672442112569</v>
      </c>
      <c r="K14" s="62">
        <v>7.358010570921258</v>
      </c>
      <c r="L14" s="62">
        <v>3.7212910363286465E-2</v>
      </c>
      <c r="M14" s="62">
        <v>2.6143196737409862</v>
      </c>
      <c r="N14" s="62">
        <v>0.86314287900920794</v>
      </c>
      <c r="O14" s="62">
        <v>0.10605808483131467</v>
      </c>
      <c r="P14" s="62">
        <v>0.16488689228286374</v>
      </c>
      <c r="Q14" s="62">
        <v>0.82154715754230601</v>
      </c>
      <c r="R14" s="62">
        <v>0.52281750871648047</v>
      </c>
      <c r="S14" s="62">
        <v>7.6567576830358058E-2</v>
      </c>
      <c r="T14" s="62">
        <v>1.5160573745169657</v>
      </c>
      <c r="U14" s="62">
        <v>2.5452726551066975</v>
      </c>
      <c r="V14" s="62">
        <v>0.82988470610508802</v>
      </c>
      <c r="W14" s="62">
        <v>0.57340934766293572</v>
      </c>
      <c r="X14" s="62">
        <v>7.5029656823641852E-5</v>
      </c>
      <c r="Y14" s="62">
        <v>2.1040034765923226E-3</v>
      </c>
      <c r="Z14" s="62">
        <v>1.6529036858323224E-3</v>
      </c>
      <c r="AA14" s="62">
        <v>1.4527757451886279E-4</v>
      </c>
      <c r="AB14" s="62">
        <v>3.9772143937671497E-3</v>
      </c>
      <c r="AC14" s="62">
        <v>3.7779607476149996E-4</v>
      </c>
      <c r="AD14" s="157">
        <v>1.8607866368849997E-4</v>
      </c>
      <c r="AE14" s="158"/>
      <c r="AF14" s="172">
        <v>3800.3864119999998</v>
      </c>
      <c r="AG14" s="62">
        <v>56387.473844999993</v>
      </c>
      <c r="AH14" s="62">
        <v>672.86365871759995</v>
      </c>
      <c r="AI14" s="62" t="s">
        <v>443</v>
      </c>
      <c r="AJ14" s="62" t="s">
        <v>443</v>
      </c>
      <c r="AK14" s="62" t="s">
        <v>443</v>
      </c>
      <c r="AL14" s="40" t="s">
        <v>49</v>
      </c>
    </row>
    <row r="15" spans="1:38" ht="26.25" customHeight="1" thickBot="1" x14ac:dyDescent="0.25">
      <c r="A15" s="60" t="s">
        <v>53</v>
      </c>
      <c r="B15" s="60" t="s">
        <v>54</v>
      </c>
      <c r="C15" s="61" t="s">
        <v>55</v>
      </c>
      <c r="D15" s="62"/>
      <c r="E15" s="62">
        <v>0.24723835370197622</v>
      </c>
      <c r="F15" s="62">
        <v>6.226770804274263E-3</v>
      </c>
      <c r="G15" s="62">
        <v>0.53824185190696849</v>
      </c>
      <c r="H15" s="62" t="s">
        <v>444</v>
      </c>
      <c r="I15" s="62">
        <v>1.1248703653719027E-2</v>
      </c>
      <c r="J15" s="62">
        <v>1.7902412455719028E-2</v>
      </c>
      <c r="K15" s="62">
        <v>2.3447169790719025E-2</v>
      </c>
      <c r="L15" s="62" t="s">
        <v>444</v>
      </c>
      <c r="M15" s="62">
        <v>2.3894719424135111E-2</v>
      </c>
      <c r="N15" s="62">
        <v>7.3952285747816131E-3</v>
      </c>
      <c r="O15" s="62">
        <v>4.451222195315364E-3</v>
      </c>
      <c r="P15" s="62">
        <v>8.6273965096233564E-4</v>
      </c>
      <c r="Q15" s="62">
        <v>4.9151835113039298E-3</v>
      </c>
      <c r="R15" s="62">
        <v>2.5944908245656519E-2</v>
      </c>
      <c r="S15" s="62">
        <v>1.7884367494227647E-2</v>
      </c>
      <c r="T15" s="62">
        <v>0.86772082682448215</v>
      </c>
      <c r="U15" s="62">
        <v>1.2830140914182298E-2</v>
      </c>
      <c r="V15" s="62">
        <v>7.8894214808744367E-2</v>
      </c>
      <c r="W15" s="62">
        <v>2.7723786674999995E-3</v>
      </c>
      <c r="X15" s="62">
        <v>9.532426534056523E-7</v>
      </c>
      <c r="Y15" s="62">
        <v>5.7274801063490922E-6</v>
      </c>
      <c r="Z15" s="62">
        <v>8.9909733079068244E-7</v>
      </c>
      <c r="AA15" s="62">
        <v>8.9909733079068244E-7</v>
      </c>
      <c r="AB15" s="62">
        <v>8.4789174213361101E-6</v>
      </c>
      <c r="AC15" s="62" t="s">
        <v>443</v>
      </c>
      <c r="AD15" s="157" t="s">
        <v>443</v>
      </c>
      <c r="AE15" s="158"/>
      <c r="AF15" s="62">
        <v>1108.9514669999999</v>
      </c>
      <c r="AG15" s="62" t="s">
        <v>442</v>
      </c>
      <c r="AH15" s="62">
        <v>1424.8769109202574</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0.79137320219999985</v>
      </c>
      <c r="F17" s="62">
        <v>0.2080874791224</v>
      </c>
      <c r="G17" s="62">
        <v>1.75815143532864</v>
      </c>
      <c r="H17" s="62">
        <v>1.0048320000000001E-7</v>
      </c>
      <c r="I17" s="62">
        <v>0.22276302991775998</v>
      </c>
      <c r="J17" s="62">
        <v>0.23997266197775999</v>
      </c>
      <c r="K17" s="62">
        <v>0.25335832212575998</v>
      </c>
      <c r="L17" s="62">
        <v>2.1982951429286402E-2</v>
      </c>
      <c r="M17" s="62">
        <v>1.8554047950600003</v>
      </c>
      <c r="N17" s="62">
        <v>0.25630220250043201</v>
      </c>
      <c r="O17" s="62">
        <v>3.4483795829568006E-3</v>
      </c>
      <c r="P17" s="62">
        <v>1.5640125682319997E-2</v>
      </c>
      <c r="Q17" s="62">
        <v>7.7535985143600003E-3</v>
      </c>
      <c r="R17" s="62">
        <v>2.5982625957695998E-2</v>
      </c>
      <c r="S17" s="62">
        <v>3.3636935916259193E-2</v>
      </c>
      <c r="T17" s="62">
        <v>2.4875006510448001E-2</v>
      </c>
      <c r="U17" s="62">
        <v>3.5750397047760005E-3</v>
      </c>
      <c r="V17" s="62">
        <v>0.40569265053216003</v>
      </c>
      <c r="W17" s="62">
        <v>0.38969183502144</v>
      </c>
      <c r="X17" s="62">
        <v>8.8486645846314244E-2</v>
      </c>
      <c r="Y17" s="62">
        <v>0.12433143873307681</v>
      </c>
      <c r="Z17" s="62">
        <v>4.6645567094491205E-2</v>
      </c>
      <c r="AA17" s="62">
        <v>3.6546243931071365E-2</v>
      </c>
      <c r="AB17" s="62">
        <v>0.29600989560495361</v>
      </c>
      <c r="AC17" s="62">
        <v>1.1859538053599998E-3</v>
      </c>
      <c r="AD17" s="157">
        <v>0.32506608778416002</v>
      </c>
      <c r="AE17" s="158"/>
      <c r="AF17" s="159">
        <v>780.12644399999999</v>
      </c>
      <c r="AG17" s="62">
        <v>1912.1534280000001</v>
      </c>
      <c r="AH17" s="62">
        <v>815.65099199999997</v>
      </c>
      <c r="AI17" s="62">
        <v>8.3736000000000005E-2</v>
      </c>
      <c r="AJ17" s="62" t="s">
        <v>443</v>
      </c>
      <c r="AK17" s="62" t="s">
        <v>443</v>
      </c>
      <c r="AL17" s="40" t="s">
        <v>49</v>
      </c>
    </row>
    <row r="18" spans="1:38" ht="26.25" customHeight="1" thickBot="1" x14ac:dyDescent="0.25">
      <c r="A18" s="60" t="s">
        <v>53</v>
      </c>
      <c r="B18" s="60" t="s">
        <v>60</v>
      </c>
      <c r="C18" s="61" t="s">
        <v>61</v>
      </c>
      <c r="D18" s="62"/>
      <c r="E18" s="62">
        <v>0.52381971709200004</v>
      </c>
      <c r="F18" s="62">
        <v>0.17974053817200003</v>
      </c>
      <c r="G18" s="62">
        <v>1.7445077176680004</v>
      </c>
      <c r="H18" s="62" t="s">
        <v>443</v>
      </c>
      <c r="I18" s="62">
        <v>0.21471166440000003</v>
      </c>
      <c r="J18" s="62">
        <v>0.23198095835999999</v>
      </c>
      <c r="K18" s="62">
        <v>0.24541263144</v>
      </c>
      <c r="L18" s="62">
        <v>1.7451694414080003E-2</v>
      </c>
      <c r="M18" s="62">
        <v>1.8110969713439999</v>
      </c>
      <c r="N18" s="62">
        <v>0.25715051950752005</v>
      </c>
      <c r="O18" s="62">
        <v>3.4561028330640006E-3</v>
      </c>
      <c r="P18" s="62">
        <v>1.5203483297280001E-2</v>
      </c>
      <c r="Q18" s="62">
        <v>7.6864619653200005E-3</v>
      </c>
      <c r="R18" s="62">
        <v>2.5978742308800006E-2</v>
      </c>
      <c r="S18" s="62">
        <v>3.3661464205680003E-2</v>
      </c>
      <c r="T18" s="62">
        <v>2.4947527774752003E-2</v>
      </c>
      <c r="U18" s="62">
        <v>3.4949995448400003E-3</v>
      </c>
      <c r="V18" s="62">
        <v>0.39460828647600005</v>
      </c>
      <c r="W18" s="62">
        <v>0.39004212890160006</v>
      </c>
      <c r="X18" s="62">
        <v>8.8016488023600001E-2</v>
      </c>
      <c r="Y18" s="62">
        <v>0.11862803757600002</v>
      </c>
      <c r="Z18" s="62">
        <v>4.6111619062800001E-2</v>
      </c>
      <c r="AA18" s="62">
        <v>3.6059003406000004E-2</v>
      </c>
      <c r="AB18" s="62">
        <v>0.28881514806840003</v>
      </c>
      <c r="AC18" s="62">
        <v>1.1896624728000001E-3</v>
      </c>
      <c r="AD18" s="157">
        <v>0.32619777480000001</v>
      </c>
      <c r="AE18" s="158"/>
      <c r="AF18" s="159">
        <v>374.006844</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2.819273472E-3</v>
      </c>
      <c r="F19" s="62">
        <v>8.650027079999999E-4</v>
      </c>
      <c r="G19" s="62">
        <v>2.9072515319999999E-5</v>
      </c>
      <c r="H19" s="62" t="s">
        <v>443</v>
      </c>
      <c r="I19" s="62">
        <v>3.093860088E-5</v>
      </c>
      <c r="J19" s="62">
        <v>3.093860088E-5</v>
      </c>
      <c r="K19" s="62">
        <v>3.093860088E-5</v>
      </c>
      <c r="L19" s="62">
        <v>2.1083984352000001E-6</v>
      </c>
      <c r="M19" s="62">
        <v>1.0935426599999998E-3</v>
      </c>
      <c r="N19" s="62">
        <v>4.1939463599999998E-7</v>
      </c>
      <c r="O19" s="62">
        <v>3.4268432399999992E-8</v>
      </c>
      <c r="P19" s="62">
        <v>2.0269658159999999E-5</v>
      </c>
      <c r="Q19" s="62">
        <v>3.7542916800000001E-6</v>
      </c>
      <c r="R19" s="62">
        <v>5.044785479999999E-7</v>
      </c>
      <c r="S19" s="62">
        <v>1.1596818959999999E-7</v>
      </c>
      <c r="T19" s="62">
        <v>4.8840123599999988E-7</v>
      </c>
      <c r="U19" s="62">
        <v>2.1852431279999996E-6</v>
      </c>
      <c r="V19" s="62">
        <v>2.9816335079999995E-5</v>
      </c>
      <c r="W19" s="62">
        <v>1.962648432E-5</v>
      </c>
      <c r="X19" s="62">
        <v>1.8611121312E-7</v>
      </c>
      <c r="Y19" s="62">
        <v>1.3648416083999999E-6</v>
      </c>
      <c r="Z19" s="62">
        <v>1.8362077560000003E-7</v>
      </c>
      <c r="AA19" s="62">
        <v>1.6612321967999999E-7</v>
      </c>
      <c r="AB19" s="62">
        <v>1.9006968167999999E-6</v>
      </c>
      <c r="AC19" s="62" t="s">
        <v>443</v>
      </c>
      <c r="AD19" s="157" t="s">
        <v>443</v>
      </c>
      <c r="AE19" s="158"/>
      <c r="AF19" s="159">
        <v>8.3736000000000005E-2</v>
      </c>
      <c r="AG19" s="62" t="s">
        <v>443</v>
      </c>
      <c r="AH19" s="62">
        <v>37.517795999999997</v>
      </c>
      <c r="AI19" s="62" t="s">
        <v>443</v>
      </c>
      <c r="AJ19" s="62" t="s">
        <v>443</v>
      </c>
      <c r="AK19" s="62" t="s">
        <v>443</v>
      </c>
      <c r="AL19" s="40" t="s">
        <v>49</v>
      </c>
    </row>
    <row r="20" spans="1:38" ht="26.25" customHeight="1" thickBot="1" x14ac:dyDescent="0.25">
      <c r="A20" s="60" t="s">
        <v>53</v>
      </c>
      <c r="B20" s="60" t="s">
        <v>64</v>
      </c>
      <c r="C20" s="61" t="s">
        <v>65</v>
      </c>
      <c r="D20" s="62"/>
      <c r="E20" s="62">
        <v>2.26547748E-4</v>
      </c>
      <c r="F20" s="62">
        <v>2.5853490000000008E-4</v>
      </c>
      <c r="G20" s="62">
        <v>2.2985532E-5</v>
      </c>
      <c r="H20" s="62">
        <v>1.0048320000000001E-6</v>
      </c>
      <c r="I20" s="62">
        <v>1.2309192000000001E-4</v>
      </c>
      <c r="J20" s="62">
        <v>1.2560400000000003E-4</v>
      </c>
      <c r="K20" s="62">
        <v>1.3146552000000003E-4</v>
      </c>
      <c r="L20" s="62">
        <v>3.6106963200000007E-5</v>
      </c>
      <c r="M20" s="62">
        <v>4.966382160000001E-4</v>
      </c>
      <c r="N20" s="62">
        <v>2.2632166080000002E-5</v>
      </c>
      <c r="O20" s="62">
        <v>1.0887438456E-5</v>
      </c>
      <c r="P20" s="62">
        <v>5.0409072000000008E-7</v>
      </c>
      <c r="Q20" s="62">
        <v>1.6789068000000003E-7</v>
      </c>
      <c r="R20" s="62">
        <v>1.9317895200000003E-5</v>
      </c>
      <c r="S20" s="62">
        <v>5.0886367200000001E-6</v>
      </c>
      <c r="T20" s="62">
        <v>1.6770646080000002E-6</v>
      </c>
      <c r="U20" s="62">
        <v>4.5091836000000005E-7</v>
      </c>
      <c r="V20" s="62">
        <v>4.3722752400000007E-4</v>
      </c>
      <c r="W20" s="62">
        <v>8.4146306399999994E-5</v>
      </c>
      <c r="X20" s="62">
        <v>8.9304444000000019E-6</v>
      </c>
      <c r="Y20" s="62">
        <v>1.7793899999999999E-5</v>
      </c>
      <c r="Z20" s="62">
        <v>4.6850292000000009E-6</v>
      </c>
      <c r="AA20" s="62">
        <v>3.7890540000000003E-6</v>
      </c>
      <c r="AB20" s="62">
        <v>3.5198427600000009E-5</v>
      </c>
      <c r="AC20" s="62">
        <v>4.1868000000000011E-6</v>
      </c>
      <c r="AD20" s="157">
        <v>5.0241600000000006E-8</v>
      </c>
      <c r="AE20" s="158"/>
      <c r="AF20" s="159">
        <v>0.293076</v>
      </c>
      <c r="AG20" s="62" t="s">
        <v>443</v>
      </c>
      <c r="AH20" s="62" t="s">
        <v>443</v>
      </c>
      <c r="AI20" s="62">
        <v>0.8373600000000001</v>
      </c>
      <c r="AJ20" s="62" t="s">
        <v>443</v>
      </c>
      <c r="AK20" s="62" t="s">
        <v>443</v>
      </c>
      <c r="AL20" s="40" t="s">
        <v>49</v>
      </c>
    </row>
    <row r="21" spans="1:38" ht="26.25" customHeight="1" thickBot="1" x14ac:dyDescent="0.25">
      <c r="A21" s="60" t="s">
        <v>53</v>
      </c>
      <c r="B21" s="60" t="s">
        <v>66</v>
      </c>
      <c r="C21" s="61" t="s">
        <v>67</v>
      </c>
      <c r="D21" s="62"/>
      <c r="E21" s="62">
        <v>8.5450052231999987E-2</v>
      </c>
      <c r="F21" s="62">
        <v>9.5171079744000003E-3</v>
      </c>
      <c r="G21" s="62">
        <v>1.9353880656000001E-2</v>
      </c>
      <c r="H21" s="62">
        <v>1.4771030400000002E-5</v>
      </c>
      <c r="I21" s="62">
        <v>6.2799380640000003E-3</v>
      </c>
      <c r="J21" s="62">
        <v>6.4359382320000004E-3</v>
      </c>
      <c r="K21" s="62">
        <v>6.6147145920000001E-3</v>
      </c>
      <c r="L21" s="62">
        <v>2.3119016290560003E-3</v>
      </c>
      <c r="M21" s="62">
        <v>3.0542908319999999E-2</v>
      </c>
      <c r="N21" s="62">
        <v>2.1179825697600005E-3</v>
      </c>
      <c r="O21" s="62">
        <v>1.8479471803200002E-4</v>
      </c>
      <c r="P21" s="62">
        <v>1.4815943136000002E-4</v>
      </c>
      <c r="Q21" s="62">
        <v>6.3271070640000005E-5</v>
      </c>
      <c r="R21" s="62">
        <v>4.9317276240000007E-4</v>
      </c>
      <c r="S21" s="62">
        <v>3.3958991664000002E-4</v>
      </c>
      <c r="T21" s="62">
        <v>1.9828940457600002E-4</v>
      </c>
      <c r="U21" s="62">
        <v>4.8975916319999998E-5</v>
      </c>
      <c r="V21" s="62">
        <v>1.3470176231999999E-2</v>
      </c>
      <c r="W21" s="62">
        <v>4.1512441248000003E-3</v>
      </c>
      <c r="X21" s="62">
        <v>1.01974444416E-3</v>
      </c>
      <c r="Y21" s="62">
        <v>3.3024945203999996E-3</v>
      </c>
      <c r="Z21" s="62">
        <v>6.3877515480000003E-4</v>
      </c>
      <c r="AA21" s="62">
        <v>5.2665197904000005E-4</v>
      </c>
      <c r="AB21" s="62">
        <v>5.4876660983999995E-3</v>
      </c>
      <c r="AC21" s="62">
        <v>6.9748738560000006E-5</v>
      </c>
      <c r="AD21" s="157">
        <v>2.2498875115200003E-3</v>
      </c>
      <c r="AE21" s="158"/>
      <c r="AF21" s="62" t="s">
        <v>443</v>
      </c>
      <c r="AG21" s="62" t="s">
        <v>443</v>
      </c>
      <c r="AH21" s="62" t="s">
        <v>443</v>
      </c>
      <c r="AI21" s="62">
        <v>12.309192000000001</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1.0763065953106188</v>
      </c>
      <c r="F23" s="62">
        <v>0.13885003332310189</v>
      </c>
      <c r="G23" s="62">
        <v>0.24758374269005842</v>
      </c>
      <c r="H23" s="62">
        <v>2.0649728755140251E-4</v>
      </c>
      <c r="I23" s="62">
        <v>8.6053459847688682E-2</v>
      </c>
      <c r="J23" s="62">
        <v>8.6053459847688682E-2</v>
      </c>
      <c r="K23" s="62">
        <v>8.6053459847688682E-2</v>
      </c>
      <c r="L23" s="62">
        <v>4.8643871307791318E-2</v>
      </c>
      <c r="M23" s="62">
        <v>0.39452302789152099</v>
      </c>
      <c r="N23" s="62" t="s">
        <v>443</v>
      </c>
      <c r="O23" s="62">
        <v>2.6877192982456143E-4</v>
      </c>
      <c r="P23" s="62" t="s">
        <v>444</v>
      </c>
      <c r="Q23" s="62" t="s">
        <v>444</v>
      </c>
      <c r="R23" s="62">
        <v>1.3438596491228069E-3</v>
      </c>
      <c r="S23" s="62">
        <v>4.5691228070175428E-2</v>
      </c>
      <c r="T23" s="62">
        <v>1.88140350877193E-3</v>
      </c>
      <c r="U23" s="62">
        <v>2.6877192982456143E-4</v>
      </c>
      <c r="V23" s="62">
        <v>2.6877192982456135E-2</v>
      </c>
      <c r="W23" s="62" t="s">
        <v>444</v>
      </c>
      <c r="X23" s="62">
        <v>8.0631578947368417E-4</v>
      </c>
      <c r="Y23" s="62">
        <v>1.3438596491228067E-3</v>
      </c>
      <c r="Z23" s="62" t="s">
        <v>444</v>
      </c>
      <c r="AA23" s="62" t="s">
        <v>444</v>
      </c>
      <c r="AB23" s="62">
        <v>2.150175438596491E-3</v>
      </c>
      <c r="AC23" s="62" t="s">
        <v>444</v>
      </c>
      <c r="AD23" s="157" t="s">
        <v>444</v>
      </c>
      <c r="AE23" s="158"/>
      <c r="AF23" s="159">
        <v>1147.8002021052628</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1.5379990380291018</v>
      </c>
      <c r="F24" s="62">
        <v>0.14135861001112843</v>
      </c>
      <c r="G24" s="62">
        <v>0.71358107263494996</v>
      </c>
      <c r="H24" s="62">
        <v>4.1771999999999999E-5</v>
      </c>
      <c r="I24" s="62">
        <v>0.129997570007994</v>
      </c>
      <c r="J24" s="62">
        <v>0.13594313803699348</v>
      </c>
      <c r="K24" s="62">
        <v>0.14072991539288199</v>
      </c>
      <c r="L24" s="62">
        <v>3.6584857996671612E-2</v>
      </c>
      <c r="M24" s="62">
        <v>0.81106874434317033</v>
      </c>
      <c r="N24" s="62">
        <v>8.8129655319236999E-2</v>
      </c>
      <c r="O24" s="62">
        <v>1.6374026785099E-3</v>
      </c>
      <c r="P24" s="62">
        <v>5.5861470169884502E-3</v>
      </c>
      <c r="Q24" s="62">
        <v>2.7053904407719999E-3</v>
      </c>
      <c r="R24" s="62">
        <v>1.0113703406499251E-2</v>
      </c>
      <c r="S24" s="62">
        <v>1.217074362962125E-2</v>
      </c>
      <c r="T24" s="62">
        <v>8.5314209731015E-3</v>
      </c>
      <c r="U24" s="62">
        <v>1.4992616751499E-3</v>
      </c>
      <c r="V24" s="62">
        <v>0.22733819523610005</v>
      </c>
      <c r="W24" s="62">
        <v>0.13917822903976648</v>
      </c>
      <c r="X24" s="62">
        <v>3.5091221073815244E-2</v>
      </c>
      <c r="Y24" s="62">
        <v>7.9938052435918935E-2</v>
      </c>
      <c r="Z24" s="62">
        <v>2.0220000991065346E-2</v>
      </c>
      <c r="AA24" s="62">
        <v>1.6261593862336752E-2</v>
      </c>
      <c r="AB24" s="62">
        <v>0.15151086836313632</v>
      </c>
      <c r="AC24" s="62">
        <v>5.7643950866440995E-4</v>
      </c>
      <c r="AD24" s="157">
        <v>0.11033469581443499</v>
      </c>
      <c r="AE24" s="158"/>
      <c r="AF24" s="159">
        <v>2743.5664850000003</v>
      </c>
      <c r="AG24" s="159">
        <v>649.01533655549997</v>
      </c>
      <c r="AH24" s="62">
        <v>204.08199999999999</v>
      </c>
      <c r="AI24" s="62">
        <v>34.81</v>
      </c>
      <c r="AJ24" s="62" t="s">
        <v>443</v>
      </c>
      <c r="AK24" s="62" t="s">
        <v>443</v>
      </c>
      <c r="AL24" s="40" t="s">
        <v>49</v>
      </c>
    </row>
    <row r="25" spans="1:38" ht="26.25" customHeight="1" thickBot="1" x14ac:dyDescent="0.25">
      <c r="A25" s="60" t="s">
        <v>73</v>
      </c>
      <c r="B25" s="64" t="s">
        <v>74</v>
      </c>
      <c r="C25" s="66" t="s">
        <v>75</v>
      </c>
      <c r="D25" s="62"/>
      <c r="E25" s="62">
        <v>0.30327577649904619</v>
      </c>
      <c r="F25" s="62">
        <v>2.3328905884542014E-3</v>
      </c>
      <c r="G25" s="62">
        <v>1.8663124707633611E-2</v>
      </c>
      <c r="H25" s="62" t="s">
        <v>443</v>
      </c>
      <c r="I25" s="62">
        <v>1.7496679413406512E-3</v>
      </c>
      <c r="J25" s="62">
        <v>1.7496679413406512E-3</v>
      </c>
      <c r="K25" s="62" t="s">
        <v>443</v>
      </c>
      <c r="L25" s="62">
        <v>8.398406118435125E-4</v>
      </c>
      <c r="M25" s="62">
        <v>7.1153162947853135E-2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11664.452942271007</v>
      </c>
      <c r="AL25" s="40" t="s">
        <v>49</v>
      </c>
    </row>
    <row r="26" spans="1:38" ht="26.25" customHeight="1" thickBot="1" x14ac:dyDescent="0.25">
      <c r="A26" s="60" t="s">
        <v>73</v>
      </c>
      <c r="B26" s="60" t="s">
        <v>76</v>
      </c>
      <c r="C26" s="61" t="s">
        <v>77</v>
      </c>
      <c r="D26" s="62"/>
      <c r="E26" s="62">
        <v>5.4100663465116204E-3</v>
      </c>
      <c r="F26" s="62">
        <v>2.1133071666061017E-4</v>
      </c>
      <c r="G26" s="62">
        <v>4.2266143332122033E-4</v>
      </c>
      <c r="H26" s="62" t="s">
        <v>443</v>
      </c>
      <c r="I26" s="62">
        <v>8.4532286664244069E-5</v>
      </c>
      <c r="J26" s="62">
        <v>8.4532286664244069E-5</v>
      </c>
      <c r="K26" s="62" t="s">
        <v>443</v>
      </c>
      <c r="L26" s="62">
        <v>4.0575497598837152E-5</v>
      </c>
      <c r="M26" s="62">
        <v>4.6492757665334239E-4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18.174441632812474</v>
      </c>
      <c r="AL26" s="40" t="s">
        <v>49</v>
      </c>
    </row>
    <row r="27" spans="1:38" ht="26.25" customHeight="1" thickBot="1" x14ac:dyDescent="0.25">
      <c r="A27" s="60" t="s">
        <v>78</v>
      </c>
      <c r="B27" s="60" t="s">
        <v>79</v>
      </c>
      <c r="C27" s="61" t="s">
        <v>80</v>
      </c>
      <c r="D27" s="62"/>
      <c r="E27" s="62">
        <v>3.814950909975019</v>
      </c>
      <c r="F27" s="62">
        <v>4.2570892884946678</v>
      </c>
      <c r="G27" s="62">
        <v>0.46142001688192286</v>
      </c>
      <c r="H27" s="62">
        <v>0.10773456730222983</v>
      </c>
      <c r="I27" s="62">
        <v>0.22569924569991404</v>
      </c>
      <c r="J27" s="62">
        <v>0.22569924569991404</v>
      </c>
      <c r="K27" s="62">
        <v>0.22569924569991404</v>
      </c>
      <c r="L27" s="62">
        <v>0.10815915579531012</v>
      </c>
      <c r="M27" s="62">
        <v>37.983226637799596</v>
      </c>
      <c r="N27" s="62">
        <v>21.446714600802451</v>
      </c>
      <c r="O27" s="62">
        <v>3.3799099348211596E-5</v>
      </c>
      <c r="P27" s="62">
        <v>1.6629383639268313E-3</v>
      </c>
      <c r="Q27" s="62">
        <v>5.2240069360554438E-5</v>
      </c>
      <c r="R27" s="62">
        <v>1.4916450631603162E-3</v>
      </c>
      <c r="S27" s="62">
        <v>1.0425596572321339E-3</v>
      </c>
      <c r="T27" s="62">
        <v>3.6556833743087852E-4</v>
      </c>
      <c r="U27" s="62">
        <v>3.6881940024685602E-5</v>
      </c>
      <c r="V27" s="62">
        <v>6.1780053243673484E-3</v>
      </c>
      <c r="W27" s="62">
        <v>0.11289270000000001</v>
      </c>
      <c r="X27" s="62">
        <v>2.5667935812E-3</v>
      </c>
      <c r="Y27" s="62">
        <v>3.2840638470000003E-3</v>
      </c>
      <c r="Z27" s="62">
        <v>2.0888800389000004E-3</v>
      </c>
      <c r="AA27" s="62">
        <v>3.1859573154999999E-3</v>
      </c>
      <c r="AB27" s="62">
        <v>1.1125694782600001E-2</v>
      </c>
      <c r="AC27" s="62">
        <v>1.128924E-4</v>
      </c>
      <c r="AD27" s="157">
        <v>2.32147E-5</v>
      </c>
      <c r="AE27" s="158"/>
      <c r="AF27" s="22">
        <f>'[1]NFR-01'!AF27</f>
        <v>10750.5051891246</v>
      </c>
      <c r="AG27" s="22" t="str">
        <f>'[1]NFR-01'!AG27</f>
        <v>NA</v>
      </c>
      <c r="AH27" s="22" t="str">
        <f>'[1]NFR-01'!AH27</f>
        <v>NA</v>
      </c>
      <c r="AI27" s="22" t="str">
        <f>'[1]NFR-01'!AI27</f>
        <v>NA</v>
      </c>
      <c r="AJ27" s="22" t="str">
        <f>'[1]NFR-01'!AJ27</f>
        <v>NA</v>
      </c>
      <c r="AK27" s="22" t="str">
        <f>'[1]NFR-01'!AK27</f>
        <v>NA</v>
      </c>
      <c r="AL27" s="40" t="s">
        <v>49</v>
      </c>
    </row>
    <row r="28" spans="1:38" ht="26.25" customHeight="1" thickBot="1" x14ac:dyDescent="0.25">
      <c r="A28" s="60" t="s">
        <v>78</v>
      </c>
      <c r="B28" s="60" t="s">
        <v>81</v>
      </c>
      <c r="C28" s="61" t="s">
        <v>82</v>
      </c>
      <c r="D28" s="62"/>
      <c r="E28" s="62">
        <v>0.5822627707566812</v>
      </c>
      <c r="F28" s="62">
        <v>0.17037205048150364</v>
      </c>
      <c r="G28" s="62">
        <v>0.16965276699522036</v>
      </c>
      <c r="H28" s="62">
        <v>3.5381203174723857E-3</v>
      </c>
      <c r="I28" s="62">
        <v>7.8908963232729168E-2</v>
      </c>
      <c r="J28" s="62">
        <v>7.8908963232729168E-2</v>
      </c>
      <c r="K28" s="62">
        <v>7.8908963232729168E-2</v>
      </c>
      <c r="L28" s="62">
        <v>4.3381313459758049E-2</v>
      </c>
      <c r="M28" s="62">
        <v>1.8040454484204838</v>
      </c>
      <c r="N28" s="62">
        <v>1.1369328496820124</v>
      </c>
      <c r="O28" s="62">
        <v>3.0995265215521601E-6</v>
      </c>
      <c r="P28" s="62">
        <v>2.2796857307465213E-4</v>
      </c>
      <c r="Q28" s="62">
        <v>5.3944031374253056E-6</v>
      </c>
      <c r="R28" s="62">
        <v>3.0403148479078013E-4</v>
      </c>
      <c r="S28" s="62">
        <v>2.0609509071768659E-4</v>
      </c>
      <c r="T28" s="62">
        <v>2.4467854671393863E-5</v>
      </c>
      <c r="U28" s="62">
        <v>4.5897532317462902E-6</v>
      </c>
      <c r="V28" s="62">
        <v>8.0201608454396191E-4</v>
      </c>
      <c r="W28" s="62">
        <v>1.8698599999999999E-2</v>
      </c>
      <c r="X28" s="62">
        <v>6.3883216870000003E-4</v>
      </c>
      <c r="Y28" s="62">
        <v>7.277031586E-4</v>
      </c>
      <c r="Z28" s="62">
        <v>5.5661506280000001E-4</v>
      </c>
      <c r="AA28" s="62">
        <v>6.1877511549999998E-4</v>
      </c>
      <c r="AB28" s="62">
        <v>2.5419255055999998E-3</v>
      </c>
      <c r="AC28" s="62">
        <v>1.8698800000000001E-5</v>
      </c>
      <c r="AD28" s="157">
        <v>4.6105000000000002E-6</v>
      </c>
      <c r="AE28" s="158"/>
      <c r="AF28" s="22">
        <f>'[1]NFR-01'!AF28</f>
        <v>1624.7320375468</v>
      </c>
      <c r="AG28" s="22" t="str">
        <f>'[1]NFR-01'!AG28</f>
        <v>NA</v>
      </c>
      <c r="AH28" s="22" t="str">
        <f>'[1]NFR-01'!AH28</f>
        <v>NE</v>
      </c>
      <c r="AI28" s="22" t="str">
        <f>'[1]NFR-01'!AI28</f>
        <v>NA</v>
      </c>
      <c r="AJ28" s="22" t="str">
        <f>'[1]NFR-01'!AJ28</f>
        <v>NA</v>
      </c>
      <c r="AK28" s="22" t="str">
        <f>'[1]NFR-01'!AK28</f>
        <v>NA</v>
      </c>
      <c r="AL28" s="40" t="s">
        <v>49</v>
      </c>
    </row>
    <row r="29" spans="1:38" ht="26.25" customHeight="1" thickBot="1" x14ac:dyDescent="0.25">
      <c r="A29" s="60" t="s">
        <v>78</v>
      </c>
      <c r="B29" s="60" t="s">
        <v>83</v>
      </c>
      <c r="C29" s="61" t="s">
        <v>84</v>
      </c>
      <c r="D29" s="62"/>
      <c r="E29" s="62">
        <v>1.5535704813271982</v>
      </c>
      <c r="F29" s="62">
        <v>0.25010058224135451</v>
      </c>
      <c r="G29" s="62">
        <v>0.22317622649706526</v>
      </c>
      <c r="H29" s="62">
        <v>7.4105360294618341E-4</v>
      </c>
      <c r="I29" s="62">
        <v>8.650541249136183E-2</v>
      </c>
      <c r="J29" s="62">
        <v>8.650541249136183E-2</v>
      </c>
      <c r="K29" s="62">
        <v>8.650541249136183E-2</v>
      </c>
      <c r="L29" s="62">
        <v>4.4677463481256501E-2</v>
      </c>
      <c r="M29" s="62">
        <v>0.51727257307899976</v>
      </c>
      <c r="N29" s="62">
        <v>0.23087773374396348</v>
      </c>
      <c r="O29" s="62">
        <v>2.3292992236461452E-6</v>
      </c>
      <c r="P29" s="62">
        <v>2.2802659593003594E-4</v>
      </c>
      <c r="Q29" s="62">
        <v>4.507565473080648E-6</v>
      </c>
      <c r="R29" s="62">
        <v>3.5414473416321967E-4</v>
      </c>
      <c r="S29" s="62">
        <v>2.379010772149299E-4</v>
      </c>
      <c r="T29" s="62">
        <v>1.1582691507759227E-5</v>
      </c>
      <c r="U29" s="62">
        <v>4.3565324988690046E-6</v>
      </c>
      <c r="V29" s="62">
        <v>7.7964486057007149E-4</v>
      </c>
      <c r="W29" s="62">
        <v>1.62712E-2</v>
      </c>
      <c r="X29" s="62">
        <v>2.324495431E-4</v>
      </c>
      <c r="Y29" s="62">
        <v>1.4076111236999999E-3</v>
      </c>
      <c r="Z29" s="62">
        <v>1.5729085769E-3</v>
      </c>
      <c r="AA29" s="62">
        <v>3.6158817880000001E-4</v>
      </c>
      <c r="AB29" s="62">
        <v>3.5745574224999997E-3</v>
      </c>
      <c r="AC29" s="62">
        <v>6.3624000000000003E-6</v>
      </c>
      <c r="AD29" s="157">
        <v>2.9308E-6</v>
      </c>
      <c r="AE29" s="158"/>
      <c r="AF29" s="22">
        <f>'[1]NFR-01'!AF29</f>
        <v>1797.1676678443</v>
      </c>
      <c r="AG29" s="22" t="str">
        <f>'[1]NFR-01'!AG29</f>
        <v>NA</v>
      </c>
      <c r="AH29" s="22" t="str">
        <f>'[1]NFR-01'!AH29</f>
        <v>NA</v>
      </c>
      <c r="AI29" s="22" t="str">
        <f>'[1]NFR-01'!AI29</f>
        <v>NA</v>
      </c>
      <c r="AJ29" s="22" t="str">
        <f>'[1]NFR-01'!AJ29</f>
        <v>NA</v>
      </c>
      <c r="AK29" s="22" t="str">
        <f>'[1]NFR-01'!AK29</f>
        <v>NA</v>
      </c>
      <c r="AL29" s="40" t="s">
        <v>49</v>
      </c>
    </row>
    <row r="30" spans="1:38" ht="26.25" customHeight="1" thickBot="1" x14ac:dyDescent="0.25">
      <c r="A30" s="60" t="s">
        <v>78</v>
      </c>
      <c r="B30" s="60" t="s">
        <v>85</v>
      </c>
      <c r="C30" s="61" t="s">
        <v>86</v>
      </c>
      <c r="D30" s="62"/>
      <c r="E30" s="62">
        <v>2.4118570653822954E-3</v>
      </c>
      <c r="F30" s="62">
        <v>0.10967345031178258</v>
      </c>
      <c r="G30" s="62">
        <v>3.9777576167926166E-4</v>
      </c>
      <c r="H30" s="62">
        <v>2.5345147759432994E-5</v>
      </c>
      <c r="I30" s="62">
        <v>2.0843801437860354E-3</v>
      </c>
      <c r="J30" s="62">
        <v>2.0843801437860354E-3</v>
      </c>
      <c r="K30" s="62">
        <v>2.0843801437860354E-3</v>
      </c>
      <c r="L30" s="62">
        <v>3.4613926683184349E-4</v>
      </c>
      <c r="M30" s="62">
        <v>0.26137402518227826</v>
      </c>
      <c r="N30" s="62">
        <v>6.8762776095515149E-2</v>
      </c>
      <c r="O30" s="62">
        <v>9.8624693762364523E-8</v>
      </c>
      <c r="P30" s="62">
        <v>4.2901741786628526E-6</v>
      </c>
      <c r="Q30" s="62">
        <v>1.479370406435467E-7</v>
      </c>
      <c r="R30" s="62">
        <v>3.1066778535144809E-6</v>
      </c>
      <c r="S30" s="62">
        <v>2.2190556096532008E-6</v>
      </c>
      <c r="T30" s="62">
        <v>1.1341839782671917E-6</v>
      </c>
      <c r="U30" s="62">
        <v>9.8624693762364523E-8</v>
      </c>
      <c r="V30" s="62">
        <v>1.6273074470790139E-5</v>
      </c>
      <c r="W30" s="62">
        <v>2.5149999999999999E-4</v>
      </c>
      <c r="X30" s="62">
        <v>3.4398146000000001E-6</v>
      </c>
      <c r="Y30" s="62">
        <v>5.7733308000000002E-6</v>
      </c>
      <c r="Z30" s="62">
        <v>2.2909711999999999E-6</v>
      </c>
      <c r="AA30" s="62">
        <v>6.6836713999999997E-6</v>
      </c>
      <c r="AB30" s="62">
        <v>1.8187787999999999E-5</v>
      </c>
      <c r="AC30" s="62">
        <v>2.515E-7</v>
      </c>
      <c r="AD30" s="157">
        <v>1.913E-7</v>
      </c>
      <c r="AE30" s="158"/>
      <c r="AF30" s="22">
        <f>'[1]NFR-01'!AF30</f>
        <v>21.585986723600001</v>
      </c>
      <c r="AG30" s="22" t="str">
        <f>'[1]NFR-01'!AG30</f>
        <v>NA</v>
      </c>
      <c r="AH30" s="22" t="str">
        <f>'[1]NFR-01'!AH30</f>
        <v>NE</v>
      </c>
      <c r="AI30" s="22" t="str">
        <f>'[1]NFR-01'!AI30</f>
        <v>NA</v>
      </c>
      <c r="AJ30" s="22" t="str">
        <f>'[1]NFR-01'!AJ30</f>
        <v>NA</v>
      </c>
      <c r="AK30" s="22" t="str">
        <f>'[1]NFR-01'!AK30</f>
        <v>NA</v>
      </c>
      <c r="AL30" s="40" t="s">
        <v>49</v>
      </c>
    </row>
    <row r="31" spans="1:38" ht="26.25" customHeight="1" thickBot="1" x14ac:dyDescent="0.25">
      <c r="A31" s="60" t="s">
        <v>78</v>
      </c>
      <c r="B31" s="60" t="s">
        <v>87</v>
      </c>
      <c r="C31" s="61" t="s">
        <v>88</v>
      </c>
      <c r="D31" s="62"/>
      <c r="E31" s="62" t="s">
        <v>443</v>
      </c>
      <c r="F31" s="62">
        <v>0.66726170786450778</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72">
        <f>'[1]NFR-01'!AF31</f>
        <v>30.961236840000002</v>
      </c>
      <c r="AG31" s="22" t="str">
        <f>'[1]NFR-01'!AG31</f>
        <v>NA</v>
      </c>
      <c r="AH31" s="22" t="str">
        <f>'[1]NFR-01'!AH31</f>
        <v>NA</v>
      </c>
      <c r="AI31" s="22" t="str">
        <f>'[1]NFR-01'!AI31</f>
        <v>NA</v>
      </c>
      <c r="AJ31" s="22" t="str">
        <f>'[1]NFR-01'!AJ31</f>
        <v>NA</v>
      </c>
      <c r="AK31" s="22" t="str">
        <f>'[1]NFR-01'!AK31</f>
        <v>NA</v>
      </c>
      <c r="AL31" s="40" t="s">
        <v>49</v>
      </c>
    </row>
    <row r="32" spans="1:38" ht="26.25" customHeight="1" thickBot="1" x14ac:dyDescent="0.25">
      <c r="A32" s="60" t="s">
        <v>78</v>
      </c>
      <c r="B32" s="60" t="s">
        <v>89</v>
      </c>
      <c r="C32" s="61" t="s">
        <v>90</v>
      </c>
      <c r="D32" s="62"/>
      <c r="E32" s="62" t="s">
        <v>443</v>
      </c>
      <c r="F32" s="62" t="s">
        <v>443</v>
      </c>
      <c r="G32" s="62" t="s">
        <v>443</v>
      </c>
      <c r="H32" s="62" t="s">
        <v>443</v>
      </c>
      <c r="I32" s="62">
        <v>5.3647681517605288E-2</v>
      </c>
      <c r="J32" s="62">
        <v>0.10627862550817911</v>
      </c>
      <c r="K32" s="62">
        <v>0.13273917647486144</v>
      </c>
      <c r="L32" s="62">
        <v>1.1414365894885424E-2</v>
      </c>
      <c r="M32" s="62" t="s">
        <v>443</v>
      </c>
      <c r="N32" s="62">
        <v>0.43662700374050778</v>
      </c>
      <c r="O32" s="62">
        <v>1.8645099645153798E-3</v>
      </c>
      <c r="P32" s="62">
        <v>0</v>
      </c>
      <c r="Q32" s="62">
        <v>4.969296028503962E-3</v>
      </c>
      <c r="R32" s="62">
        <v>0.1634745755641161</v>
      </c>
      <c r="S32" s="62">
        <v>3.5934643097848706</v>
      </c>
      <c r="T32" s="62">
        <v>2.4793359376785774E-2</v>
      </c>
      <c r="U32" s="62">
        <v>2.654783529497226E-3</v>
      </c>
      <c r="V32" s="62">
        <v>1.0738378236301498</v>
      </c>
      <c r="W32" s="62" t="s">
        <v>444</v>
      </c>
      <c r="X32" s="62" t="s">
        <v>444</v>
      </c>
      <c r="Y32" s="62" t="s">
        <v>444</v>
      </c>
      <c r="Z32" s="62" t="s">
        <v>444</v>
      </c>
      <c r="AA32" s="62" t="s">
        <v>444</v>
      </c>
      <c r="AB32" s="62" t="s">
        <v>444</v>
      </c>
      <c r="AC32" s="62" t="s">
        <v>444</v>
      </c>
      <c r="AD32" s="157" t="s">
        <v>444</v>
      </c>
      <c r="AE32" s="158"/>
      <c r="AF32" s="172" t="str">
        <f>'[1]NFR-01'!AF32</f>
        <v>NA</v>
      </c>
      <c r="AG32" s="22" t="str">
        <f>'[1]NFR-01'!AG32</f>
        <v>NA</v>
      </c>
      <c r="AH32" s="22" t="str">
        <f>'[1]NFR-01'!AH32</f>
        <v>NA</v>
      </c>
      <c r="AI32" s="22" t="str">
        <f>'[1]NFR-01'!AI32</f>
        <v>NA</v>
      </c>
      <c r="AJ32" s="22" t="str">
        <f>'[1]NFR-01'!AJ32</f>
        <v>NA</v>
      </c>
      <c r="AK32" s="22">
        <f>'[1]NFR-01'!AK32</f>
        <v>4399.290341723211</v>
      </c>
      <c r="AL32" s="40" t="s">
        <v>413</v>
      </c>
    </row>
    <row r="33" spans="1:38" ht="26.25" customHeight="1" thickBot="1" x14ac:dyDescent="0.25">
      <c r="A33" s="60" t="s">
        <v>78</v>
      </c>
      <c r="B33" s="60" t="s">
        <v>91</v>
      </c>
      <c r="C33" s="61" t="s">
        <v>92</v>
      </c>
      <c r="D33" s="62"/>
      <c r="E33" s="62" t="s">
        <v>443</v>
      </c>
      <c r="F33" s="62" t="s">
        <v>443</v>
      </c>
      <c r="G33" s="62" t="s">
        <v>443</v>
      </c>
      <c r="H33" s="62" t="s">
        <v>443</v>
      </c>
      <c r="I33" s="62">
        <v>2.1792695168949099E-2</v>
      </c>
      <c r="J33" s="62">
        <v>4.0356842905461293E-2</v>
      </c>
      <c r="K33" s="62">
        <v>8.0713685810922586E-2</v>
      </c>
      <c r="L33" s="62">
        <v>8.5556506959577963E-4</v>
      </c>
      <c r="M33" s="62" t="s">
        <v>443</v>
      </c>
      <c r="N33" s="62" t="s">
        <v>443</v>
      </c>
      <c r="O33" s="62" t="s">
        <v>443</v>
      </c>
      <c r="P33" s="62" t="s">
        <v>443</v>
      </c>
      <c r="Q33" s="62" t="s">
        <v>443</v>
      </c>
      <c r="R33" s="62" t="s">
        <v>443</v>
      </c>
      <c r="S33" s="62" t="s">
        <v>443</v>
      </c>
      <c r="T33" s="62" t="s">
        <v>443</v>
      </c>
      <c r="U33" s="62" t="s">
        <v>443</v>
      </c>
      <c r="V33" s="62" t="s">
        <v>443</v>
      </c>
      <c r="W33" s="62" t="s">
        <v>444</v>
      </c>
      <c r="X33" s="62" t="s">
        <v>444</v>
      </c>
      <c r="Y33" s="62" t="s">
        <v>444</v>
      </c>
      <c r="Z33" s="62" t="s">
        <v>444</v>
      </c>
      <c r="AA33" s="62" t="s">
        <v>444</v>
      </c>
      <c r="AB33" s="62" t="s">
        <v>444</v>
      </c>
      <c r="AC33" s="62" t="s">
        <v>444</v>
      </c>
      <c r="AD33" s="157" t="s">
        <v>444</v>
      </c>
      <c r="AE33" s="158"/>
      <c r="AF33" s="172" t="str">
        <f>'[1]NFR-01'!AF33</f>
        <v>NA</v>
      </c>
      <c r="AG33" s="22" t="str">
        <f>'[1]NFR-01'!AG33</f>
        <v>NA</v>
      </c>
      <c r="AH33" s="22" t="str">
        <f>'[1]NFR-01'!AH33</f>
        <v>NA</v>
      </c>
      <c r="AI33" s="22" t="str">
        <f>'[1]NFR-01'!AI33</f>
        <v>NA</v>
      </c>
      <c r="AJ33" s="22" t="str">
        <f>'[1]NFR-01'!AJ33</f>
        <v>NA</v>
      </c>
      <c r="AK33" s="22">
        <f>'[1]NFR-01'!AK33</f>
        <v>4399.290341723211</v>
      </c>
      <c r="AL33" s="40" t="s">
        <v>413</v>
      </c>
    </row>
    <row r="34" spans="1:38" ht="26.25" customHeight="1" thickBot="1" x14ac:dyDescent="0.25">
      <c r="A34" s="60" t="s">
        <v>70</v>
      </c>
      <c r="B34" s="60" t="s">
        <v>93</v>
      </c>
      <c r="C34" s="61" t="s">
        <v>94</v>
      </c>
      <c r="D34" s="62"/>
      <c r="E34" s="62">
        <v>0.17673301395348837</v>
      </c>
      <c r="F34" s="62">
        <v>1.5683368604651166E-2</v>
      </c>
      <c r="G34" s="62">
        <v>2.6982139534883723E-2</v>
      </c>
      <c r="H34" s="62">
        <v>2.3609372093023257E-5</v>
      </c>
      <c r="I34" s="62">
        <v>4.6206913953488376E-3</v>
      </c>
      <c r="J34" s="62">
        <v>4.8567851162790695E-3</v>
      </c>
      <c r="K34" s="62">
        <v>5.1266065116279073E-3</v>
      </c>
      <c r="L34" s="62">
        <v>3.0034494069767443E-5</v>
      </c>
      <c r="M34" s="62">
        <v>3.6088611627906976E-2</v>
      </c>
      <c r="N34" s="62" t="s">
        <v>443</v>
      </c>
      <c r="O34" s="62">
        <v>3.3727674418604653E-5</v>
      </c>
      <c r="P34" s="62" t="s">
        <v>443</v>
      </c>
      <c r="Q34" s="62" t="s">
        <v>443</v>
      </c>
      <c r="R34" s="62">
        <v>1.6863837209302326E-4</v>
      </c>
      <c r="S34" s="62">
        <v>5.7337046511627904E-3</v>
      </c>
      <c r="T34" s="62">
        <v>2.360937209302326E-4</v>
      </c>
      <c r="U34" s="62">
        <v>3.3727674418604653E-5</v>
      </c>
      <c r="V34" s="62">
        <v>3.3727674418604654E-3</v>
      </c>
      <c r="W34" s="62" t="s">
        <v>443</v>
      </c>
      <c r="X34" s="62">
        <v>1.0118302325581395E-4</v>
      </c>
      <c r="Y34" s="62">
        <v>1.6863837209302326E-4</v>
      </c>
      <c r="Z34" s="62" t="s">
        <v>443</v>
      </c>
      <c r="AA34" s="62" t="s">
        <v>443</v>
      </c>
      <c r="AB34" s="62">
        <v>2.6982139534883722E-4</v>
      </c>
      <c r="AC34" s="62" t="s">
        <v>443</v>
      </c>
      <c r="AD34" s="157" t="s">
        <v>443</v>
      </c>
      <c r="AE34" s="158"/>
      <c r="AF34" s="159">
        <v>145.029</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6.2503984720175404E-4</v>
      </c>
      <c r="F36" s="62">
        <v>2.229441493203708E-5</v>
      </c>
      <c r="G36" s="62">
        <v>6.3698328377248813E-5</v>
      </c>
      <c r="H36" s="62" t="s">
        <v>443</v>
      </c>
      <c r="I36" s="62">
        <v>1.114720746601854E-5</v>
      </c>
      <c r="J36" s="62">
        <v>1.114720746601854E-5</v>
      </c>
      <c r="K36" s="62">
        <v>1.1943436570734154E-5</v>
      </c>
      <c r="L36" s="62" t="s">
        <v>443</v>
      </c>
      <c r="M36" s="62">
        <v>5.8920953748955157E-5</v>
      </c>
      <c r="N36" s="62">
        <v>1.0350978361302932E-6</v>
      </c>
      <c r="O36" s="62">
        <v>7.9622910471561018E-8</v>
      </c>
      <c r="P36" s="62">
        <v>2.3886873141468305E-7</v>
      </c>
      <c r="Q36" s="62">
        <v>3.1849164188624407E-7</v>
      </c>
      <c r="R36" s="62">
        <v>3.9811455235780514E-7</v>
      </c>
      <c r="S36" s="62">
        <v>7.0068161214973692E-6</v>
      </c>
      <c r="T36" s="62">
        <v>7.9622910471561016E-6</v>
      </c>
      <c r="U36" s="62">
        <v>7.9622910471561029E-7</v>
      </c>
      <c r="V36" s="62">
        <v>3.9811455235780508E-6</v>
      </c>
      <c r="W36" s="62">
        <v>1.0350978361302932E-6</v>
      </c>
      <c r="X36" s="62" t="s">
        <v>443</v>
      </c>
      <c r="Y36" s="62" t="s">
        <v>443</v>
      </c>
      <c r="Z36" s="62" t="s">
        <v>443</v>
      </c>
      <c r="AA36" s="62" t="s">
        <v>443</v>
      </c>
      <c r="AB36" s="62" t="s">
        <v>443</v>
      </c>
      <c r="AC36" s="62">
        <v>6.3698328377248815E-7</v>
      </c>
      <c r="AD36" s="62">
        <v>3.0256705979193188E-7</v>
      </c>
      <c r="AE36" s="158"/>
      <c r="AF36" s="161">
        <v>0.34237851502771233</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0.22130023071276633</v>
      </c>
      <c r="F39" s="62">
        <v>1.6995060049200414E-2</v>
      </c>
      <c r="G39" s="62">
        <v>9.3680627271241934E-2</v>
      </c>
      <c r="H39" s="62" t="s">
        <v>443</v>
      </c>
      <c r="I39" s="62">
        <v>1.6212674924280371E-2</v>
      </c>
      <c r="J39" s="62">
        <v>1.8620838411660436E-2</v>
      </c>
      <c r="K39" s="62">
        <v>1.8849465411660434E-2</v>
      </c>
      <c r="L39" s="62">
        <v>7.3295135095970089E-3</v>
      </c>
      <c r="M39" s="62">
        <v>9.594804010878194E-2</v>
      </c>
      <c r="N39" s="62">
        <v>1.0014479299680166E-2</v>
      </c>
      <c r="O39" s="62">
        <v>1.6450052436900309E-4</v>
      </c>
      <c r="P39" s="62">
        <v>3.2849571624600212E-4</v>
      </c>
      <c r="Q39" s="62">
        <v>4.8301308123001037E-4</v>
      </c>
      <c r="R39" s="62">
        <v>7.4883051246002067E-3</v>
      </c>
      <c r="S39" s="62">
        <v>2.6857819873800622E-3</v>
      </c>
      <c r="T39" s="62">
        <v>8.8516863307502594E-2</v>
      </c>
      <c r="U39" s="62">
        <v>1.2926361624600208E-4</v>
      </c>
      <c r="V39" s="62">
        <v>1.9217486924280373E-2</v>
      </c>
      <c r="W39" s="62">
        <v>1.0858611974760124E-2</v>
      </c>
      <c r="X39" s="62">
        <v>1.487414502508674E-3</v>
      </c>
      <c r="Y39" s="62">
        <v>1.9343039724369002E-3</v>
      </c>
      <c r="Z39" s="62">
        <v>7.7526375487618206E-4</v>
      </c>
      <c r="AA39" s="62">
        <v>6.0528560724369001E-4</v>
      </c>
      <c r="AB39" s="62">
        <v>4.8022678370654463E-3</v>
      </c>
      <c r="AC39" s="62">
        <v>1.7529221574120454E-4</v>
      </c>
      <c r="AD39" s="157">
        <v>5.5524616159611196E-3</v>
      </c>
      <c r="AE39" s="158"/>
      <c r="AF39" s="163">
        <v>704.7381624600207</v>
      </c>
      <c r="AG39" s="164">
        <v>32.661000000000001</v>
      </c>
      <c r="AH39" s="164" t="s">
        <v>443</v>
      </c>
      <c r="AI39" s="164" t="s">
        <v>443</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0.53954198617599991</v>
      </c>
      <c r="F41" s="62">
        <v>5.2745249186705205</v>
      </c>
      <c r="G41" s="62">
        <v>0.35575741636000002</v>
      </c>
      <c r="H41" s="62">
        <v>7.0044399999999993E-2</v>
      </c>
      <c r="I41" s="62">
        <v>6.508336054571199</v>
      </c>
      <c r="J41" s="62">
        <v>6.6836405266751999</v>
      </c>
      <c r="K41" s="62">
        <v>7.0376056516311989</v>
      </c>
      <c r="L41" s="62">
        <v>0.647693167069186</v>
      </c>
      <c r="M41" s="62">
        <v>35.968403967457995</v>
      </c>
      <c r="N41" s="62">
        <v>0.26291323712289599</v>
      </c>
      <c r="O41" s="62">
        <v>0.11417686746090801</v>
      </c>
      <c r="P41" s="62">
        <v>6.0468672349600003E-3</v>
      </c>
      <c r="Q41" s="62">
        <v>2.2405086028159998E-3</v>
      </c>
      <c r="R41" s="62">
        <v>0.20387271903160001</v>
      </c>
      <c r="S41" s="62">
        <v>5.7135913298039999E-2</v>
      </c>
      <c r="T41" s="62">
        <v>2.0167892764540001E-2</v>
      </c>
      <c r="U41" s="62">
        <v>4.7310571839999996E-3</v>
      </c>
      <c r="V41" s="62">
        <v>4.5276046893013593</v>
      </c>
      <c r="W41" s="62">
        <v>7.0972334277571987</v>
      </c>
      <c r="X41" s="62">
        <v>1.1054630560726399</v>
      </c>
      <c r="Y41" s="62">
        <v>1.0293318159763201</v>
      </c>
      <c r="Z41" s="62">
        <v>0.38991370588356</v>
      </c>
      <c r="AA41" s="62">
        <v>0.64042100896527998</v>
      </c>
      <c r="AB41" s="62">
        <v>3.1651295868978</v>
      </c>
      <c r="AC41" s="62">
        <v>4.3887267477040005E-2</v>
      </c>
      <c r="AD41" s="157">
        <v>3.0554318640000001E-2</v>
      </c>
      <c r="AE41" s="158"/>
      <c r="AF41" s="159">
        <v>1435.276908</v>
      </c>
      <c r="AG41" s="62">
        <v>176.64109200000001</v>
      </c>
      <c r="AH41" s="62" t="s">
        <v>443</v>
      </c>
      <c r="AI41" s="62">
        <v>8755.5499999999993</v>
      </c>
      <c r="AJ41" s="62" t="s">
        <v>443</v>
      </c>
      <c r="AK41" s="62" t="s">
        <v>443</v>
      </c>
      <c r="AL41" s="40" t="s">
        <v>49</v>
      </c>
    </row>
    <row r="42" spans="1:38" ht="26.25" customHeight="1" thickBot="1" x14ac:dyDescent="0.25">
      <c r="A42" s="60" t="s">
        <v>70</v>
      </c>
      <c r="B42" s="60" t="s">
        <v>107</v>
      </c>
      <c r="C42" s="61" t="s">
        <v>108</v>
      </c>
      <c r="D42" s="62"/>
      <c r="E42" s="62">
        <v>4.7129470241534617E-3</v>
      </c>
      <c r="F42" s="62">
        <v>5.8367325943258795E-2</v>
      </c>
      <c r="G42" s="62">
        <v>7.4613788522622036E-4</v>
      </c>
      <c r="H42" s="62">
        <v>3.0525976624228028E-6</v>
      </c>
      <c r="I42" s="62">
        <v>8.820921220494116E-4</v>
      </c>
      <c r="J42" s="62">
        <v>8.820921220494116E-4</v>
      </c>
      <c r="K42" s="62">
        <v>8.820921220494116E-4</v>
      </c>
      <c r="L42" s="62">
        <v>4.4101749468733897E-5</v>
      </c>
      <c r="M42" s="62">
        <v>0.59539707647972573</v>
      </c>
      <c r="N42" s="62">
        <v>9.609290596701027E-2</v>
      </c>
      <c r="O42" s="62">
        <v>8.1308160395156597E-6</v>
      </c>
      <c r="P42" s="62" t="s">
        <v>443</v>
      </c>
      <c r="Q42" s="62" t="s">
        <v>443</v>
      </c>
      <c r="R42" s="62">
        <v>4.0654080197578302E-5</v>
      </c>
      <c r="S42" s="62">
        <v>1.382238726717662E-3</v>
      </c>
      <c r="T42" s="62">
        <v>5.6915712276609621E-5</v>
      </c>
      <c r="U42" s="62">
        <v>8.1308160395156597E-6</v>
      </c>
      <c r="V42" s="62">
        <v>8.1308160395156595E-4</v>
      </c>
      <c r="W42" s="62" t="s">
        <v>443</v>
      </c>
      <c r="X42" s="62">
        <v>3.2523264158062639E-5</v>
      </c>
      <c r="Y42" s="62">
        <v>3.2523264158062639E-5</v>
      </c>
      <c r="Z42" s="62" t="s">
        <v>443</v>
      </c>
      <c r="AA42" s="62" t="s">
        <v>443</v>
      </c>
      <c r="AB42" s="62">
        <v>6.5046528316125277E-5</v>
      </c>
      <c r="AC42" s="62" t="s">
        <v>443</v>
      </c>
      <c r="AD42" s="157" t="s">
        <v>443</v>
      </c>
      <c r="AE42" s="158"/>
      <c r="AF42" s="159">
        <v>35.744205623956361</v>
      </c>
      <c r="AG42" s="62" t="s">
        <v>443</v>
      </c>
      <c r="AH42" s="62" t="s">
        <v>443</v>
      </c>
      <c r="AI42" s="62" t="s">
        <v>443</v>
      </c>
      <c r="AJ42" s="62" t="s">
        <v>443</v>
      </c>
      <c r="AK42" s="62" t="s">
        <v>443</v>
      </c>
      <c r="AL42" s="40" t="s">
        <v>49</v>
      </c>
    </row>
    <row r="43" spans="1:38" ht="26.25" customHeight="1" thickBot="1" x14ac:dyDescent="0.25">
      <c r="A43" s="60" t="s">
        <v>103</v>
      </c>
      <c r="B43" s="60" t="s">
        <v>109</v>
      </c>
      <c r="C43" s="61" t="s">
        <v>110</v>
      </c>
      <c r="D43" s="62"/>
      <c r="E43" s="62">
        <v>0.30547978436473588</v>
      </c>
      <c r="F43" s="62">
        <v>1.9995047158087316E-2</v>
      </c>
      <c r="G43" s="62">
        <v>9.4157639247010386E-2</v>
      </c>
      <c r="H43" s="62" t="s">
        <v>443</v>
      </c>
      <c r="I43" s="62">
        <v>1.8006068230278584E-2</v>
      </c>
      <c r="J43" s="62">
        <v>2.1003705951991681E-2</v>
      </c>
      <c r="K43" s="62">
        <v>2.100632990199168E-2</v>
      </c>
      <c r="L43" s="62">
        <v>1.0063318244156006E-2</v>
      </c>
      <c r="M43" s="62">
        <v>9.3171171573106004E-2</v>
      </c>
      <c r="N43" s="62">
        <v>8.0349340912349264E-3</v>
      </c>
      <c r="O43" s="62">
        <v>1.5038793358565486E-4</v>
      </c>
      <c r="P43" s="62">
        <v>1.0277011739043658E-4</v>
      </c>
      <c r="Q43" s="62">
        <v>5.0054341195218286E-4</v>
      </c>
      <c r="R43" s="62">
        <v>9.985940714043658E-3</v>
      </c>
      <c r="S43" s="62">
        <v>3.0008239467130974E-3</v>
      </c>
      <c r="T43" s="62">
        <v>0.12476587603804572</v>
      </c>
      <c r="U43" s="62">
        <v>1.0048353239043658E-4</v>
      </c>
      <c r="V43" s="62">
        <v>1.8040554430278584E-2</v>
      </c>
      <c r="W43" s="62">
        <v>6.0646226934261945E-3</v>
      </c>
      <c r="X43" s="62">
        <v>1.8952042245418295E-5</v>
      </c>
      <c r="Y43" s="62">
        <v>3.7049985358565484E-5</v>
      </c>
      <c r="Z43" s="62">
        <v>1.0580694640637422E-5</v>
      </c>
      <c r="AA43" s="62">
        <v>8.4318570358565483E-6</v>
      </c>
      <c r="AB43" s="62">
        <v>7.5014579280477763E-5</v>
      </c>
      <c r="AC43" s="62">
        <v>2.1981177225896043E-4</v>
      </c>
      <c r="AD43" s="157">
        <v>6.3854251443107575E-5</v>
      </c>
      <c r="AE43" s="158"/>
      <c r="AF43" s="159">
        <v>998.08802390436574</v>
      </c>
      <c r="AG43" s="62">
        <v>0.37485000000000002</v>
      </c>
      <c r="AH43" s="62" t="s">
        <v>443</v>
      </c>
      <c r="AI43" s="62" t="s">
        <v>443</v>
      </c>
      <c r="AJ43" s="62" t="s">
        <v>444</v>
      </c>
      <c r="AK43" s="62" t="s">
        <v>443</v>
      </c>
      <c r="AL43" s="40" t="s">
        <v>49</v>
      </c>
    </row>
    <row r="44" spans="1:38" ht="26.25" customHeight="1" thickBot="1" x14ac:dyDescent="0.25">
      <c r="A44" s="60" t="s">
        <v>70</v>
      </c>
      <c r="B44" s="60" t="s">
        <v>111</v>
      </c>
      <c r="C44" s="61" t="s">
        <v>112</v>
      </c>
      <c r="D44" s="62"/>
      <c r="E44" s="62">
        <v>0.41739869732528934</v>
      </c>
      <c r="F44" s="62">
        <v>4.747723911295236E-2</v>
      </c>
      <c r="G44" s="62">
        <v>8.8195730931412961E-2</v>
      </c>
      <c r="H44" s="62">
        <v>7.3416394136976789E-5</v>
      </c>
      <c r="I44" s="62">
        <v>2.5462903873392978E-2</v>
      </c>
      <c r="J44" s="62">
        <v>2.5462903873392978E-2</v>
      </c>
      <c r="K44" s="62">
        <v>2.5462903873392978E-2</v>
      </c>
      <c r="L44" s="62">
        <v>1.4105935848335957E-2</v>
      </c>
      <c r="M44" s="62">
        <v>0.13999224670624605</v>
      </c>
      <c r="N44" s="62" t="s">
        <v>443</v>
      </c>
      <c r="O44" s="62">
        <v>9.574351105273707E-5</v>
      </c>
      <c r="P44" s="62" t="s">
        <v>444</v>
      </c>
      <c r="Q44" s="62" t="s">
        <v>444</v>
      </c>
      <c r="R44" s="62">
        <v>4.7871755526368532E-4</v>
      </c>
      <c r="S44" s="62">
        <v>1.6276396878965302E-2</v>
      </c>
      <c r="T44" s="62">
        <v>6.7020457736915952E-4</v>
      </c>
      <c r="U44" s="62">
        <v>9.574351105273707E-5</v>
      </c>
      <c r="V44" s="62">
        <v>9.5743511052737047E-3</v>
      </c>
      <c r="W44" s="62" t="s">
        <v>444</v>
      </c>
      <c r="X44" s="62">
        <v>2.8723053315821124E-4</v>
      </c>
      <c r="Y44" s="62">
        <v>4.7871755526368527E-4</v>
      </c>
      <c r="Z44" s="62" t="s">
        <v>444</v>
      </c>
      <c r="AA44" s="62" t="s">
        <v>444</v>
      </c>
      <c r="AB44" s="62">
        <v>7.6594808842189656E-4</v>
      </c>
      <c r="AC44" s="62" t="s">
        <v>444</v>
      </c>
      <c r="AD44" s="157" t="s">
        <v>444</v>
      </c>
      <c r="AE44" s="158"/>
      <c r="AF44" s="173">
        <v>408.87611071711137</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443</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443</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1.6284164000000001</v>
      </c>
      <c r="G48" s="62" t="s">
        <v>443</v>
      </c>
      <c r="H48" s="62" t="s">
        <v>443</v>
      </c>
      <c r="I48" s="62">
        <v>4.8852491999999997E-2</v>
      </c>
      <c r="J48" s="62">
        <v>0.31754119799999997</v>
      </c>
      <c r="K48" s="62">
        <v>0.66765072400000003</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8.1420820000000003</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62" t="s">
        <v>443</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62" t="s">
        <v>443</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62" t="s">
        <v>443</v>
      </c>
      <c r="AI51" s="157" t="s">
        <v>442</v>
      </c>
      <c r="AJ51" s="157" t="s">
        <v>442</v>
      </c>
      <c r="AK51" s="62" t="s">
        <v>442</v>
      </c>
      <c r="AL51" s="40" t="s">
        <v>130</v>
      </c>
    </row>
    <row r="52" spans="1:38" ht="26.25" customHeight="1" thickBot="1" x14ac:dyDescent="0.25">
      <c r="A52" s="60" t="s">
        <v>119</v>
      </c>
      <c r="B52" s="64" t="s">
        <v>131</v>
      </c>
      <c r="C52" s="66" t="s">
        <v>392</v>
      </c>
      <c r="D52" s="63"/>
      <c r="E52" s="62">
        <v>0.24308930823529409</v>
      </c>
      <c r="F52" s="62">
        <v>0.2025744235294118</v>
      </c>
      <c r="G52" s="62">
        <v>0.62798071294117652</v>
      </c>
      <c r="H52" s="62">
        <v>1.1141593294117648E-3</v>
      </c>
      <c r="I52" s="62">
        <v>4.3553501058823533E-3</v>
      </c>
      <c r="J52" s="62">
        <v>1.0027433964705882E-2</v>
      </c>
      <c r="K52" s="62">
        <v>1.6205953882352943E-2</v>
      </c>
      <c r="L52" s="62" t="s">
        <v>443</v>
      </c>
      <c r="M52" s="62">
        <v>9.1158490588235289E-2</v>
      </c>
      <c r="N52" s="62">
        <v>5.1656478000000009E-3</v>
      </c>
      <c r="O52" s="62">
        <v>5.1656478000000009E-3</v>
      </c>
      <c r="P52" s="62">
        <v>5.1656478000000009E-3</v>
      </c>
      <c r="Q52" s="62">
        <v>5.1656478000000009E-3</v>
      </c>
      <c r="R52" s="62">
        <v>5.1656478000000009E-3</v>
      </c>
      <c r="S52" s="62">
        <v>5.1656478000000009E-3</v>
      </c>
      <c r="T52" s="62">
        <v>5.1656478000000009E-3</v>
      </c>
      <c r="U52" s="62">
        <v>5.1656478000000009E-3</v>
      </c>
      <c r="V52" s="62">
        <v>5.1656478000000009E-3</v>
      </c>
      <c r="W52" s="62">
        <v>5.7733710705882351E-3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1012872.1176470588</v>
      </c>
      <c r="AL52" s="40" t="s">
        <v>132</v>
      </c>
    </row>
    <row r="53" spans="1:38" ht="26.25" customHeight="1" thickBot="1" x14ac:dyDescent="0.25">
      <c r="A53" s="60" t="s">
        <v>119</v>
      </c>
      <c r="B53" s="64" t="s">
        <v>133</v>
      </c>
      <c r="C53" s="66" t="s">
        <v>134</v>
      </c>
      <c r="D53" s="63"/>
      <c r="E53" s="62" t="s">
        <v>443</v>
      </c>
      <c r="F53" s="62">
        <v>0.93489750000000005</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0.207755</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443</v>
      </c>
      <c r="AI54" s="62" t="s">
        <v>442</v>
      </c>
      <c r="AJ54" s="62" t="s">
        <v>442</v>
      </c>
      <c r="AK54" s="62" t="s">
        <v>442</v>
      </c>
      <c r="AL54" s="40" t="s">
        <v>419</v>
      </c>
    </row>
    <row r="55" spans="1:38" ht="26.25" customHeight="1" thickBot="1" x14ac:dyDescent="0.25">
      <c r="A55" s="60" t="s">
        <v>119</v>
      </c>
      <c r="B55" s="64" t="s">
        <v>138</v>
      </c>
      <c r="C55" s="66" t="s">
        <v>139</v>
      </c>
      <c r="D55" s="63"/>
      <c r="E55" s="62">
        <v>2.0115354554851826E-2</v>
      </c>
      <c r="F55" s="62">
        <v>1.0057677277425915E-3</v>
      </c>
      <c r="G55" s="62">
        <v>3.0173031832277744E-3</v>
      </c>
      <c r="H55" s="62" t="s">
        <v>443</v>
      </c>
      <c r="I55" s="62" t="s">
        <v>443</v>
      </c>
      <c r="J55" s="62" t="s">
        <v>443</v>
      </c>
      <c r="K55" s="62" t="s">
        <v>443</v>
      </c>
      <c r="L55" s="62" t="s">
        <v>443</v>
      </c>
      <c r="M55" s="62">
        <v>4.8276850931644388E-3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201.15354554851828</v>
      </c>
      <c r="AL55" s="40" t="s">
        <v>140</v>
      </c>
    </row>
    <row r="56" spans="1:38" ht="26.25" customHeight="1" thickBot="1" x14ac:dyDescent="0.25">
      <c r="A56" s="64" t="s">
        <v>119</v>
      </c>
      <c r="B56" s="64" t="s">
        <v>141</v>
      </c>
      <c r="C56" s="66" t="s">
        <v>401</v>
      </c>
      <c r="D56" s="63"/>
      <c r="E56" s="62" t="s">
        <v>443</v>
      </c>
      <c r="F56" s="62" t="s">
        <v>443</v>
      </c>
      <c r="G56" s="62" t="s">
        <v>443</v>
      </c>
      <c r="H56" s="62">
        <v>0.56597595264</v>
      </c>
      <c r="I56" s="62" t="s">
        <v>443</v>
      </c>
      <c r="J56" s="62" t="s">
        <v>443</v>
      </c>
      <c r="K56" s="62" t="s">
        <v>443</v>
      </c>
      <c r="L56" s="62" t="s">
        <v>443</v>
      </c>
      <c r="M56" s="62" t="s">
        <v>443</v>
      </c>
      <c r="N56" s="62" t="s">
        <v>443</v>
      </c>
      <c r="O56" s="62" t="s">
        <v>443</v>
      </c>
      <c r="P56" s="62">
        <v>1.18585437696E-4</v>
      </c>
      <c r="Q56" s="62">
        <v>6.7378089599999996E-6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269512.35839999997</v>
      </c>
      <c r="AL56" s="40" t="s">
        <v>412</v>
      </c>
    </row>
    <row r="57" spans="1:38" ht="26.25" customHeight="1" thickBot="1" x14ac:dyDescent="0.25">
      <c r="A57" s="60" t="s">
        <v>53</v>
      </c>
      <c r="B57" s="60" t="s">
        <v>143</v>
      </c>
      <c r="C57" s="61" t="s">
        <v>144</v>
      </c>
      <c r="D57" s="62"/>
      <c r="E57" s="62" t="s">
        <v>443</v>
      </c>
      <c r="F57" s="62" t="s">
        <v>443</v>
      </c>
      <c r="G57" s="62" t="s">
        <v>443</v>
      </c>
      <c r="H57" s="62" t="s">
        <v>443</v>
      </c>
      <c r="I57" s="62">
        <v>9.3205190000000007E-2</v>
      </c>
      <c r="J57" s="62">
        <v>0.16776934200000002</v>
      </c>
      <c r="K57" s="62">
        <v>0.18641038000000001</v>
      </c>
      <c r="L57" s="62">
        <v>2.7961557000000001E-3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716.96299999999997</v>
      </c>
      <c r="AL57" s="40" t="s">
        <v>145</v>
      </c>
    </row>
    <row r="58" spans="1:38" ht="26.25" customHeight="1" thickBot="1" x14ac:dyDescent="0.25">
      <c r="A58" s="60" t="s">
        <v>53</v>
      </c>
      <c r="B58" s="60" t="s">
        <v>146</v>
      </c>
      <c r="C58" s="61" t="s">
        <v>147</v>
      </c>
      <c r="D58" s="62"/>
      <c r="E58" s="62" t="s">
        <v>443</v>
      </c>
      <c r="F58" s="62" t="s">
        <v>443</v>
      </c>
      <c r="G58" s="62" t="s">
        <v>443</v>
      </c>
      <c r="H58" s="62" t="s">
        <v>443</v>
      </c>
      <c r="I58" s="62">
        <v>3.5E-4</v>
      </c>
      <c r="J58" s="62">
        <v>1.75E-3</v>
      </c>
      <c r="K58" s="62">
        <v>4.4999999999999997E-3</v>
      </c>
      <c r="L58" s="62">
        <v>1.61E-6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0.5</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62" t="s">
        <v>442</v>
      </c>
      <c r="AG59" s="62" t="s">
        <v>442</v>
      </c>
      <c r="AH59" s="62" t="s">
        <v>443</v>
      </c>
      <c r="AI59" s="62" t="s">
        <v>442</v>
      </c>
      <c r="AJ59" s="62"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1.7443960000000001E-2</v>
      </c>
      <c r="J60" s="62">
        <v>0.1744396</v>
      </c>
      <c r="K60" s="62">
        <v>0.35585678399999998</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3488.7919999999999</v>
      </c>
      <c r="AL60" s="40" t="s">
        <v>421</v>
      </c>
    </row>
    <row r="61" spans="1:38" ht="26.25" customHeight="1" thickBot="1" x14ac:dyDescent="0.25">
      <c r="A61" s="60" t="s">
        <v>53</v>
      </c>
      <c r="B61" s="68" t="s">
        <v>152</v>
      </c>
      <c r="C61" s="61" t="s">
        <v>153</v>
      </c>
      <c r="D61" s="62"/>
      <c r="E61" s="62" t="s">
        <v>443</v>
      </c>
      <c r="F61" s="62" t="s">
        <v>443</v>
      </c>
      <c r="G61" s="62" t="s">
        <v>443</v>
      </c>
      <c r="H61" s="62" t="s">
        <v>443</v>
      </c>
      <c r="I61" s="62">
        <v>3.2150780000000004E-2</v>
      </c>
      <c r="J61" s="62">
        <v>0.32150779999999995</v>
      </c>
      <c r="K61" s="62">
        <v>1.0700647999999999</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957742</v>
      </c>
      <c r="AL61" s="40" t="s">
        <v>422</v>
      </c>
    </row>
    <row r="62" spans="1:38" ht="26.25" customHeight="1" thickBot="1" x14ac:dyDescent="0.25">
      <c r="A62" s="60" t="s">
        <v>53</v>
      </c>
      <c r="B62" s="68" t="s">
        <v>154</v>
      </c>
      <c r="C62" s="61" t="s">
        <v>155</v>
      </c>
      <c r="D62" s="62"/>
      <c r="E62" s="62" t="s">
        <v>443</v>
      </c>
      <c r="F62" s="62" t="s">
        <v>443</v>
      </c>
      <c r="G62" s="62" t="s">
        <v>443</v>
      </c>
      <c r="H62" s="62" t="s">
        <v>443</v>
      </c>
      <c r="I62" s="62">
        <v>3.4551817893748105E-4</v>
      </c>
      <c r="J62" s="62">
        <v>3.4551817893748106E-3</v>
      </c>
      <c r="K62" s="62">
        <v>6.9103635787496212E-3</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575.86363156246853</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443</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443</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443</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443</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443</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443</v>
      </c>
      <c r="AI69" s="62" t="s">
        <v>442</v>
      </c>
      <c r="AJ69" s="62" t="s">
        <v>442</v>
      </c>
      <c r="AK69" s="62" t="s">
        <v>442</v>
      </c>
      <c r="AL69" s="40" t="s">
        <v>175</v>
      </c>
    </row>
    <row r="70" spans="1:38" ht="26.25" customHeight="1" thickBot="1" x14ac:dyDescent="0.25">
      <c r="A70" s="60" t="s">
        <v>53</v>
      </c>
      <c r="B70" s="60" t="s">
        <v>176</v>
      </c>
      <c r="C70" s="61" t="s">
        <v>385</v>
      </c>
      <c r="D70" s="67"/>
      <c r="E70" s="67" t="s">
        <v>443</v>
      </c>
      <c r="F70" s="62" t="s">
        <v>443</v>
      </c>
      <c r="G70" s="62" t="s">
        <v>443</v>
      </c>
      <c r="H70" s="62" t="s">
        <v>443</v>
      </c>
      <c r="I70" s="62" t="s">
        <v>443</v>
      </c>
      <c r="J70" s="62" t="s">
        <v>443</v>
      </c>
      <c r="K70" s="62" t="s">
        <v>443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159" t="s">
        <v>443</v>
      </c>
      <c r="AG70" s="159" t="s">
        <v>443</v>
      </c>
      <c r="AH70" s="62" t="s">
        <v>443</v>
      </c>
      <c r="AI70" s="159" t="s">
        <v>443</v>
      </c>
      <c r="AJ70" s="159" t="s">
        <v>443</v>
      </c>
      <c r="AK70" s="159"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62" t="s">
        <v>443</v>
      </c>
      <c r="AI71" s="159" t="s">
        <v>445</v>
      </c>
      <c r="AJ71" s="159" t="s">
        <v>445</v>
      </c>
      <c r="AK71" s="159" t="s">
        <v>445</v>
      </c>
      <c r="AL71" s="40" t="s">
        <v>412</v>
      </c>
    </row>
    <row r="72" spans="1:38" ht="26.25" customHeight="1" thickBot="1" x14ac:dyDescent="0.25">
      <c r="A72" s="60" t="s">
        <v>53</v>
      </c>
      <c r="B72" s="60" t="s">
        <v>179</v>
      </c>
      <c r="C72" s="61" t="s">
        <v>180</v>
      </c>
      <c r="D72" s="62"/>
      <c r="E72" s="62" t="s">
        <v>444</v>
      </c>
      <c r="F72" s="62">
        <v>8.7506849999999997E-2</v>
      </c>
      <c r="G72" s="62" t="s">
        <v>444</v>
      </c>
      <c r="H72" s="62" t="s">
        <v>444</v>
      </c>
      <c r="I72" s="62">
        <v>8.1673060000000006E-2</v>
      </c>
      <c r="J72" s="62">
        <v>0.10500822</v>
      </c>
      <c r="K72" s="62">
        <v>0.17501369999999999</v>
      </c>
      <c r="L72" s="62">
        <v>2.9402301600000002E-4</v>
      </c>
      <c r="M72" s="62" t="s">
        <v>444</v>
      </c>
      <c r="N72" s="62">
        <v>2.6835434</v>
      </c>
      <c r="O72" s="62">
        <v>1.166758E-2</v>
      </c>
      <c r="P72" s="62">
        <v>5.8337899999999998E-2</v>
      </c>
      <c r="Q72" s="62">
        <v>0.23335159999999999</v>
      </c>
      <c r="R72" s="62">
        <v>2.6252054999999999</v>
      </c>
      <c r="S72" s="62">
        <v>4.0836530000000003E-2</v>
      </c>
      <c r="T72" s="62">
        <v>8.1673060000000006E-2</v>
      </c>
      <c r="U72" s="62">
        <v>1.166758E-2</v>
      </c>
      <c r="V72" s="62">
        <v>2.3335159999999999</v>
      </c>
      <c r="W72" s="62">
        <v>1.7501370000000001</v>
      </c>
      <c r="X72" s="62" t="s">
        <v>444</v>
      </c>
      <c r="Y72" s="62" t="s">
        <v>444</v>
      </c>
      <c r="Z72" s="62" t="s">
        <v>444</v>
      </c>
      <c r="AA72" s="62" t="s">
        <v>444</v>
      </c>
      <c r="AB72" s="62">
        <v>0.28002191999999998</v>
      </c>
      <c r="AC72" s="62">
        <v>1.7501369999999999E-5</v>
      </c>
      <c r="AD72" s="157">
        <v>1.4584474999999999</v>
      </c>
      <c r="AE72" s="158"/>
      <c r="AF72" s="159" t="s">
        <v>443</v>
      </c>
      <c r="AG72" s="62" t="s">
        <v>443</v>
      </c>
      <c r="AH72" s="62" t="s">
        <v>443</v>
      </c>
      <c r="AI72" s="62" t="s">
        <v>443</v>
      </c>
      <c r="AJ72" s="62" t="s">
        <v>443</v>
      </c>
      <c r="AK72" s="62">
        <v>583.37900000000002</v>
      </c>
      <c r="AL72" s="40" t="s">
        <v>181</v>
      </c>
    </row>
    <row r="73" spans="1:38" ht="26.25" customHeight="1" thickBot="1" x14ac:dyDescent="0.25">
      <c r="A73" s="60" t="s">
        <v>53</v>
      </c>
      <c r="B73" s="60" t="s">
        <v>182</v>
      </c>
      <c r="C73" s="61" t="s">
        <v>183</v>
      </c>
      <c r="D73" s="62"/>
      <c r="E73" s="62" t="s">
        <v>443</v>
      </c>
      <c r="F73" s="62" t="s">
        <v>443</v>
      </c>
      <c r="G73" s="62" t="s">
        <v>443</v>
      </c>
      <c r="H73" s="62" t="s">
        <v>443</v>
      </c>
      <c r="I73" s="62">
        <v>1.5170112000000002</v>
      </c>
      <c r="J73" s="62">
        <v>2.1490992000000002</v>
      </c>
      <c r="K73" s="62">
        <v>2.5283519999999999</v>
      </c>
      <c r="L73" s="62">
        <v>0.15170112000000002</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8.7789999999999999</v>
      </c>
      <c r="AL73" s="40" t="s">
        <v>184</v>
      </c>
    </row>
    <row r="74" spans="1:38" ht="26.25" customHeight="1" thickBot="1" x14ac:dyDescent="0.25">
      <c r="A74" s="60" t="s">
        <v>53</v>
      </c>
      <c r="B74" s="60" t="s">
        <v>185</v>
      </c>
      <c r="C74" s="61" t="s">
        <v>186</v>
      </c>
      <c r="D74" s="62"/>
      <c r="E74" s="62" t="s">
        <v>443</v>
      </c>
      <c r="F74" s="62" t="s">
        <v>443</v>
      </c>
      <c r="G74" s="62" t="s">
        <v>443</v>
      </c>
      <c r="H74" s="62" t="s">
        <v>443</v>
      </c>
      <c r="I74" s="62">
        <v>3.7449500000000004E-3</v>
      </c>
      <c r="J74" s="62">
        <v>9.5325999999999987E-3</v>
      </c>
      <c r="K74" s="62">
        <v>1.3618E-2</v>
      </c>
      <c r="L74" s="62">
        <v>8.6133850000000002E-5</v>
      </c>
      <c r="M74" s="62" t="s">
        <v>443</v>
      </c>
      <c r="N74" s="62" t="s">
        <v>443</v>
      </c>
      <c r="O74" s="62" t="s">
        <v>443</v>
      </c>
      <c r="P74" s="62" t="s">
        <v>443</v>
      </c>
      <c r="Q74" s="62" t="s">
        <v>443</v>
      </c>
      <c r="R74" s="62" t="s">
        <v>443</v>
      </c>
      <c r="S74" s="62" t="s">
        <v>443</v>
      </c>
      <c r="T74" s="62" t="s">
        <v>443</v>
      </c>
      <c r="U74" s="62" t="s">
        <v>443</v>
      </c>
      <c r="V74" s="62" t="s">
        <v>443</v>
      </c>
      <c r="W74" s="62">
        <v>0.238315</v>
      </c>
      <c r="X74" s="62" t="s">
        <v>443</v>
      </c>
      <c r="Y74" s="62" t="s">
        <v>443</v>
      </c>
      <c r="Z74" s="62" t="s">
        <v>443</v>
      </c>
      <c r="AA74" s="62" t="s">
        <v>443</v>
      </c>
      <c r="AB74" s="62" t="s">
        <v>443</v>
      </c>
      <c r="AC74" s="62">
        <v>34.045000000000002</v>
      </c>
      <c r="AD74" s="157" t="s">
        <v>443</v>
      </c>
      <c r="AE74" s="158"/>
      <c r="AF74" s="159" t="s">
        <v>443</v>
      </c>
      <c r="AG74" s="62" t="s">
        <v>443</v>
      </c>
      <c r="AH74" s="62" t="s">
        <v>443</v>
      </c>
      <c r="AI74" s="62" t="s">
        <v>443</v>
      </c>
      <c r="AJ74" s="62" t="s">
        <v>443</v>
      </c>
      <c r="AK74" s="62">
        <v>6.8090000000000002</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443</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0.18000630000000001</v>
      </c>
      <c r="J76" s="62">
        <v>0.24553800000000001</v>
      </c>
      <c r="K76" s="62">
        <v>0.30783912000000002</v>
      </c>
      <c r="L76" s="62" t="s">
        <v>443</v>
      </c>
      <c r="M76" s="62" t="s">
        <v>443</v>
      </c>
      <c r="N76" s="62">
        <v>118.6884</v>
      </c>
      <c r="O76" s="62">
        <v>0.3185286</v>
      </c>
      <c r="P76" s="62">
        <v>2.8091999999999999E-2</v>
      </c>
      <c r="Q76" s="62">
        <v>0.93269555999999998</v>
      </c>
      <c r="R76" s="62" t="s">
        <v>443</v>
      </c>
      <c r="S76" s="62" t="s">
        <v>443</v>
      </c>
      <c r="T76" s="62" t="s">
        <v>443</v>
      </c>
      <c r="U76" s="62" t="s">
        <v>443</v>
      </c>
      <c r="V76" s="62" t="s">
        <v>443</v>
      </c>
      <c r="W76" s="62">
        <v>0.29835600000000001</v>
      </c>
      <c r="X76" s="62" t="s">
        <v>443</v>
      </c>
      <c r="Y76" s="62" t="s">
        <v>443</v>
      </c>
      <c r="Z76" s="62" t="s">
        <v>443</v>
      </c>
      <c r="AA76" s="62" t="s">
        <v>443</v>
      </c>
      <c r="AB76" s="62" t="s">
        <v>443</v>
      </c>
      <c r="AC76" s="62" t="s">
        <v>443</v>
      </c>
      <c r="AD76" s="157">
        <v>116.53319999999999</v>
      </c>
      <c r="AE76" s="158"/>
      <c r="AF76" s="159" t="s">
        <v>443</v>
      </c>
      <c r="AG76" s="62" t="s">
        <v>443</v>
      </c>
      <c r="AH76" s="62" t="s">
        <v>443</v>
      </c>
      <c r="AI76" s="62" t="s">
        <v>443</v>
      </c>
      <c r="AJ76" s="62" t="s">
        <v>443</v>
      </c>
      <c r="AK76" s="62">
        <v>47.829000000000001</v>
      </c>
      <c r="AL76" s="40" t="s">
        <v>193</v>
      </c>
    </row>
    <row r="77" spans="1:38" ht="26.25" customHeight="1" thickBot="1" x14ac:dyDescent="0.25">
      <c r="A77" s="60" t="s">
        <v>53</v>
      </c>
      <c r="B77" s="60" t="s">
        <v>194</v>
      </c>
      <c r="C77" s="61" t="s">
        <v>195</v>
      </c>
      <c r="D77" s="62"/>
      <c r="E77" s="62" t="s">
        <v>443</v>
      </c>
      <c r="F77" s="62" t="s">
        <v>443</v>
      </c>
      <c r="G77" s="62" t="s">
        <v>443</v>
      </c>
      <c r="H77" s="62" t="s">
        <v>443</v>
      </c>
      <c r="I77" s="62">
        <v>3.0153650000000001E-2</v>
      </c>
      <c r="J77" s="62">
        <v>3.9822330000000003E-2</v>
      </c>
      <c r="K77" s="62">
        <v>4.9491010000000002E-2</v>
      </c>
      <c r="L77" s="62" t="s">
        <v>443</v>
      </c>
      <c r="M77" s="62" t="s">
        <v>443</v>
      </c>
      <c r="N77" s="62">
        <v>7.8999950000000005</v>
      </c>
      <c r="O77" s="62">
        <v>2.6648450000000001</v>
      </c>
      <c r="P77" s="62">
        <v>0.57416346399999996</v>
      </c>
      <c r="Q77" s="62">
        <v>0.35248960000000001</v>
      </c>
      <c r="R77" s="62" t="s">
        <v>443</v>
      </c>
      <c r="S77" s="62" t="s">
        <v>443</v>
      </c>
      <c r="T77" s="62" t="s">
        <v>443</v>
      </c>
      <c r="U77" s="62" t="s">
        <v>443</v>
      </c>
      <c r="V77" s="62">
        <v>18.142479999999999</v>
      </c>
      <c r="W77" s="62">
        <v>6.5482050000000003</v>
      </c>
      <c r="X77" s="62" t="s">
        <v>443</v>
      </c>
      <c r="Y77" s="62" t="s">
        <v>443</v>
      </c>
      <c r="Z77" s="62" t="s">
        <v>443</v>
      </c>
      <c r="AA77" s="62" t="s">
        <v>443</v>
      </c>
      <c r="AB77" s="62" t="s">
        <v>443</v>
      </c>
      <c r="AC77" s="62" t="s">
        <v>443</v>
      </c>
      <c r="AD77" s="157">
        <v>103.47010640000001</v>
      </c>
      <c r="AE77" s="158"/>
      <c r="AF77" s="159" t="s">
        <v>443</v>
      </c>
      <c r="AG77" s="62" t="s">
        <v>443</v>
      </c>
      <c r="AH77" s="62" t="s">
        <v>443</v>
      </c>
      <c r="AI77" s="62" t="s">
        <v>443</v>
      </c>
      <c r="AJ77" s="62" t="s">
        <v>443</v>
      </c>
      <c r="AK77" s="62">
        <v>126.992</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6" t="s">
        <v>443</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443</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62" t="s">
        <v>443</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2.4463811999999998</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2.19688E-3</v>
      </c>
      <c r="G83" s="62" t="s">
        <v>443</v>
      </c>
      <c r="H83" s="62" t="s">
        <v>443</v>
      </c>
      <c r="I83" s="62">
        <v>5.4921999999999999E-2</v>
      </c>
      <c r="J83" s="62">
        <v>0.41191499999999998</v>
      </c>
      <c r="K83" s="62">
        <v>1.9222699999999999</v>
      </c>
      <c r="L83" s="62">
        <v>3.1305540000000002E-3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137.30500000000001</v>
      </c>
      <c r="AL83" s="40" t="s">
        <v>412</v>
      </c>
    </row>
    <row r="84" spans="1:38" ht="26.25" customHeight="1" thickBot="1" x14ac:dyDescent="0.25">
      <c r="A84" s="60" t="s">
        <v>53</v>
      </c>
      <c r="B84" s="71" t="s">
        <v>213</v>
      </c>
      <c r="C84" s="72" t="s">
        <v>214</v>
      </c>
      <c r="D84" s="62"/>
      <c r="E84" s="62" t="s">
        <v>444</v>
      </c>
      <c r="F84" s="62">
        <v>1.6282499999999999E-3</v>
      </c>
      <c r="G84" s="62" t="s">
        <v>443</v>
      </c>
      <c r="H84" s="62" t="s">
        <v>443</v>
      </c>
      <c r="I84" s="62">
        <v>1.0020000000000001E-3</v>
      </c>
      <c r="J84" s="62">
        <v>5.0099999999999997E-3</v>
      </c>
      <c r="K84" s="62">
        <v>2.0039999999999999E-2</v>
      </c>
      <c r="L84" s="62">
        <v>1.3026E-7</v>
      </c>
      <c r="M84" s="62">
        <v>1.189875E-4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12.525</v>
      </c>
      <c r="AL84" s="40" t="s">
        <v>412</v>
      </c>
    </row>
    <row r="85" spans="1:38" ht="26.25" customHeight="1" thickBot="1" x14ac:dyDescent="0.25">
      <c r="A85" s="60" t="s">
        <v>208</v>
      </c>
      <c r="B85" s="66" t="s">
        <v>215</v>
      </c>
      <c r="C85" s="72" t="s">
        <v>403</v>
      </c>
      <c r="D85" s="62"/>
      <c r="E85" s="62" t="s">
        <v>443</v>
      </c>
      <c r="F85" s="62">
        <v>8.1781390152805962</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1.5855376005805799E-5</v>
      </c>
      <c r="AL85" s="40" t="s">
        <v>216</v>
      </c>
    </row>
    <row r="86" spans="1:38" ht="26.25" customHeight="1" thickBot="1" x14ac:dyDescent="0.25">
      <c r="A86" s="60" t="s">
        <v>208</v>
      </c>
      <c r="B86" s="66" t="s">
        <v>217</v>
      </c>
      <c r="C86" s="70" t="s">
        <v>218</v>
      </c>
      <c r="D86" s="62"/>
      <c r="E86" s="62" t="s">
        <v>443</v>
      </c>
      <c r="F86" s="62">
        <v>4.3183463805311927E-2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1.5855376005805799E-5</v>
      </c>
      <c r="AL86" s="40" t="s">
        <v>219</v>
      </c>
    </row>
    <row r="87" spans="1:38" ht="26.25" customHeight="1" thickBot="1" x14ac:dyDescent="0.25">
      <c r="A87" s="60" t="s">
        <v>208</v>
      </c>
      <c r="B87" s="66" t="s">
        <v>220</v>
      </c>
      <c r="C87" s="70" t="s">
        <v>221</v>
      </c>
      <c r="D87" s="62"/>
      <c r="E87" s="62" t="s">
        <v>443</v>
      </c>
      <c r="F87" s="62">
        <v>2.4457929286817708E-2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61.144823217044269</v>
      </c>
      <c r="AL87" s="40" t="s">
        <v>219</v>
      </c>
    </row>
    <row r="88" spans="1:38" ht="26.25" customHeight="1" thickBot="1" x14ac:dyDescent="0.25">
      <c r="A88" s="60" t="s">
        <v>208</v>
      </c>
      <c r="B88" s="66" t="s">
        <v>222</v>
      </c>
      <c r="C88" s="70" t="s">
        <v>223</v>
      </c>
      <c r="D88" s="62"/>
      <c r="E88" s="62" t="s">
        <v>443</v>
      </c>
      <c r="F88" s="62">
        <v>9.4050000000000002E-3</v>
      </c>
      <c r="G88" s="62" t="s">
        <v>443</v>
      </c>
      <c r="H88" s="62" t="s">
        <v>443</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1.9564499999999999E-2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1.3427576875E-2</v>
      </c>
      <c r="G90" s="62" t="s">
        <v>444</v>
      </c>
      <c r="H90" s="62" t="s">
        <v>444</v>
      </c>
      <c r="I90" s="62">
        <v>2.30325E-5</v>
      </c>
      <c r="J90" s="62">
        <v>3.454875E-5</v>
      </c>
      <c r="K90" s="62">
        <v>4.2226250000000002E-5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6.7473081000000011E-5</v>
      </c>
      <c r="Y90" s="62">
        <v>6.7473081000000011E-5</v>
      </c>
      <c r="Z90" s="62">
        <v>6.7473081000000011E-5</v>
      </c>
      <c r="AA90" s="62">
        <v>3.3609232800000007E-4</v>
      </c>
      <c r="AB90" s="62">
        <v>5.3851157100000008E-4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4.7621739999999996E-2</v>
      </c>
      <c r="F91" s="62">
        <v>0.19075239999999999</v>
      </c>
      <c r="G91" s="62" t="s">
        <v>444</v>
      </c>
      <c r="H91" s="62">
        <v>0.10835650000000001</v>
      </c>
      <c r="I91" s="62">
        <v>0.82957406</v>
      </c>
      <c r="J91" s="62">
        <v>0.94467807999999998</v>
      </c>
      <c r="K91" s="62">
        <v>0.96845216999999995</v>
      </c>
      <c r="L91" s="62">
        <v>3.1723649999999999E-3</v>
      </c>
      <c r="M91" s="62">
        <v>1.45581385</v>
      </c>
      <c r="N91" s="62">
        <v>1.8808173055000001</v>
      </c>
      <c r="O91" s="62">
        <v>3.6915140000000003E-3</v>
      </c>
      <c r="P91" s="62">
        <v>1.3935399999999998E-4</v>
      </c>
      <c r="Q91" s="62">
        <v>3.1948476E-3</v>
      </c>
      <c r="R91" s="62">
        <v>3.7433538500000002E-2</v>
      </c>
      <c r="S91" s="62">
        <v>1.2061500000000001</v>
      </c>
      <c r="T91" s="62" t="s">
        <v>444</v>
      </c>
      <c r="U91" s="62" t="s">
        <v>444</v>
      </c>
      <c r="V91" s="62" t="s">
        <v>444</v>
      </c>
      <c r="W91" s="62">
        <v>2.6110000000000001E-6</v>
      </c>
      <c r="X91" s="62">
        <v>2.89821E-3</v>
      </c>
      <c r="Y91" s="62">
        <v>1.1749500000000001E-3</v>
      </c>
      <c r="Z91" s="62">
        <v>1.1749500000000001E-3</v>
      </c>
      <c r="AA91" s="62">
        <v>1.1749500000000001E-3</v>
      </c>
      <c r="AB91" s="62">
        <v>6.4230600000000004E-3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443</v>
      </c>
      <c r="AI92" s="62" t="s">
        <v>442</v>
      </c>
      <c r="AJ92" s="62" t="s">
        <v>442</v>
      </c>
      <c r="AK92" s="62" t="s">
        <v>442</v>
      </c>
      <c r="AL92" s="40" t="s">
        <v>231</v>
      </c>
    </row>
    <row r="93" spans="1:38" ht="26.25" customHeight="1" thickBot="1" x14ac:dyDescent="0.25">
      <c r="A93" s="60" t="s">
        <v>53</v>
      </c>
      <c r="B93" s="64" t="s">
        <v>232</v>
      </c>
      <c r="C93" s="61" t="s">
        <v>405</v>
      </c>
      <c r="D93" s="67"/>
      <c r="E93" s="67" t="s">
        <v>443</v>
      </c>
      <c r="F93" s="67">
        <v>1.6581262811457924</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1.6878014219999998E-2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16.878014219999997</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443</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2.0386510000000004E-2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203.86510000000001</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7.2059223606541004E-2</v>
      </c>
      <c r="F99" s="62">
        <v>1.5219209599581744</v>
      </c>
      <c r="G99" s="62" t="s">
        <v>443</v>
      </c>
      <c r="H99" s="62">
        <v>1.3247597877288668</v>
      </c>
      <c r="I99" s="62">
        <v>3.5046185513252733E-2</v>
      </c>
      <c r="J99" s="62">
        <v>5.3851455788656639E-2</v>
      </c>
      <c r="K99" s="62">
        <v>0.11796033172753358</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128.21775187775387</v>
      </c>
      <c r="AL99" s="40" t="s">
        <v>245</v>
      </c>
    </row>
    <row r="100" spans="1:38" ht="26.25" customHeight="1" thickBot="1" x14ac:dyDescent="0.25">
      <c r="A100" s="60" t="s">
        <v>243</v>
      </c>
      <c r="B100" s="60" t="s">
        <v>246</v>
      </c>
      <c r="C100" s="61" t="s">
        <v>408</v>
      </c>
      <c r="D100" s="74"/>
      <c r="E100" s="67">
        <v>5.744853243809097E-2</v>
      </c>
      <c r="F100" s="62">
        <v>0.92947994966910219</v>
      </c>
      <c r="G100" s="62" t="s">
        <v>443</v>
      </c>
      <c r="H100" s="62">
        <v>0.91337645508858856</v>
      </c>
      <c r="I100" s="62">
        <v>1.238879233100215E-2</v>
      </c>
      <c r="J100" s="62">
        <v>1.8583188496503224E-2</v>
      </c>
      <c r="K100" s="62">
        <v>4.0607708196062603E-2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137.65324812224611</v>
      </c>
      <c r="AL100" s="40" t="s">
        <v>245</v>
      </c>
    </row>
    <row r="101" spans="1:38" ht="26.25" customHeight="1" thickBot="1" x14ac:dyDescent="0.25">
      <c r="A101" s="60" t="s">
        <v>243</v>
      </c>
      <c r="B101" s="60" t="s">
        <v>247</v>
      </c>
      <c r="C101" s="61" t="s">
        <v>248</v>
      </c>
      <c r="D101" s="74"/>
      <c r="E101" s="67">
        <v>1.9675997801023807E-2</v>
      </c>
      <c r="F101" s="62">
        <v>0.21718173100000002</v>
      </c>
      <c r="G101" s="62" t="s">
        <v>443</v>
      </c>
      <c r="H101" s="62">
        <v>0.79656855395480941</v>
      </c>
      <c r="I101" s="62">
        <v>1.285099E-2</v>
      </c>
      <c r="J101" s="62">
        <v>3.8552969999999999E-2</v>
      </c>
      <c r="K101" s="62">
        <v>8.9956930000000004E-2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1285.0989999999999</v>
      </c>
      <c r="AL101" s="40" t="s">
        <v>245</v>
      </c>
    </row>
    <row r="102" spans="1:38" ht="26.25" customHeight="1" thickBot="1" x14ac:dyDescent="0.25">
      <c r="A102" s="60" t="s">
        <v>243</v>
      </c>
      <c r="B102" s="60" t="s">
        <v>249</v>
      </c>
      <c r="C102" s="61" t="s">
        <v>386</v>
      </c>
      <c r="D102" s="74"/>
      <c r="E102" s="67">
        <v>6.5641828923880714E-4</v>
      </c>
      <c r="F102" s="62">
        <v>0.13715979</v>
      </c>
      <c r="G102" s="62" t="s">
        <v>443</v>
      </c>
      <c r="H102" s="62">
        <v>1.1916527880206345</v>
      </c>
      <c r="I102" s="62">
        <v>1.2497540000000001E-3</v>
      </c>
      <c r="J102" s="62">
        <v>2.7355990000000004E-2</v>
      </c>
      <c r="K102" s="62">
        <v>0.18650308000000002</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189.29300000000001</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4.2197933857535015E-3</v>
      </c>
      <c r="F104" s="62">
        <v>9.2726507764705868E-2</v>
      </c>
      <c r="G104" s="62" t="s">
        <v>443</v>
      </c>
      <c r="H104" s="62">
        <v>0.1354151947500952</v>
      </c>
      <c r="I104" s="62">
        <v>1.7108211764705877E-3</v>
      </c>
      <c r="J104" s="62">
        <v>5.1324635294117621E-3</v>
      </c>
      <c r="K104" s="62">
        <v>1.1975748235294115E-2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171.08211764705877</v>
      </c>
      <c r="AL104" s="40" t="s">
        <v>245</v>
      </c>
    </row>
    <row r="105" spans="1:38" ht="26.25" customHeight="1" thickBot="1" x14ac:dyDescent="0.25">
      <c r="A105" s="60" t="s">
        <v>243</v>
      </c>
      <c r="B105" s="60" t="s">
        <v>254</v>
      </c>
      <c r="C105" s="61" t="s">
        <v>255</v>
      </c>
      <c r="D105" s="74"/>
      <c r="E105" s="67">
        <v>1.4118073646269842E-2</v>
      </c>
      <c r="F105" s="67">
        <v>0.35510927799999997</v>
      </c>
      <c r="G105" s="67" t="s">
        <v>443</v>
      </c>
      <c r="H105" s="67">
        <v>0.38286560782519841</v>
      </c>
      <c r="I105" s="67">
        <v>3.1946600000000002E-3</v>
      </c>
      <c r="J105" s="67">
        <v>5.02018E-3</v>
      </c>
      <c r="K105" s="67">
        <v>1.0953119999999998E-2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45.637999999999998</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3.1679107870202713E-2</v>
      </c>
      <c r="F107" s="62">
        <v>0.4367556177371163</v>
      </c>
      <c r="G107" s="62" t="s">
        <v>443</v>
      </c>
      <c r="H107" s="62">
        <v>0.38634738076486341</v>
      </c>
      <c r="I107" s="62">
        <v>7.9410112315839321E-3</v>
      </c>
      <c r="J107" s="62">
        <v>0.10588014975445244</v>
      </c>
      <c r="K107" s="62">
        <v>0.50293071133364908</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2647.0037438613108</v>
      </c>
      <c r="AL107" s="40" t="s">
        <v>245</v>
      </c>
    </row>
    <row r="108" spans="1:38" ht="26.25" customHeight="1" thickBot="1" x14ac:dyDescent="0.25">
      <c r="A108" s="60" t="s">
        <v>243</v>
      </c>
      <c r="B108" s="60" t="s">
        <v>259</v>
      </c>
      <c r="C108" s="61" t="s">
        <v>380</v>
      </c>
      <c r="D108" s="74"/>
      <c r="E108" s="67">
        <v>3.623962931801836E-4</v>
      </c>
      <c r="F108" s="62">
        <v>5.2691636586537863E-3</v>
      </c>
      <c r="G108" s="62" t="s">
        <v>443</v>
      </c>
      <c r="H108" s="62">
        <v>7.5780116452289891E-3</v>
      </c>
      <c r="I108" s="62">
        <v>9.7577104789884931E-5</v>
      </c>
      <c r="J108" s="62">
        <v>9.7577104789884923E-4</v>
      </c>
      <c r="K108" s="62">
        <v>1.9515420957976985E-3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48.788552394942464</v>
      </c>
      <c r="AL108" s="40" t="s">
        <v>245</v>
      </c>
    </row>
    <row r="109" spans="1:38" ht="26.25" customHeight="1" thickBot="1" x14ac:dyDescent="0.25">
      <c r="A109" s="60" t="s">
        <v>243</v>
      </c>
      <c r="B109" s="60" t="s">
        <v>260</v>
      </c>
      <c r="C109" s="61" t="s">
        <v>381</v>
      </c>
      <c r="D109" s="74"/>
      <c r="E109" s="67">
        <v>5.0126330138407899E-4</v>
      </c>
      <c r="F109" s="62">
        <v>8.9268878700507776E-3</v>
      </c>
      <c r="G109" s="62" t="s">
        <v>443</v>
      </c>
      <c r="H109" s="62">
        <v>1.4420959593665043E-2</v>
      </c>
      <c r="I109" s="62">
        <v>3.651078883456351E-4</v>
      </c>
      <c r="J109" s="62">
        <v>2.0080933859009929E-3</v>
      </c>
      <c r="K109" s="62">
        <v>2.0080933859009929E-3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18.255394417281753</v>
      </c>
      <c r="AL109" s="40" t="s">
        <v>245</v>
      </c>
    </row>
    <row r="110" spans="1:38" ht="26.25" customHeight="1" thickBot="1" x14ac:dyDescent="0.25">
      <c r="A110" s="60" t="s">
        <v>243</v>
      </c>
      <c r="B110" s="60" t="s">
        <v>261</v>
      </c>
      <c r="C110" s="61" t="s">
        <v>382</v>
      </c>
      <c r="D110" s="74"/>
      <c r="E110" s="67">
        <v>3.7616539568383257E-4</v>
      </c>
      <c r="F110" s="62">
        <v>1.7403172260641586E-2</v>
      </c>
      <c r="G110" s="62" t="s">
        <v>443</v>
      </c>
      <c r="H110" s="62">
        <v>1.0366234866222403E-2</v>
      </c>
      <c r="I110" s="62">
        <v>7.8504428686093696E-4</v>
      </c>
      <c r="J110" s="62">
        <v>5.7150843090214452E-3</v>
      </c>
      <c r="K110" s="62">
        <v>5.7150843090214452E-3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35.589309326465411</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443</v>
      </c>
      <c r="AI111" s="62" t="s">
        <v>442</v>
      </c>
      <c r="AJ111" s="62" t="s">
        <v>442</v>
      </c>
      <c r="AK111" s="62" t="s">
        <v>442</v>
      </c>
      <c r="AL111" s="40" t="s">
        <v>245</v>
      </c>
    </row>
    <row r="112" spans="1:38" ht="26.25" customHeight="1" thickBot="1" x14ac:dyDescent="0.25">
      <c r="A112" s="60" t="s">
        <v>263</v>
      </c>
      <c r="B112" s="60" t="s">
        <v>264</v>
      </c>
      <c r="C112" s="61" t="s">
        <v>265</v>
      </c>
      <c r="D112" s="62"/>
      <c r="E112" s="62">
        <v>0.22513920000000004</v>
      </c>
      <c r="F112" s="62" t="s">
        <v>443</v>
      </c>
      <c r="G112" s="62" t="s">
        <v>443</v>
      </c>
      <c r="H112" s="62">
        <v>0.69366432000000011</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62">
        <v>5628480.0000000009</v>
      </c>
      <c r="AL112" s="40" t="s">
        <v>418</v>
      </c>
    </row>
    <row r="113" spans="1:38" ht="26.25" customHeight="1" thickBot="1" x14ac:dyDescent="0.25">
      <c r="A113" s="60" t="s">
        <v>263</v>
      </c>
      <c r="B113" s="75" t="s">
        <v>266</v>
      </c>
      <c r="C113" s="76" t="s">
        <v>267</v>
      </c>
      <c r="D113" s="62"/>
      <c r="E113" s="62">
        <v>0.74897308704537269</v>
      </c>
      <c r="F113" s="62">
        <v>0.86044177815464107</v>
      </c>
      <c r="G113" s="62" t="s">
        <v>443</v>
      </c>
      <c r="H113" s="62">
        <v>2.6251076470572832</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v>18724.327176134317</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v>0.55103182341961354</v>
      </c>
      <c r="F116" s="62">
        <v>4.7824918822836349E-2</v>
      </c>
      <c r="G116" s="62" t="s">
        <v>443</v>
      </c>
      <c r="H116" s="62">
        <v>1.3638302808125142</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v>13775.795585490338</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7.4639999999999998E-2</v>
      </c>
      <c r="J119" s="167">
        <v>1.9406399999999999</v>
      </c>
      <c r="K119" s="167">
        <v>1.9406399999999999</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1244000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0.18734663527893319</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1244000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443</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443</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443</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0.10259129054500332</v>
      </c>
      <c r="G125" s="62" t="s">
        <v>443</v>
      </c>
      <c r="H125" s="62" t="s">
        <v>443</v>
      </c>
      <c r="I125" s="62">
        <v>1.1763515305549888E-5</v>
      </c>
      <c r="J125" s="62">
        <v>7.8066965209558364E-5</v>
      </c>
      <c r="K125" s="62">
        <v>1.650456844384727E-4</v>
      </c>
      <c r="L125" s="62" t="s">
        <v>443</v>
      </c>
      <c r="M125" s="62" t="s">
        <v>443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356.47016077423905</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443</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159" t="s">
        <v>442</v>
      </c>
      <c r="AH128" s="62" t="s">
        <v>443</v>
      </c>
      <c r="AI128" s="159" t="s">
        <v>442</v>
      </c>
      <c r="AJ128" s="159" t="s">
        <v>442</v>
      </c>
      <c r="AK128" s="159"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159" t="s">
        <v>442</v>
      </c>
      <c r="AH129" s="62" t="s">
        <v>443</v>
      </c>
      <c r="AI129" s="159" t="s">
        <v>442</v>
      </c>
      <c r="AJ129" s="159" t="s">
        <v>442</v>
      </c>
      <c r="AK129" s="159"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159" t="s">
        <v>442</v>
      </c>
      <c r="AH130" s="62" t="s">
        <v>443</v>
      </c>
      <c r="AI130" s="159" t="s">
        <v>442</v>
      </c>
      <c r="AJ130" s="159" t="s">
        <v>442</v>
      </c>
      <c r="AK130" s="159" t="s">
        <v>442</v>
      </c>
      <c r="AL130" s="40" t="s">
        <v>300</v>
      </c>
    </row>
    <row r="131" spans="1:38" ht="26.25" customHeight="1" thickBot="1" x14ac:dyDescent="0.25">
      <c r="A131" s="60" t="s">
        <v>288</v>
      </c>
      <c r="B131" s="64" t="s">
        <v>303</v>
      </c>
      <c r="C131" s="72" t="s">
        <v>304</v>
      </c>
      <c r="D131" s="62"/>
      <c r="E131" s="62">
        <v>5.3336999999999992E-4</v>
      </c>
      <c r="F131" s="62">
        <v>1.6232999999999997E-4</v>
      </c>
      <c r="G131" s="62">
        <v>1.2522600000000001E-4</v>
      </c>
      <c r="H131" s="62" t="s">
        <v>443</v>
      </c>
      <c r="I131" s="62" t="s">
        <v>443</v>
      </c>
      <c r="J131" s="62" t="s">
        <v>443</v>
      </c>
      <c r="K131" s="62">
        <v>3.9423000000000001E-3</v>
      </c>
      <c r="L131" s="62">
        <v>9.0672899999999997E-5</v>
      </c>
      <c r="M131" s="62">
        <v>4.4061000000000004E-5</v>
      </c>
      <c r="N131" s="62">
        <v>1.4377800000000001E-2</v>
      </c>
      <c r="O131" s="62">
        <v>1.8552E-3</v>
      </c>
      <c r="P131" s="62">
        <v>9.9717E-3</v>
      </c>
      <c r="Q131" s="62">
        <v>4.6380000000000007E-5</v>
      </c>
      <c r="R131" s="62">
        <v>4.638E-4</v>
      </c>
      <c r="S131" s="62">
        <v>2.2726199999999998E-2</v>
      </c>
      <c r="T131" s="62">
        <v>4.638E-4</v>
      </c>
      <c r="U131" s="62" t="s">
        <v>443</v>
      </c>
      <c r="V131" s="62" t="s">
        <v>443</v>
      </c>
      <c r="W131" s="62">
        <v>9.2759999999999998</v>
      </c>
      <c r="X131" s="62" t="s">
        <v>443</v>
      </c>
      <c r="Y131" s="62" t="s">
        <v>443</v>
      </c>
      <c r="Z131" s="62" t="s">
        <v>443</v>
      </c>
      <c r="AA131" s="62" t="s">
        <v>443</v>
      </c>
      <c r="AB131" s="62">
        <v>9.2759999999999998E-9</v>
      </c>
      <c r="AC131" s="62">
        <v>2.3190000000000002E-2</v>
      </c>
      <c r="AD131" s="157">
        <v>4.6379999999999998E-3</v>
      </c>
      <c r="AE131" s="158"/>
      <c r="AF131" s="159" t="s">
        <v>443</v>
      </c>
      <c r="AG131" s="62" t="s">
        <v>443</v>
      </c>
      <c r="AH131" s="62" t="s">
        <v>443</v>
      </c>
      <c r="AI131" s="62" t="s">
        <v>443</v>
      </c>
      <c r="AJ131" s="62" t="s">
        <v>443</v>
      </c>
      <c r="AK131" s="62">
        <v>0.2319</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443</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443</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4.8654000000000003E-2</v>
      </c>
      <c r="F135" s="62">
        <v>1.8818999999999999E-2</v>
      </c>
      <c r="G135" s="62">
        <v>1.683E-3</v>
      </c>
      <c r="H135" s="62" t="s">
        <v>444</v>
      </c>
      <c r="I135" s="62">
        <v>6.4107000000000011E-2</v>
      </c>
      <c r="J135" s="62">
        <v>6.9002999999999995E-2</v>
      </c>
      <c r="K135" s="62">
        <v>7.0992E-2</v>
      </c>
      <c r="L135" s="62">
        <v>2.6924940000000005E-2</v>
      </c>
      <c r="M135" s="62">
        <v>0.85419900000000004</v>
      </c>
      <c r="N135" s="62">
        <v>7.4970000000000002E-3</v>
      </c>
      <c r="O135" s="62">
        <v>1.5299999999999999E-3</v>
      </c>
      <c r="P135" s="62" t="s">
        <v>444</v>
      </c>
      <c r="Q135" s="62">
        <v>6.2729999999999999E-3</v>
      </c>
      <c r="R135" s="62">
        <v>1.5300000000000001E-4</v>
      </c>
      <c r="S135" s="62">
        <v>3.0599999999999998E-3</v>
      </c>
      <c r="T135" s="62" t="s">
        <v>444</v>
      </c>
      <c r="U135" s="62">
        <v>1.0709999999999999E-3</v>
      </c>
      <c r="V135" s="62">
        <v>0.26820899999999998</v>
      </c>
      <c r="W135" s="62">
        <v>0.153</v>
      </c>
      <c r="X135" s="62">
        <v>3.5649E-2</v>
      </c>
      <c r="Y135" s="62">
        <v>7.0838999999999999E-2</v>
      </c>
      <c r="Z135" s="62">
        <v>8.6903999999999995E-2</v>
      </c>
      <c r="AA135" s="62" t="s">
        <v>444</v>
      </c>
      <c r="AB135" s="62">
        <v>0.19339200000000001</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2.3217840000000001E-4</v>
      </c>
      <c r="G136" s="62" t="s">
        <v>443</v>
      </c>
      <c r="H136" s="62">
        <v>0.46026195956574234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15478.56</v>
      </c>
      <c r="AL136" s="40" t="s">
        <v>416</v>
      </c>
    </row>
    <row r="137" spans="1:38" ht="26.25" customHeight="1" thickBot="1" x14ac:dyDescent="0.25">
      <c r="A137" s="60" t="s">
        <v>288</v>
      </c>
      <c r="B137" s="60" t="s">
        <v>315</v>
      </c>
      <c r="C137" s="61" t="s">
        <v>316</v>
      </c>
      <c r="D137" s="62"/>
      <c r="E137" s="62" t="s">
        <v>443</v>
      </c>
      <c r="F137" s="62">
        <v>5.592E-5</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3728</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62"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443</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28.806406972286535</v>
      </c>
      <c r="F141" s="16">
        <f t="shared" ref="F141:AD141" si="0">SUM(F14:F140)</f>
        <v>32.045513976081637</v>
      </c>
      <c r="G141" s="16">
        <f t="shared" si="0"/>
        <v>103.79993037111942</v>
      </c>
      <c r="H141" s="16">
        <f t="shared" si="0"/>
        <v>11.164109504010575</v>
      </c>
      <c r="I141" s="16">
        <f t="shared" si="0"/>
        <v>12.971447645827094</v>
      </c>
      <c r="J141" s="16">
        <f t="shared" si="0"/>
        <v>20.219782973070899</v>
      </c>
      <c r="K141" s="16">
        <f t="shared" si="0"/>
        <v>27.191281985872067</v>
      </c>
      <c r="L141" s="16">
        <f t="shared" si="0"/>
        <v>1.2414045972197005</v>
      </c>
      <c r="M141" s="16">
        <f t="shared" si="0"/>
        <v>87.515199905094576</v>
      </c>
      <c r="N141" s="16">
        <f t="shared" si="0"/>
        <v>156.35102922798475</v>
      </c>
      <c r="O141" s="16">
        <f t="shared" si="0"/>
        <v>3.243333046333492</v>
      </c>
      <c r="P141" s="16">
        <f t="shared" si="0"/>
        <v>0.9073250779927885</v>
      </c>
      <c r="Q141" s="16">
        <f t="shared" si="0"/>
        <v>2.3861570780271784</v>
      </c>
      <c r="R141" s="16">
        <f>SUM(R14:R140)</f>
        <v>3.6688117062368377</v>
      </c>
      <c r="S141" s="16">
        <f t="shared" si="0"/>
        <v>5.1790704394386173</v>
      </c>
      <c r="T141" s="16">
        <f t="shared" si="0"/>
        <v>2.7914094436350259</v>
      </c>
      <c r="U141" s="16">
        <f t="shared" si="0"/>
        <v>2.5926993716964768</v>
      </c>
      <c r="V141" s="16">
        <f t="shared" si="0"/>
        <v>28.386843788958256</v>
      </c>
      <c r="W141" s="16">
        <f t="shared" si="0"/>
        <v>27.03140961580257</v>
      </c>
      <c r="X141" s="16">
        <f t="shared" si="0"/>
        <v>1.3629520722590194</v>
      </c>
      <c r="Y141" s="16">
        <f t="shared" si="0"/>
        <v>1.4391623962795559</v>
      </c>
      <c r="Z141" s="16">
        <f t="shared" si="0"/>
        <v>0.59834130180017209</v>
      </c>
      <c r="AA141" s="16">
        <f t="shared" si="0"/>
        <v>0.73626239806627691</v>
      </c>
      <c r="AB141" s="16">
        <f t="shared" si="0"/>
        <v>4.430765097681026</v>
      </c>
      <c r="AC141" s="16">
        <f t="shared" si="0"/>
        <v>34.116032502318468</v>
      </c>
      <c r="AD141" s="16">
        <f t="shared" si="0"/>
        <v>426.13172835918988</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28.806406972286535</v>
      </c>
      <c r="F152" s="11">
        <f t="shared" ref="F152:AD152" si="1">SUM(F$141, F$151, IF(AND(ISNUMBER(SEARCH($B$4,"AT|BE|CH|GB|IE|LT|LU|NL")),SUM(F$143:F$149)&gt;0),SUM(F$143:F$149)-SUM(F$27:F$33),0))</f>
        <v>32.045513976081637</v>
      </c>
      <c r="G152" s="11">
        <f t="shared" si="1"/>
        <v>103.79993037111942</v>
      </c>
      <c r="H152" s="11">
        <f t="shared" si="1"/>
        <v>11.164109504010575</v>
      </c>
      <c r="I152" s="11">
        <f t="shared" si="1"/>
        <v>12.971447645827094</v>
      </c>
      <c r="J152" s="11">
        <f t="shared" si="1"/>
        <v>20.219782973070899</v>
      </c>
      <c r="K152" s="11">
        <f t="shared" si="1"/>
        <v>27.191281985872067</v>
      </c>
      <c r="L152" s="11">
        <f t="shared" si="1"/>
        <v>1.2414045972197005</v>
      </c>
      <c r="M152" s="11">
        <f t="shared" si="1"/>
        <v>87.515199905094576</v>
      </c>
      <c r="N152" s="11">
        <f t="shared" si="1"/>
        <v>156.35102922798475</v>
      </c>
      <c r="O152" s="11">
        <f t="shared" si="1"/>
        <v>3.243333046333492</v>
      </c>
      <c r="P152" s="11">
        <f t="shared" si="1"/>
        <v>0.9073250779927885</v>
      </c>
      <c r="Q152" s="11">
        <f t="shared" si="1"/>
        <v>2.3861570780271784</v>
      </c>
      <c r="R152" s="11">
        <f t="shared" si="1"/>
        <v>3.6688117062368377</v>
      </c>
      <c r="S152" s="11">
        <f t="shared" si="1"/>
        <v>5.1790704394386173</v>
      </c>
      <c r="T152" s="11">
        <f t="shared" si="1"/>
        <v>2.7914094436350259</v>
      </c>
      <c r="U152" s="11">
        <f t="shared" si="1"/>
        <v>2.5926993716964768</v>
      </c>
      <c r="V152" s="11">
        <f t="shared" si="1"/>
        <v>28.386843788958256</v>
      </c>
      <c r="W152" s="11">
        <f t="shared" si="1"/>
        <v>27.03140961580257</v>
      </c>
      <c r="X152" s="11">
        <f t="shared" si="1"/>
        <v>1.3629520722590194</v>
      </c>
      <c r="Y152" s="11">
        <f t="shared" si="1"/>
        <v>1.4391623962795559</v>
      </c>
      <c r="Z152" s="11">
        <f t="shared" si="1"/>
        <v>0.59834130180017209</v>
      </c>
      <c r="AA152" s="11">
        <f t="shared" si="1"/>
        <v>0.73626239806627691</v>
      </c>
      <c r="AB152" s="11">
        <f t="shared" si="1"/>
        <v>4.430765097681026</v>
      </c>
      <c r="AC152" s="11">
        <f t="shared" si="1"/>
        <v>34.116032502318468</v>
      </c>
      <c r="AD152" s="11">
        <f t="shared" si="1"/>
        <v>426.13172835918988</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28.806406972286535</v>
      </c>
      <c r="F154" s="11">
        <f>SUM(F$141, F$153, -1 * IF(OR($B$6=2005,$B$6&gt;=2020),SUM(F$99:F$122),0), IF(AND(ISNUMBER(SEARCH($B$4,"AT|BE|CH|GB|IE|LT|LU|NL")),SUM(F$143:F$149)&gt;0),SUM(F$143:F$149)-SUM(F$27:F$33),0))</f>
        <v>32.045513976081637</v>
      </c>
      <c r="G154" s="11">
        <f>SUM(G$141, G$153, IF(AND(ISNUMBER(SEARCH($B$4,"AT|BE|CH|GB|IE|LT|LU|NL")),SUM(G$143:G$149)&gt;0),SUM(G$143:G$149)-SUM(G$27:G$33),0))</f>
        <v>103.79993037111942</v>
      </c>
      <c r="H154" s="11">
        <f>SUM(H$141, H$153, IF(AND(ISNUMBER(SEARCH($B$4,"AT|BE|CH|GB|IE|LT|LU|NL")),SUM(H$143:H$149)&gt;0),SUM(H$143:H$149)-SUM(H$27:H$33),0))</f>
        <v>11.164109504010575</v>
      </c>
      <c r="I154" s="11">
        <f t="shared" ref="I154:AD154" si="2">SUM(I$141, I$153, IF(AND(ISNUMBER(SEARCH($B$4,"AT|BE|CH|GB|IE|LT|LU|NL")),SUM(I$143:I$149)&gt;0),SUM(I$143:I$149)-SUM(I$27:I$33),0))</f>
        <v>12.971447645827094</v>
      </c>
      <c r="J154" s="11">
        <f t="shared" si="2"/>
        <v>20.219782973070899</v>
      </c>
      <c r="K154" s="11">
        <f t="shared" si="2"/>
        <v>27.191281985872067</v>
      </c>
      <c r="L154" s="11">
        <f t="shared" si="2"/>
        <v>1.2414045972197005</v>
      </c>
      <c r="M154" s="11">
        <f t="shared" si="2"/>
        <v>87.515199905094576</v>
      </c>
      <c r="N154" s="11">
        <f t="shared" si="2"/>
        <v>156.35102922798475</v>
      </c>
      <c r="O154" s="11">
        <f t="shared" si="2"/>
        <v>3.243333046333492</v>
      </c>
      <c r="P154" s="11">
        <f t="shared" si="2"/>
        <v>0.9073250779927885</v>
      </c>
      <c r="Q154" s="11">
        <f t="shared" si="2"/>
        <v>2.3861570780271784</v>
      </c>
      <c r="R154" s="11">
        <f t="shared" si="2"/>
        <v>3.6688117062368377</v>
      </c>
      <c r="S154" s="11">
        <f t="shared" si="2"/>
        <v>5.1790704394386173</v>
      </c>
      <c r="T154" s="11">
        <f t="shared" si="2"/>
        <v>2.7914094436350259</v>
      </c>
      <c r="U154" s="11">
        <f t="shared" si="2"/>
        <v>2.5926993716964768</v>
      </c>
      <c r="V154" s="11">
        <f t="shared" si="2"/>
        <v>28.386843788958256</v>
      </c>
      <c r="W154" s="11">
        <f t="shared" si="2"/>
        <v>27.03140961580257</v>
      </c>
      <c r="X154" s="11">
        <f t="shared" si="2"/>
        <v>1.3629520722590194</v>
      </c>
      <c r="Y154" s="11">
        <f t="shared" si="2"/>
        <v>1.4391623962795559</v>
      </c>
      <c r="Z154" s="11">
        <f t="shared" si="2"/>
        <v>0.59834130180017209</v>
      </c>
      <c r="AA154" s="11">
        <f t="shared" si="2"/>
        <v>0.73626239806627691</v>
      </c>
      <c r="AB154" s="11">
        <f t="shared" si="2"/>
        <v>4.430765097681026</v>
      </c>
      <c r="AC154" s="11">
        <f t="shared" si="2"/>
        <v>34.116032502318468</v>
      </c>
      <c r="AD154" s="11">
        <f t="shared" si="2"/>
        <v>426.13172835918988</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0.10041711937131272</v>
      </c>
      <c r="F157" s="98">
        <v>0.47698131701373542</v>
      </c>
      <c r="G157" s="98">
        <v>2.5104279842828179E-2</v>
      </c>
      <c r="H157" s="98" t="s">
        <v>443</v>
      </c>
      <c r="I157" s="98" t="s">
        <v>443</v>
      </c>
      <c r="J157" s="98" t="s">
        <v>443</v>
      </c>
      <c r="K157" s="98" t="s">
        <v>443</v>
      </c>
      <c r="L157" s="98" t="s">
        <v>443</v>
      </c>
      <c r="M157" s="98">
        <v>30.125135811393815</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1079.4840332416118</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0.52549999999999997</v>
      </c>
      <c r="F163" s="102">
        <v>1.5765</v>
      </c>
      <c r="G163" s="102">
        <v>0.1051</v>
      </c>
      <c r="H163" s="102">
        <v>0.1051</v>
      </c>
      <c r="I163" s="102">
        <v>0.61164180000000001</v>
      </c>
      <c r="J163" s="102">
        <v>0.74756219999999995</v>
      </c>
      <c r="K163" s="102">
        <v>1.1553233999999999</v>
      </c>
      <c r="L163" s="102">
        <v>5.5047762E-2</v>
      </c>
      <c r="M163" s="102">
        <v>15.765000000000001</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5255</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6 E141:AD141 AF22:AK22 AF88:AG91 AK14 AG15 AK15 AF16:AJ16 AK17 AK18 AK19 AK20 AK21 AF26:AJ26 AK23 AF37:AK38 AH34 AJ34:AK34 AF35 AH36 AJ36:AK36 AF40 AK39 AF45:AG46 AG44 AJ44:AK44 AF48:AG57 AG47 AJ47:AK47 AF61:AG61 AF71:AG71 AK64:AK67 AF78:AG78 AK75 AF80:AG81 AK79 AF94:AG95 AK92 AF97:AG101 AK96 AF112:AG118 AK111 AF120:AG120 AF125:AG127 AK122:AK124 AF131:AG131 AF133:AG136 E152:AD154 E159:AK162 E94 AF82:AG82 E71 E75 AF73:AG74 AF72:AG72 AF85:AG85 AF25:AJ25 E49:E50 AF58:AG58 AF60:AG60 AF86:AG86 E35 AF63:AG63 AF62:AG62 AF76:AG76 AF77:AG77 AF84:AG84 AF83:AG83 AF93:AG93 E98 AF103:AG109 AF102:AG102 E103 AJ41:AK41 AF87:AG87 E45:E46 AF138:AG140 AF137:AG137 E138 E111 AF110:AG110 AG42:AH42 AI88:AK90 AI45:AK46 AI49:AK51 AI61:AJ61 AI71:AK71 AI78:AJ78 AI80:AK81 AI94:AK94 AI97:AK98 AI114:AK115 AI120:AK120 AI127:AK127 AI131:AJ131 AI133:AK135 AI82:AJ82 AI74:AJ74 AI72:AJ72 AI85:AJ85 AI58:AJ58 AI60:AJ60 AI86:AJ86 AI63:AK63 AI62:AJ62 AI76:AJ76 AI77:AJ77 AI84:AJ84 AI83:AJ83 AI93:AJ93 AI103:AK103 AI102:AJ102 AJ43:AK43 AI87:AJ87 AI138:AK140 AI137:AJ137 AI110:AJ110 AJ42:AK42 E22 E37:E38 AH40:AK40 AE157:AJ157 AE158:AJ158 E164:AK164 AE163:AJ163 AI48:AJ48 E54 AI54:AK54 AI52:AJ52 AI53:AJ53 E63 AI57:AJ57 AI55:AJ55 AI56:AJ56 E66:E69 AI73:AJ73 E79 E81 AI91:AJ91 E96 AI95:AJ95 AI101:AJ101 AI99:AJ99 AI100:AJ100 E106 AI106:AK106 AI104:AJ104 AI105:AJ105 AI109:AJ109 AI107:AJ107 AI108:AJ108 AI112:AJ112 E114:E115 AI113:AJ113 E117:E118 AI117:AK118 AI116:AJ116 E120 E122:E124 E127:E130 AI125:AJ125 AI126:AJ126 E132:E134 AI136:AJ136"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L170"/>
  <sheetViews>
    <sheetView zoomScale="80" zoomScaleNormal="80" workbookViewId="0">
      <selection activeCell="AK24" sqref="AK24"/>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3" t="s">
        <v>457</v>
      </c>
      <c r="C5" s="27" t="s">
        <v>3</v>
      </c>
      <c r="R5" s="2"/>
      <c r="S5" s="2"/>
      <c r="T5" s="2"/>
      <c r="U5" s="2"/>
      <c r="V5" s="2"/>
    </row>
    <row r="6" spans="1:38" x14ac:dyDescent="0.2">
      <c r="A6" s="26" t="s">
        <v>4</v>
      </c>
      <c r="B6" s="17">
        <v>2002</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34" t="str">
        <f>B4&amp;": "&amp;B5&amp;": "&amp;B6</f>
        <v>MK:  13/02/2026: 2002</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3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3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12.698463709662274</v>
      </c>
      <c r="F14" s="62">
        <v>7.9727193389138376E-2</v>
      </c>
      <c r="G14" s="62">
        <v>83.964096169716996</v>
      </c>
      <c r="H14" s="62" t="s">
        <v>443</v>
      </c>
      <c r="I14" s="62">
        <v>1.9452216829015088</v>
      </c>
      <c r="J14" s="62">
        <v>4.4920239848825076</v>
      </c>
      <c r="K14" s="62">
        <v>6.5575243130885079</v>
      </c>
      <c r="L14" s="62">
        <v>3.7205287592765715E-2</v>
      </c>
      <c r="M14" s="62">
        <v>2.3040841369172758</v>
      </c>
      <c r="N14" s="62">
        <v>0.75028036977704793</v>
      </c>
      <c r="O14" s="62">
        <v>9.2831664203242653E-2</v>
      </c>
      <c r="P14" s="62">
        <v>0.14280106986519356</v>
      </c>
      <c r="Q14" s="62">
        <v>0.71376945677663806</v>
      </c>
      <c r="R14" s="62">
        <v>0.45424247983396804</v>
      </c>
      <c r="S14" s="62">
        <v>7.1474960496172801E-2</v>
      </c>
      <c r="T14" s="62">
        <v>1.5655010812883052</v>
      </c>
      <c r="U14" s="62">
        <v>2.2010407658721518</v>
      </c>
      <c r="V14" s="62">
        <v>0.80501944220777599</v>
      </c>
      <c r="W14" s="62">
        <v>0.4979038326135341</v>
      </c>
      <c r="X14" s="62">
        <v>6.5211007992989039E-5</v>
      </c>
      <c r="Y14" s="62">
        <v>1.8223051533853745E-3</v>
      </c>
      <c r="Z14" s="62">
        <v>1.4325799640493744E-3</v>
      </c>
      <c r="AA14" s="62">
        <v>1.3250140976389855E-4</v>
      </c>
      <c r="AB14" s="62">
        <v>3.4525975351916366E-3</v>
      </c>
      <c r="AC14" s="62">
        <v>3.2639484606889998E-4</v>
      </c>
      <c r="AD14" s="157">
        <v>1.6076164060109996E-4</v>
      </c>
      <c r="AE14" s="158"/>
      <c r="AF14" s="172">
        <v>4286.1135771999998</v>
      </c>
      <c r="AG14" s="62">
        <v>48715.648666999994</v>
      </c>
      <c r="AH14" s="62">
        <v>641.24001068400003</v>
      </c>
      <c r="AI14" s="62" t="s">
        <v>443</v>
      </c>
      <c r="AJ14" s="62" t="s">
        <v>443</v>
      </c>
      <c r="AK14" s="62" t="s">
        <v>443</v>
      </c>
      <c r="AL14" s="40" t="s">
        <v>49</v>
      </c>
    </row>
    <row r="15" spans="1:38" ht="26.25" customHeight="1" thickBot="1" x14ac:dyDescent="0.25">
      <c r="A15" s="60" t="s">
        <v>53</v>
      </c>
      <c r="B15" s="60" t="s">
        <v>54</v>
      </c>
      <c r="C15" s="61" t="s">
        <v>55</v>
      </c>
      <c r="D15" s="62"/>
      <c r="E15" s="62">
        <v>0.18091351165252548</v>
      </c>
      <c r="F15" s="62">
        <v>4.3522787955643776E-3</v>
      </c>
      <c r="G15" s="62">
        <v>0.42197208867630803</v>
      </c>
      <c r="H15" s="62" t="s">
        <v>444</v>
      </c>
      <c r="I15" s="62">
        <v>8.6371385320931377E-3</v>
      </c>
      <c r="J15" s="62">
        <v>1.3854242188093138E-2</v>
      </c>
      <c r="K15" s="62">
        <v>1.8201828568093138E-2</v>
      </c>
      <c r="L15" s="62" t="s">
        <v>444</v>
      </c>
      <c r="M15" s="62">
        <v>1.6249625995243787E-2</v>
      </c>
      <c r="N15" s="62">
        <v>5.4677431858134286E-3</v>
      </c>
      <c r="O15" s="62">
        <v>3.0402160967325535E-3</v>
      </c>
      <c r="P15" s="62">
        <v>6.0003686132881727E-4</v>
      </c>
      <c r="Q15" s="62">
        <v>3.781624862894364E-3</v>
      </c>
      <c r="R15" s="62">
        <v>1.8968655226084374E-2</v>
      </c>
      <c r="S15" s="62">
        <v>1.3347007526227445E-2</v>
      </c>
      <c r="T15" s="62">
        <v>0.67885666340917561</v>
      </c>
      <c r="U15" s="62">
        <v>8.5457953407757619E-3</v>
      </c>
      <c r="V15" s="62">
        <v>5.8367439704084659E-2</v>
      </c>
      <c r="W15" s="62">
        <v>2.1737931899999999E-3</v>
      </c>
      <c r="X15" s="62">
        <v>6.0997995412843762E-7</v>
      </c>
      <c r="Y15" s="62">
        <v>4.256641645723795E-6</v>
      </c>
      <c r="Z15" s="62">
        <v>5.7533236331097766E-7</v>
      </c>
      <c r="AA15" s="62">
        <v>5.7533236331097766E-7</v>
      </c>
      <c r="AB15" s="62">
        <v>6.0172863264741882E-6</v>
      </c>
      <c r="AC15" s="62" t="s">
        <v>443</v>
      </c>
      <c r="AD15" s="157" t="s">
        <v>443</v>
      </c>
      <c r="AE15" s="158"/>
      <c r="AF15" s="62">
        <v>869.51727599999992</v>
      </c>
      <c r="AG15" s="62" t="s">
        <v>442</v>
      </c>
      <c r="AH15" s="62">
        <v>911.77870572262714</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0.8614504210320002</v>
      </c>
      <c r="F17" s="62">
        <v>0.17136453013200001</v>
      </c>
      <c r="G17" s="62">
        <v>1.2916804218411602</v>
      </c>
      <c r="H17" s="62" t="s">
        <v>443</v>
      </c>
      <c r="I17" s="62">
        <v>0.17112448582343998</v>
      </c>
      <c r="J17" s="62">
        <v>0.18352913686344002</v>
      </c>
      <c r="K17" s="62">
        <v>0.19317719878343997</v>
      </c>
      <c r="L17" s="62">
        <v>2.1607997972457601E-2</v>
      </c>
      <c r="M17" s="62">
        <v>1.3820383766519999</v>
      </c>
      <c r="N17" s="62">
        <v>0.18478810771822801</v>
      </c>
      <c r="O17" s="62">
        <v>2.4882499320732004E-3</v>
      </c>
      <c r="P17" s="62">
        <v>1.1535855019920001E-2</v>
      </c>
      <c r="Q17" s="62">
        <v>5.6414227428000004E-3</v>
      </c>
      <c r="R17" s="62">
        <v>1.8834653435723998E-2</v>
      </c>
      <c r="S17" s="62">
        <v>2.4359371543144801E-2</v>
      </c>
      <c r="T17" s="62">
        <v>1.7938912696524003E-2</v>
      </c>
      <c r="U17" s="62">
        <v>2.6549503233840002E-3</v>
      </c>
      <c r="V17" s="62">
        <v>0.30756367160604003</v>
      </c>
      <c r="W17" s="62">
        <v>0.28179922054895995</v>
      </c>
      <c r="X17" s="62">
        <v>6.4757507862778563E-2</v>
      </c>
      <c r="Y17" s="62">
        <v>9.7324446547969207E-2</v>
      </c>
      <c r="Z17" s="62">
        <v>3.4495849599022806E-2</v>
      </c>
      <c r="AA17" s="62">
        <v>2.711349717416784E-2</v>
      </c>
      <c r="AB17" s="62">
        <v>0.22369130118393846</v>
      </c>
      <c r="AC17" s="62">
        <v>8.5454262719999996E-4</v>
      </c>
      <c r="AD17" s="157">
        <v>0.23431007520000002</v>
      </c>
      <c r="AE17" s="158"/>
      <c r="AF17" s="159">
        <v>1076.0076000000001</v>
      </c>
      <c r="AG17" s="62">
        <v>1378.29456</v>
      </c>
      <c r="AH17" s="62">
        <v>959.64274799999998</v>
      </c>
      <c r="AI17" s="62" t="s">
        <v>443</v>
      </c>
      <c r="AJ17" s="62" t="s">
        <v>443</v>
      </c>
      <c r="AK17" s="62" t="s">
        <v>443</v>
      </c>
      <c r="AL17" s="40" t="s">
        <v>49</v>
      </c>
    </row>
    <row r="18" spans="1:38" ht="26.25" customHeight="1" thickBot="1" x14ac:dyDescent="0.25">
      <c r="A18" s="60" t="s">
        <v>53</v>
      </c>
      <c r="B18" s="60" t="s">
        <v>60</v>
      </c>
      <c r="C18" s="61" t="s">
        <v>61</v>
      </c>
      <c r="D18" s="62"/>
      <c r="E18" s="62">
        <v>0.53100836895600012</v>
      </c>
      <c r="F18" s="62">
        <v>0.1260270510192</v>
      </c>
      <c r="G18" s="62">
        <v>1.1504046076559999</v>
      </c>
      <c r="H18" s="62" t="s">
        <v>443</v>
      </c>
      <c r="I18" s="62">
        <v>0.14687813563200003</v>
      </c>
      <c r="J18" s="62">
        <v>0.15809319118800003</v>
      </c>
      <c r="K18" s="62">
        <v>0.16681601217600003</v>
      </c>
      <c r="L18" s="62">
        <v>1.5499745284608003E-2</v>
      </c>
      <c r="M18" s="62">
        <v>1.2007168389720002</v>
      </c>
      <c r="N18" s="62">
        <v>0.16702890593184003</v>
      </c>
      <c r="O18" s="62">
        <v>2.2467003518880004E-3</v>
      </c>
      <c r="P18" s="62">
        <v>9.918111357360003E-3</v>
      </c>
      <c r="Q18" s="62">
        <v>5.0029153394400006E-3</v>
      </c>
      <c r="R18" s="62">
        <v>1.6945558023600003E-2</v>
      </c>
      <c r="S18" s="62">
        <v>2.1942324628560002E-2</v>
      </c>
      <c r="T18" s="62">
        <v>1.6204443679584003E-2</v>
      </c>
      <c r="U18" s="62">
        <v>2.3106471904800001E-3</v>
      </c>
      <c r="V18" s="62">
        <v>0.26705478679200007</v>
      </c>
      <c r="W18" s="62">
        <v>0.25382263147920003</v>
      </c>
      <c r="X18" s="62">
        <v>5.7866595973200007E-2</v>
      </c>
      <c r="Y18" s="62">
        <v>8.2619409747600014E-2</v>
      </c>
      <c r="Z18" s="62">
        <v>3.0578264492400004E-2</v>
      </c>
      <c r="AA18" s="62">
        <v>2.3975479926000003E-2</v>
      </c>
      <c r="AB18" s="62">
        <v>0.19503975013920002</v>
      </c>
      <c r="AC18" s="62">
        <v>7.725927160800001E-4</v>
      </c>
      <c r="AD18" s="157">
        <v>0.21183993828000003</v>
      </c>
      <c r="AE18" s="158"/>
      <c r="AF18" s="159">
        <v>614.87344800000005</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3.8037602160000007E-3</v>
      </c>
      <c r="F19" s="62">
        <v>9.68348448E-4</v>
      </c>
      <c r="G19" s="62">
        <v>1.0182600792000002E-4</v>
      </c>
      <c r="H19" s="62" t="s">
        <v>443</v>
      </c>
      <c r="I19" s="62">
        <v>6.3310445280000008E-5</v>
      </c>
      <c r="J19" s="62">
        <v>6.3310445280000008E-5</v>
      </c>
      <c r="K19" s="62">
        <v>6.3310445280000008E-5</v>
      </c>
      <c r="L19" s="62">
        <v>1.9078651411200008E-5</v>
      </c>
      <c r="M19" s="62">
        <v>1.275815448E-3</v>
      </c>
      <c r="N19" s="62">
        <v>5.7137925599999997E-7</v>
      </c>
      <c r="O19" s="62">
        <v>4.5881402400000002E-8</v>
      </c>
      <c r="P19" s="62">
        <v>2.1992217120000004E-5</v>
      </c>
      <c r="Q19" s="62">
        <v>4.0850071200000003E-6</v>
      </c>
      <c r="R19" s="62">
        <v>8.4304288799999995E-7</v>
      </c>
      <c r="S19" s="62">
        <v>4.549856976E-7</v>
      </c>
      <c r="T19" s="62">
        <v>5.3757395999999993E-7</v>
      </c>
      <c r="U19" s="62">
        <v>2.516629248E-6</v>
      </c>
      <c r="V19" s="62">
        <v>7.5610662480000005E-5</v>
      </c>
      <c r="W19" s="62">
        <v>2.3221221120000003E-5</v>
      </c>
      <c r="X19" s="62">
        <v>3.0519379987200004E-6</v>
      </c>
      <c r="Y19" s="62">
        <v>2.3981841050400002E-5</v>
      </c>
      <c r="Z19" s="62">
        <v>2.7490828536000005E-6</v>
      </c>
      <c r="AA19" s="62">
        <v>2.43007859808E-6</v>
      </c>
      <c r="AB19" s="62">
        <v>3.2212940500800004E-5</v>
      </c>
      <c r="AC19" s="62" t="s">
        <v>443</v>
      </c>
      <c r="AD19" s="157" t="s">
        <v>443</v>
      </c>
      <c r="AE19" s="158"/>
      <c r="AF19" s="159">
        <v>1.5909840000000002</v>
      </c>
      <c r="AG19" s="62" t="s">
        <v>443</v>
      </c>
      <c r="AH19" s="62">
        <v>40.372776000000002</v>
      </c>
      <c r="AI19" s="62" t="s">
        <v>443</v>
      </c>
      <c r="AJ19" s="62" t="s">
        <v>443</v>
      </c>
      <c r="AK19" s="62" t="s">
        <v>443</v>
      </c>
      <c r="AL19" s="40" t="s">
        <v>49</v>
      </c>
    </row>
    <row r="20" spans="1:38" ht="26.25" customHeight="1" thickBot="1" x14ac:dyDescent="0.25">
      <c r="A20" s="60" t="s">
        <v>53</v>
      </c>
      <c r="B20" s="60" t="s">
        <v>64</v>
      </c>
      <c r="C20" s="61" t="s">
        <v>65</v>
      </c>
      <c r="D20" s="62"/>
      <c r="E20" s="62">
        <v>1.048960872E-3</v>
      </c>
      <c r="F20" s="62">
        <v>2.4911460000000003E-4</v>
      </c>
      <c r="G20" s="62">
        <v>9.7887384000000004E-5</v>
      </c>
      <c r="H20" s="62">
        <v>8.0386560000000009E-7</v>
      </c>
      <c r="I20" s="62">
        <v>1.3230288E-4</v>
      </c>
      <c r="J20" s="62">
        <v>1.3431254400000001E-4</v>
      </c>
      <c r="K20" s="62">
        <v>1.3900176000000001E-4</v>
      </c>
      <c r="L20" s="62">
        <v>4.7830003200000006E-5</v>
      </c>
      <c r="M20" s="62">
        <v>5.0894740799999993E-4</v>
      </c>
      <c r="N20" s="62">
        <v>1.824105024E-5</v>
      </c>
      <c r="O20" s="62">
        <v>8.7200995679999999E-6</v>
      </c>
      <c r="P20" s="62">
        <v>6.0624864000000006E-7</v>
      </c>
      <c r="Q20" s="62">
        <v>1.8505656000000001E-7</v>
      </c>
      <c r="R20" s="62">
        <v>1.5792609599999999E-5</v>
      </c>
      <c r="S20" s="62">
        <v>4.4430321599999994E-6</v>
      </c>
      <c r="T20" s="62">
        <v>1.355183424E-6</v>
      </c>
      <c r="U20" s="62">
        <v>5.4679607999999997E-7</v>
      </c>
      <c r="V20" s="62">
        <v>3.9883456800000004E-4</v>
      </c>
      <c r="W20" s="62">
        <v>6.9685099199999988E-5</v>
      </c>
      <c r="X20" s="62">
        <v>1.0358143200000001E-5</v>
      </c>
      <c r="Y20" s="62">
        <v>3.9607128000000006E-5</v>
      </c>
      <c r="Z20" s="62">
        <v>6.6235176000000005E-6</v>
      </c>
      <c r="AA20" s="62">
        <v>5.5684440000000003E-6</v>
      </c>
      <c r="AB20" s="62">
        <v>6.2157232800000002E-5</v>
      </c>
      <c r="AC20" s="62">
        <v>3.3494400000000003E-6</v>
      </c>
      <c r="AD20" s="157">
        <v>4.0193279999999998E-8</v>
      </c>
      <c r="AE20" s="158"/>
      <c r="AF20" s="159">
        <v>1.9259280000000001</v>
      </c>
      <c r="AG20" s="62" t="s">
        <v>443</v>
      </c>
      <c r="AH20" s="62" t="s">
        <v>443</v>
      </c>
      <c r="AI20" s="62">
        <v>0.66988800000000004</v>
      </c>
      <c r="AJ20" s="62" t="s">
        <v>443</v>
      </c>
      <c r="AK20" s="62" t="s">
        <v>443</v>
      </c>
      <c r="AL20" s="40" t="s">
        <v>49</v>
      </c>
    </row>
    <row r="21" spans="1:38" ht="26.25" customHeight="1" thickBot="1" x14ac:dyDescent="0.25">
      <c r="A21" s="60" t="s">
        <v>53</v>
      </c>
      <c r="B21" s="60" t="s">
        <v>66</v>
      </c>
      <c r="C21" s="61" t="s">
        <v>67</v>
      </c>
      <c r="D21" s="62"/>
      <c r="E21" s="62">
        <v>9.6716756735999998E-2</v>
      </c>
      <c r="F21" s="62">
        <v>1.01258167104E-2</v>
      </c>
      <c r="G21" s="62">
        <v>2.4112847630160004E-2</v>
      </c>
      <c r="H21" s="62">
        <v>1.1605809600000001E-5</v>
      </c>
      <c r="I21" s="62">
        <v>6.75165664944E-3</v>
      </c>
      <c r="J21" s="62">
        <v>6.9393090254400002E-3</v>
      </c>
      <c r="K21" s="62">
        <v>7.1303945774400012E-3</v>
      </c>
      <c r="L21" s="62">
        <v>2.4338058457536007E-3</v>
      </c>
      <c r="M21" s="62">
        <v>3.5002878804E-2</v>
      </c>
      <c r="N21" s="62">
        <v>2.6375101530480005E-3</v>
      </c>
      <c r="O21" s="62">
        <v>1.5854442912720002E-4</v>
      </c>
      <c r="P21" s="62">
        <v>1.9702242648000004E-4</v>
      </c>
      <c r="Q21" s="62">
        <v>8.3380136040000003E-5</v>
      </c>
      <c r="R21" s="62">
        <v>4.9564632722400004E-4</v>
      </c>
      <c r="S21" s="62">
        <v>4.0457474736480003E-4</v>
      </c>
      <c r="T21" s="62">
        <v>2.5062825981600001E-4</v>
      </c>
      <c r="U21" s="62">
        <v>5.8930080624000003E-5</v>
      </c>
      <c r="V21" s="62">
        <v>1.351986858504E-2</v>
      </c>
      <c r="W21" s="62">
        <v>4.8171882945600005E-3</v>
      </c>
      <c r="X21" s="62">
        <v>1.2263433837465599E-3</v>
      </c>
      <c r="Y21" s="62">
        <v>3.7792971666792004E-3</v>
      </c>
      <c r="Z21" s="62">
        <v>7.5926951351280002E-4</v>
      </c>
      <c r="AA21" s="62">
        <v>6.2345692221983998E-4</v>
      </c>
      <c r="AB21" s="62">
        <v>6.388366986158401E-3</v>
      </c>
      <c r="AC21" s="62">
        <v>5.928592536000001E-5</v>
      </c>
      <c r="AD21" s="157">
        <v>2.9970730504799998E-3</v>
      </c>
      <c r="AE21" s="158"/>
      <c r="AF21" s="22" t="s">
        <v>443</v>
      </c>
      <c r="AG21" s="22" t="s">
        <v>443</v>
      </c>
      <c r="AH21" s="22" t="s">
        <v>443</v>
      </c>
      <c r="AI21" s="62">
        <v>9.6715080000000011</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0.6188258998289824</v>
      </c>
      <c r="F23" s="62">
        <v>7.6524639395509172E-2</v>
      </c>
      <c r="G23" s="62">
        <v>0.13322507692307692</v>
      </c>
      <c r="H23" s="62">
        <v>1.217358592272905E-4</v>
      </c>
      <c r="I23" s="62">
        <v>4.738090254113609E-2</v>
      </c>
      <c r="J23" s="62">
        <v>4.738090254113609E-2</v>
      </c>
      <c r="K23" s="62">
        <v>4.738090254113609E-2</v>
      </c>
      <c r="L23" s="62">
        <v>2.7116192838512347E-2</v>
      </c>
      <c r="M23" s="62">
        <v>0.22034779351743064</v>
      </c>
      <c r="N23" s="62" t="s">
        <v>443</v>
      </c>
      <c r="O23" s="62">
        <v>1.5816194331983805E-4</v>
      </c>
      <c r="P23" s="62" t="s">
        <v>444</v>
      </c>
      <c r="Q23" s="62" t="s">
        <v>444</v>
      </c>
      <c r="R23" s="62">
        <v>7.9080971659919042E-4</v>
      </c>
      <c r="S23" s="62">
        <v>2.6887530364372469E-2</v>
      </c>
      <c r="T23" s="62">
        <v>1.1071336032388664E-3</v>
      </c>
      <c r="U23" s="62">
        <v>1.5816194331983805E-4</v>
      </c>
      <c r="V23" s="62">
        <v>1.5816194331983807E-2</v>
      </c>
      <c r="W23" s="62" t="s">
        <v>444</v>
      </c>
      <c r="X23" s="62">
        <v>4.7448582995951422E-4</v>
      </c>
      <c r="Y23" s="62">
        <v>7.9080971659919021E-4</v>
      </c>
      <c r="Z23" s="62" t="s">
        <v>444</v>
      </c>
      <c r="AA23" s="62" t="s">
        <v>444</v>
      </c>
      <c r="AB23" s="62">
        <v>1.2652955465587044E-3</v>
      </c>
      <c r="AC23" s="62" t="s">
        <v>444</v>
      </c>
      <c r="AD23" s="157" t="s">
        <v>444</v>
      </c>
      <c r="AE23" s="158"/>
      <c r="AF23" s="159">
        <v>675.43627277732776</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1.6402144540249493</v>
      </c>
      <c r="F24" s="62">
        <v>0.14913685775299718</v>
      </c>
      <c r="G24" s="62">
        <v>0.75575585111334986</v>
      </c>
      <c r="H24" s="62">
        <v>3.5983199999999998E-5</v>
      </c>
      <c r="I24" s="62">
        <v>0.13699600348540197</v>
      </c>
      <c r="J24" s="62">
        <v>0.14326507543418546</v>
      </c>
      <c r="K24" s="62">
        <v>0.14828095494990598</v>
      </c>
      <c r="L24" s="62">
        <v>3.8656253808665733E-2</v>
      </c>
      <c r="M24" s="62">
        <v>0.85686199792082629</v>
      </c>
      <c r="N24" s="62">
        <v>9.3046455055620966E-2</v>
      </c>
      <c r="O24" s="62">
        <v>1.6434126577866996E-3</v>
      </c>
      <c r="P24" s="62">
        <v>5.9350748311988487E-3</v>
      </c>
      <c r="Q24" s="62">
        <v>2.8662516462759995E-3</v>
      </c>
      <c r="R24" s="62">
        <v>1.0546219124175249E-2</v>
      </c>
      <c r="S24" s="62">
        <v>1.2838402470401248E-2</v>
      </c>
      <c r="T24" s="62">
        <v>9.0121957989494975E-3</v>
      </c>
      <c r="U24" s="62">
        <v>1.5876806703066996E-3</v>
      </c>
      <c r="V24" s="62">
        <v>0.23760019345129996</v>
      </c>
      <c r="W24" s="62">
        <v>0.14660123916289447</v>
      </c>
      <c r="X24" s="62">
        <v>3.7090796725683238E-2</v>
      </c>
      <c r="Y24" s="62">
        <v>8.4750136008705332E-2</v>
      </c>
      <c r="Z24" s="62">
        <v>2.1389371160296544E-2</v>
      </c>
      <c r="AA24" s="62">
        <v>1.7204815509332744E-2</v>
      </c>
      <c r="AB24" s="62">
        <v>0.16043511940401786</v>
      </c>
      <c r="AC24" s="62">
        <v>5.7560229424952983E-4</v>
      </c>
      <c r="AD24" s="157">
        <v>0.11671839597035497</v>
      </c>
      <c r="AE24" s="158"/>
      <c r="AF24" s="159">
        <v>2922.0480049999996</v>
      </c>
      <c r="AG24" s="62">
        <v>686.56821653149984</v>
      </c>
      <c r="AH24" s="62">
        <v>266.2</v>
      </c>
      <c r="AI24" s="62">
        <v>29.986000000000001</v>
      </c>
      <c r="AJ24" s="62" t="s">
        <v>443</v>
      </c>
      <c r="AK24" s="62" t="s">
        <v>443</v>
      </c>
      <c r="AL24" s="40" t="s">
        <v>49</v>
      </c>
    </row>
    <row r="25" spans="1:38" ht="26.25" customHeight="1" thickBot="1" x14ac:dyDescent="0.25">
      <c r="A25" s="60" t="s">
        <v>73</v>
      </c>
      <c r="B25" s="64" t="s">
        <v>74</v>
      </c>
      <c r="C25" s="66" t="s">
        <v>75</v>
      </c>
      <c r="D25" s="62"/>
      <c r="E25" s="62">
        <v>0.33193175538084585</v>
      </c>
      <c r="F25" s="62">
        <v>2.5533211952372763E-3</v>
      </c>
      <c r="G25" s="62">
        <v>2.0426569561898211E-2</v>
      </c>
      <c r="H25" s="62" t="s">
        <v>443</v>
      </c>
      <c r="I25" s="62">
        <v>1.9149908964279569E-3</v>
      </c>
      <c r="J25" s="62">
        <v>1.9149908964279569E-3</v>
      </c>
      <c r="K25" s="62" t="s">
        <v>443</v>
      </c>
      <c r="L25" s="62">
        <v>9.1919563028541927E-4</v>
      </c>
      <c r="M25" s="62">
        <v>7.7876296454736912E-2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12766.60597618638</v>
      </c>
      <c r="AL25" s="40" t="s">
        <v>49</v>
      </c>
    </row>
    <row r="26" spans="1:38" ht="26.25" customHeight="1" thickBot="1" x14ac:dyDescent="0.25">
      <c r="A26" s="60" t="s">
        <v>73</v>
      </c>
      <c r="B26" s="60" t="s">
        <v>76</v>
      </c>
      <c r="C26" s="61" t="s">
        <v>77</v>
      </c>
      <c r="D26" s="62"/>
      <c r="E26" s="62">
        <v>9.9058276156607158E-3</v>
      </c>
      <c r="F26" s="62">
        <v>3.8694639123674666E-4</v>
      </c>
      <c r="G26" s="62">
        <v>7.7389278247349332E-4</v>
      </c>
      <c r="H26" s="62" t="s">
        <v>443</v>
      </c>
      <c r="I26" s="62">
        <v>1.5477855649469869E-4</v>
      </c>
      <c r="J26" s="62">
        <v>1.5477855649469869E-4</v>
      </c>
      <c r="K26" s="62" t="s">
        <v>443</v>
      </c>
      <c r="L26" s="62">
        <v>7.4293707117455371E-5</v>
      </c>
      <c r="M26" s="62">
        <v>8.5128206072084261E-4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33.277389646360213</v>
      </c>
      <c r="AL26" s="40" t="s">
        <v>49</v>
      </c>
    </row>
    <row r="27" spans="1:38" ht="26.25" customHeight="1" thickBot="1" x14ac:dyDescent="0.25">
      <c r="A27" s="60" t="s">
        <v>78</v>
      </c>
      <c r="B27" s="60" t="s">
        <v>79</v>
      </c>
      <c r="C27" s="61" t="s">
        <v>80</v>
      </c>
      <c r="D27" s="62"/>
      <c r="E27" s="62">
        <v>3.9022463786360877</v>
      </c>
      <c r="F27" s="62">
        <v>4.1942818001762241</v>
      </c>
      <c r="G27" s="62">
        <v>0.53144450291213152</v>
      </c>
      <c r="H27" s="62">
        <v>0.11072973710183941</v>
      </c>
      <c r="I27" s="62">
        <v>0.24523520159004747</v>
      </c>
      <c r="J27" s="62">
        <v>0.24523520159004747</v>
      </c>
      <c r="K27" s="62">
        <v>0.24523520159004747</v>
      </c>
      <c r="L27" s="62">
        <v>0.11962294691979959</v>
      </c>
      <c r="M27" s="62">
        <v>37.926251904480075</v>
      </c>
      <c r="N27" s="62">
        <v>11.94604189755584</v>
      </c>
      <c r="O27" s="62">
        <v>3.5484120586057105E-5</v>
      </c>
      <c r="P27" s="62">
        <v>1.7787158581152381E-3</v>
      </c>
      <c r="Q27" s="62">
        <v>5.5107433780059662E-5</v>
      </c>
      <c r="R27" s="62">
        <v>1.6388568520306077E-3</v>
      </c>
      <c r="S27" s="62">
        <v>1.1426619940645335E-3</v>
      </c>
      <c r="T27" s="62">
        <v>3.7984859322504614E-4</v>
      </c>
      <c r="U27" s="62">
        <v>3.9246626388005175E-5</v>
      </c>
      <c r="V27" s="62">
        <v>6.5885685280792977E-3</v>
      </c>
      <c r="W27" s="62">
        <v>0.12760749999999998</v>
      </c>
      <c r="X27" s="62">
        <v>2.9627540368999997E-3</v>
      </c>
      <c r="Y27" s="62">
        <v>3.7135036673999998E-3</v>
      </c>
      <c r="Z27" s="62">
        <v>2.4398698261999998E-3</v>
      </c>
      <c r="AA27" s="62">
        <v>3.5400400010999998E-3</v>
      </c>
      <c r="AB27" s="62">
        <v>1.26561675316E-2</v>
      </c>
      <c r="AC27" s="62">
        <v>1.2760850000000001E-4</v>
      </c>
      <c r="AD27" s="157">
        <v>2.6135700000000001E-5</v>
      </c>
      <c r="AE27" s="158"/>
      <c r="AF27" s="22">
        <v>11550.9135320817</v>
      </c>
      <c r="AG27" s="22" t="s">
        <v>443</v>
      </c>
      <c r="AH27" s="22">
        <v>0</v>
      </c>
      <c r="AI27" s="22">
        <v>0</v>
      </c>
      <c r="AJ27" s="22" t="s">
        <v>443</v>
      </c>
      <c r="AK27" s="22" t="s">
        <v>443</v>
      </c>
      <c r="AL27" s="40" t="s">
        <v>49</v>
      </c>
    </row>
    <row r="28" spans="1:38" ht="26.25" customHeight="1" thickBot="1" x14ac:dyDescent="0.25">
      <c r="A28" s="60" t="s">
        <v>78</v>
      </c>
      <c r="B28" s="60" t="s">
        <v>81</v>
      </c>
      <c r="C28" s="61" t="s">
        <v>82</v>
      </c>
      <c r="D28" s="62"/>
      <c r="E28" s="62">
        <v>0.60849702009294915</v>
      </c>
      <c r="F28" s="62">
        <v>0.16859865482946398</v>
      </c>
      <c r="G28" s="62">
        <v>0.1876010956918778</v>
      </c>
      <c r="H28" s="62">
        <v>3.4334364747009524E-3</v>
      </c>
      <c r="I28" s="62">
        <v>8.6108240034881822E-2</v>
      </c>
      <c r="J28" s="62">
        <v>8.6108240034881822E-2</v>
      </c>
      <c r="K28" s="62">
        <v>8.6108240034881822E-2</v>
      </c>
      <c r="L28" s="62">
        <v>4.6986655096904147E-2</v>
      </c>
      <c r="M28" s="62">
        <v>1.7580587940238388</v>
      </c>
      <c r="N28" s="62">
        <v>0.59729692259303613</v>
      </c>
      <c r="O28" s="62">
        <v>3.1387971570375838E-6</v>
      </c>
      <c r="P28" s="62">
        <v>2.3591738319214572E-4</v>
      </c>
      <c r="Q28" s="62">
        <v>5.5032333904444631E-6</v>
      </c>
      <c r="R28" s="62">
        <v>3.1909754085068397E-4</v>
      </c>
      <c r="S28" s="62">
        <v>2.1611482687786555E-4</v>
      </c>
      <c r="T28" s="62">
        <v>2.4170602482610921E-5</v>
      </c>
      <c r="U28" s="62">
        <v>4.7288724668137585E-6</v>
      </c>
      <c r="V28" s="62">
        <v>8.279662163175552E-4</v>
      </c>
      <c r="W28" s="62">
        <v>1.96794E-2</v>
      </c>
      <c r="X28" s="62">
        <v>6.7721014780000002E-4</v>
      </c>
      <c r="Y28" s="62">
        <v>7.7024600150000003E-4</v>
      </c>
      <c r="Z28" s="62">
        <v>5.9056447929999999E-4</v>
      </c>
      <c r="AA28" s="62">
        <v>6.5355301720000007E-4</v>
      </c>
      <c r="AB28" s="62">
        <v>2.6915736457999999E-3</v>
      </c>
      <c r="AC28" s="62">
        <v>1.9678799999999999E-5</v>
      </c>
      <c r="AD28" s="157">
        <v>4.7817000000000003E-6</v>
      </c>
      <c r="AE28" s="158"/>
      <c r="AF28" s="22">
        <v>1696.7340577278001</v>
      </c>
      <c r="AG28" s="22" t="s">
        <v>443</v>
      </c>
      <c r="AH28" s="22" t="s">
        <v>444</v>
      </c>
      <c r="AI28" s="22">
        <v>0</v>
      </c>
      <c r="AJ28" s="22" t="s">
        <v>443</v>
      </c>
      <c r="AK28" s="22" t="s">
        <v>443</v>
      </c>
      <c r="AL28" s="40" t="s">
        <v>49</v>
      </c>
    </row>
    <row r="29" spans="1:38" ht="26.25" customHeight="1" thickBot="1" x14ac:dyDescent="0.25">
      <c r="A29" s="60" t="s">
        <v>78</v>
      </c>
      <c r="B29" s="60" t="s">
        <v>83</v>
      </c>
      <c r="C29" s="61" t="s">
        <v>84</v>
      </c>
      <c r="D29" s="62"/>
      <c r="E29" s="62">
        <v>1.7295857935112775</v>
      </c>
      <c r="F29" s="62">
        <v>0.28515917631507187</v>
      </c>
      <c r="G29" s="62">
        <v>0.26264699249270324</v>
      </c>
      <c r="H29" s="62">
        <v>8.3736039563213002E-4</v>
      </c>
      <c r="I29" s="62">
        <v>9.9372739142223249E-2</v>
      </c>
      <c r="J29" s="62">
        <v>9.9372739142223249E-2</v>
      </c>
      <c r="K29" s="62">
        <v>9.9372739142223249E-2</v>
      </c>
      <c r="L29" s="62">
        <v>5.1317359983237117E-2</v>
      </c>
      <c r="M29" s="62">
        <v>0.58428903901938301</v>
      </c>
      <c r="N29" s="62">
        <v>0.13941720082095549</v>
      </c>
      <c r="O29" s="62">
        <v>2.5873058737094691E-6</v>
      </c>
      <c r="P29" s="62">
        <v>2.548334215453584E-4</v>
      </c>
      <c r="Q29" s="62">
        <v>5.019243738876177E-6</v>
      </c>
      <c r="R29" s="62">
        <v>3.9680506016426476E-4</v>
      </c>
      <c r="S29" s="62">
        <v>2.6652052403955401E-4</v>
      </c>
      <c r="T29" s="62">
        <v>1.2679743622979315E-5</v>
      </c>
      <c r="U29" s="62">
        <v>4.8638757303334159E-6</v>
      </c>
      <c r="V29" s="62">
        <v>8.7083659120373174E-4</v>
      </c>
      <c r="W29" s="62">
        <v>1.8368200000000001E-2</v>
      </c>
      <c r="X29" s="62">
        <v>2.6240867860000003E-4</v>
      </c>
      <c r="Y29" s="62">
        <v>1.5890303326999999E-3</v>
      </c>
      <c r="Z29" s="62">
        <v>1.7756320597E-3</v>
      </c>
      <c r="AA29" s="62">
        <v>4.0819127790000002E-4</v>
      </c>
      <c r="AB29" s="62">
        <v>4.0352623489000004E-3</v>
      </c>
      <c r="AC29" s="62">
        <v>7.2795999999999997E-6</v>
      </c>
      <c r="AD29" s="157">
        <v>3.3119E-6</v>
      </c>
      <c r="AE29" s="158"/>
      <c r="AF29" s="22">
        <v>2011.9737926304001</v>
      </c>
      <c r="AG29" s="22" t="s">
        <v>443</v>
      </c>
      <c r="AH29" s="22">
        <v>0</v>
      </c>
      <c r="AI29" s="22">
        <v>0</v>
      </c>
      <c r="AJ29" s="22" t="s">
        <v>443</v>
      </c>
      <c r="AK29" s="22" t="s">
        <v>443</v>
      </c>
      <c r="AL29" s="40" t="s">
        <v>49</v>
      </c>
    </row>
    <row r="30" spans="1:38" ht="26.25" customHeight="1" thickBot="1" x14ac:dyDescent="0.25">
      <c r="A30" s="60" t="s">
        <v>78</v>
      </c>
      <c r="B30" s="60" t="s">
        <v>85</v>
      </c>
      <c r="C30" s="61" t="s">
        <v>86</v>
      </c>
      <c r="D30" s="62"/>
      <c r="E30" s="62">
        <v>1.953673265642648E-3</v>
      </c>
      <c r="F30" s="62">
        <v>6.1139224444222449E-2</v>
      </c>
      <c r="G30" s="62">
        <v>2.1163189946174976E-4</v>
      </c>
      <c r="H30" s="62">
        <v>1.8146474537243378E-5</v>
      </c>
      <c r="I30" s="62">
        <v>1.1632927246918951E-3</v>
      </c>
      <c r="J30" s="62">
        <v>1.1632927246918951E-3</v>
      </c>
      <c r="K30" s="62">
        <v>1.1632927246918951E-3</v>
      </c>
      <c r="L30" s="62">
        <v>1.9275161054610517E-4</v>
      </c>
      <c r="M30" s="62">
        <v>0.16475900776399002</v>
      </c>
      <c r="N30" s="62">
        <v>2.5464834712662809E-2</v>
      </c>
      <c r="O30" s="62">
        <v>6.7833171124327795E-8</v>
      </c>
      <c r="P30" s="62">
        <v>2.950742943908259E-6</v>
      </c>
      <c r="Q30" s="62">
        <v>1.0174975668649169E-7</v>
      </c>
      <c r="R30" s="62">
        <v>2.1367448904163254E-6</v>
      </c>
      <c r="S30" s="62">
        <v>1.5262463502973754E-6</v>
      </c>
      <c r="T30" s="62">
        <v>7.8008146792976949E-7</v>
      </c>
      <c r="U30" s="62">
        <v>6.7833171124327795E-8</v>
      </c>
      <c r="V30" s="62">
        <v>1.1192473235514085E-5</v>
      </c>
      <c r="W30" s="62">
        <v>1.964E-4</v>
      </c>
      <c r="X30" s="62">
        <v>2.5754035000000004E-6</v>
      </c>
      <c r="Y30" s="62">
        <v>4.1558358000000004E-6</v>
      </c>
      <c r="Z30" s="62">
        <v>1.7593813000000002E-6</v>
      </c>
      <c r="AA30" s="62">
        <v>4.7859364000000001E-6</v>
      </c>
      <c r="AB30" s="62">
        <v>1.3276557E-5</v>
      </c>
      <c r="AC30" s="62">
        <v>1.9670000000000001E-7</v>
      </c>
      <c r="AD30" s="157">
        <v>1.325E-7</v>
      </c>
      <c r="AE30" s="158"/>
      <c r="AF30" s="22">
        <v>14.846646163999999</v>
      </c>
      <c r="AG30" s="22" t="s">
        <v>443</v>
      </c>
      <c r="AH30" s="22" t="s">
        <v>444</v>
      </c>
      <c r="AI30" s="22">
        <v>0</v>
      </c>
      <c r="AJ30" s="22" t="s">
        <v>443</v>
      </c>
      <c r="AK30" s="22" t="s">
        <v>443</v>
      </c>
      <c r="AL30" s="40" t="s">
        <v>49</v>
      </c>
    </row>
    <row r="31" spans="1:38" ht="26.25" customHeight="1" thickBot="1" x14ac:dyDescent="0.25">
      <c r="A31" s="60" t="s">
        <v>78</v>
      </c>
      <c r="B31" s="60" t="s">
        <v>87</v>
      </c>
      <c r="C31" s="61" t="s">
        <v>88</v>
      </c>
      <c r="D31" s="62"/>
      <c r="E31" s="62" t="s">
        <v>443</v>
      </c>
      <c r="F31" s="62">
        <v>0.52424071620332757</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72">
        <v>24.324999897800001</v>
      </c>
      <c r="AG31" s="22" t="s">
        <v>443</v>
      </c>
      <c r="AH31" s="22" t="s">
        <v>443</v>
      </c>
      <c r="AI31" s="22">
        <v>0</v>
      </c>
      <c r="AJ31" s="22" t="s">
        <v>443</v>
      </c>
      <c r="AK31" s="22" t="s">
        <v>443</v>
      </c>
      <c r="AL31" s="40" t="s">
        <v>49</v>
      </c>
    </row>
    <row r="32" spans="1:38" ht="26.25" customHeight="1" thickBot="1" x14ac:dyDescent="0.25">
      <c r="A32" s="60" t="s">
        <v>78</v>
      </c>
      <c r="B32" s="60" t="s">
        <v>89</v>
      </c>
      <c r="C32" s="61" t="s">
        <v>90</v>
      </c>
      <c r="D32" s="62"/>
      <c r="E32" s="62" t="s">
        <v>443</v>
      </c>
      <c r="F32" s="62" t="s">
        <v>443</v>
      </c>
      <c r="G32" s="62" t="s">
        <v>443</v>
      </c>
      <c r="H32" s="62" t="s">
        <v>443</v>
      </c>
      <c r="I32" s="62">
        <v>5.7943039690233421E-2</v>
      </c>
      <c r="J32" s="62">
        <v>0.11483422781071749</v>
      </c>
      <c r="K32" s="62">
        <v>0.14337489817911145</v>
      </c>
      <c r="L32" s="62">
        <v>1.2315573206081712E-2</v>
      </c>
      <c r="M32" s="62" t="s">
        <v>443</v>
      </c>
      <c r="N32" s="62">
        <v>0.47223284358890588</v>
      </c>
      <c r="O32" s="62">
        <v>2.0157683729879689E-3</v>
      </c>
      <c r="P32" s="62">
        <v>0</v>
      </c>
      <c r="Q32" s="62">
        <v>5.3741712002834145E-3</v>
      </c>
      <c r="R32" s="62">
        <v>0.17681391620696471</v>
      </c>
      <c r="S32" s="62">
        <v>3.8867565958457408</v>
      </c>
      <c r="T32" s="62">
        <v>2.6811224542807374E-2</v>
      </c>
      <c r="U32" s="62">
        <v>2.8674979635822306E-3</v>
      </c>
      <c r="V32" s="62">
        <v>1.1600098794262452</v>
      </c>
      <c r="W32" s="62" t="s">
        <v>444</v>
      </c>
      <c r="X32" s="62" t="s">
        <v>444</v>
      </c>
      <c r="Y32" s="62" t="s">
        <v>444</v>
      </c>
      <c r="Z32" s="62" t="s">
        <v>444</v>
      </c>
      <c r="AA32" s="62" t="s">
        <v>444</v>
      </c>
      <c r="AB32" s="62" t="s">
        <v>444</v>
      </c>
      <c r="AC32" s="62" t="s">
        <v>444</v>
      </c>
      <c r="AD32" s="157" t="s">
        <v>444</v>
      </c>
      <c r="AE32" s="158"/>
      <c r="AF32" s="172" t="s">
        <v>443</v>
      </c>
      <c r="AG32" s="22" t="s">
        <v>443</v>
      </c>
      <c r="AH32" s="22" t="s">
        <v>443</v>
      </c>
      <c r="AI32" s="22" t="s">
        <v>443</v>
      </c>
      <c r="AJ32" s="22" t="s">
        <v>443</v>
      </c>
      <c r="AK32" s="22">
        <v>4731.6699443795196</v>
      </c>
      <c r="AL32" s="40" t="s">
        <v>413</v>
      </c>
    </row>
    <row r="33" spans="1:38" ht="26.25" customHeight="1" thickBot="1" x14ac:dyDescent="0.25">
      <c r="A33" s="60" t="s">
        <v>78</v>
      </c>
      <c r="B33" s="60" t="s">
        <v>91</v>
      </c>
      <c r="C33" s="61" t="s">
        <v>92</v>
      </c>
      <c r="D33" s="62"/>
      <c r="E33" s="62" t="s">
        <v>443</v>
      </c>
      <c r="F33" s="62" t="s">
        <v>443</v>
      </c>
      <c r="G33" s="62" t="s">
        <v>443</v>
      </c>
      <c r="H33" s="62" t="s">
        <v>443</v>
      </c>
      <c r="I33" s="62">
        <v>2.3695817016272144E-2</v>
      </c>
      <c r="J33" s="62">
        <v>4.3881142622726202E-2</v>
      </c>
      <c r="K33" s="62">
        <v>8.7762285245452404E-2</v>
      </c>
      <c r="L33" s="62">
        <v>9.3028022360179508E-4</v>
      </c>
      <c r="M33" s="62" t="s">
        <v>443</v>
      </c>
      <c r="N33" s="62" t="s">
        <v>443</v>
      </c>
      <c r="O33" s="62" t="s">
        <v>443</v>
      </c>
      <c r="P33" s="62" t="s">
        <v>443</v>
      </c>
      <c r="Q33" s="62" t="s">
        <v>443</v>
      </c>
      <c r="R33" s="62" t="s">
        <v>443</v>
      </c>
      <c r="S33" s="62" t="s">
        <v>443</v>
      </c>
      <c r="T33" s="62" t="s">
        <v>443</v>
      </c>
      <c r="U33" s="62" t="s">
        <v>443</v>
      </c>
      <c r="V33" s="62" t="s">
        <v>443</v>
      </c>
      <c r="W33" s="62" t="s">
        <v>444</v>
      </c>
      <c r="X33" s="62" t="s">
        <v>444</v>
      </c>
      <c r="Y33" s="62" t="s">
        <v>444</v>
      </c>
      <c r="Z33" s="62" t="s">
        <v>444</v>
      </c>
      <c r="AA33" s="62" t="s">
        <v>444</v>
      </c>
      <c r="AB33" s="62" t="s">
        <v>444</v>
      </c>
      <c r="AC33" s="62" t="s">
        <v>444</v>
      </c>
      <c r="AD33" s="157" t="s">
        <v>444</v>
      </c>
      <c r="AE33" s="158"/>
      <c r="AF33" s="172" t="s">
        <v>443</v>
      </c>
      <c r="AG33" s="22" t="s">
        <v>443</v>
      </c>
      <c r="AH33" s="22" t="s">
        <v>443</v>
      </c>
      <c r="AI33" s="22" t="s">
        <v>443</v>
      </c>
      <c r="AJ33" s="22" t="s">
        <v>443</v>
      </c>
      <c r="AK33" s="22">
        <v>4731.6699443795196</v>
      </c>
      <c r="AL33" s="40" t="s">
        <v>413</v>
      </c>
    </row>
    <row r="34" spans="1:38" ht="26.25" customHeight="1" thickBot="1" x14ac:dyDescent="0.25">
      <c r="A34" s="60" t="s">
        <v>70</v>
      </c>
      <c r="B34" s="60" t="s">
        <v>93</v>
      </c>
      <c r="C34" s="61" t="s">
        <v>94</v>
      </c>
      <c r="D34" s="62"/>
      <c r="E34" s="62">
        <v>0.12197745116279068</v>
      </c>
      <c r="F34" s="62">
        <v>1.0824334883720931E-2</v>
      </c>
      <c r="G34" s="62">
        <v>1.8622511627906978E-2</v>
      </c>
      <c r="H34" s="62">
        <v>1.6294697674418604E-5</v>
      </c>
      <c r="I34" s="62">
        <v>3.1891051162790699E-3</v>
      </c>
      <c r="J34" s="62">
        <v>3.3520520930232557E-3</v>
      </c>
      <c r="K34" s="62">
        <v>3.5382772093023257E-3</v>
      </c>
      <c r="L34" s="62">
        <v>2.0729183255813953E-5</v>
      </c>
      <c r="M34" s="62">
        <v>2.4907609302325582E-2</v>
      </c>
      <c r="N34" s="62" t="s">
        <v>443</v>
      </c>
      <c r="O34" s="62">
        <v>2.3278139534883722E-5</v>
      </c>
      <c r="P34" s="62" t="s">
        <v>443</v>
      </c>
      <c r="Q34" s="62" t="s">
        <v>443</v>
      </c>
      <c r="R34" s="62">
        <v>1.1639069767441862E-4</v>
      </c>
      <c r="S34" s="62">
        <v>3.9572837209302329E-3</v>
      </c>
      <c r="T34" s="62">
        <v>1.6294697674418607E-4</v>
      </c>
      <c r="U34" s="62">
        <v>2.3278139534883722E-5</v>
      </c>
      <c r="V34" s="62">
        <v>2.3278139534883722E-3</v>
      </c>
      <c r="W34" s="62" t="s">
        <v>443</v>
      </c>
      <c r="X34" s="62">
        <v>6.9834418604651169E-5</v>
      </c>
      <c r="Y34" s="62">
        <v>1.1639069767441862E-4</v>
      </c>
      <c r="Z34" s="62" t="s">
        <v>443</v>
      </c>
      <c r="AA34" s="62" t="s">
        <v>443</v>
      </c>
      <c r="AB34" s="62">
        <v>1.862251162790698E-4</v>
      </c>
      <c r="AC34" s="62" t="s">
        <v>443</v>
      </c>
      <c r="AD34" s="157" t="s">
        <v>443</v>
      </c>
      <c r="AE34" s="158"/>
      <c r="AF34" s="159">
        <v>100.096</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2.078123936422926E-3</v>
      </c>
      <c r="F36" s="62">
        <v>7.4124165885148944E-5</v>
      </c>
      <c r="G36" s="62">
        <v>2.1178333110042556E-4</v>
      </c>
      <c r="H36" s="62" t="s">
        <v>443</v>
      </c>
      <c r="I36" s="62">
        <v>3.7062082942574472E-5</v>
      </c>
      <c r="J36" s="62">
        <v>3.7062082942574472E-5</v>
      </c>
      <c r="K36" s="62">
        <v>3.9709374581329789E-5</v>
      </c>
      <c r="L36" s="62" t="s">
        <v>443</v>
      </c>
      <c r="M36" s="62">
        <v>1.9589958126789363E-4</v>
      </c>
      <c r="N36" s="62">
        <v>3.4414791303819152E-6</v>
      </c>
      <c r="O36" s="62">
        <v>2.6472916387553195E-7</v>
      </c>
      <c r="P36" s="62">
        <v>7.941874916265959E-7</v>
      </c>
      <c r="Q36" s="62">
        <v>1.0589166555021278E-6</v>
      </c>
      <c r="R36" s="62">
        <v>1.3236458193776598E-6</v>
      </c>
      <c r="S36" s="62">
        <v>2.3296166421046813E-5</v>
      </c>
      <c r="T36" s="62">
        <v>2.6472916387553195E-5</v>
      </c>
      <c r="U36" s="62">
        <v>2.6472916387553196E-6</v>
      </c>
      <c r="V36" s="62">
        <v>1.3236458193776598E-5</v>
      </c>
      <c r="W36" s="62">
        <v>3.4414791303819152E-6</v>
      </c>
      <c r="X36" s="62" t="s">
        <v>443</v>
      </c>
      <c r="Y36" s="62" t="s">
        <v>443</v>
      </c>
      <c r="Z36" s="62" t="s">
        <v>443</v>
      </c>
      <c r="AA36" s="62" t="s">
        <v>443</v>
      </c>
      <c r="AB36" s="62" t="s">
        <v>443</v>
      </c>
      <c r="AC36" s="62">
        <v>2.1178333110042556E-6</v>
      </c>
      <c r="AD36" s="62">
        <v>1.0059708227270215E-6</v>
      </c>
      <c r="AE36" s="158"/>
      <c r="AF36" s="161">
        <v>1.1383354046647873</v>
      </c>
      <c r="AG36" s="130" t="s">
        <v>443</v>
      </c>
      <c r="AH36" s="161" t="s">
        <v>443</v>
      </c>
      <c r="AI36" s="161" t="s">
        <v>442</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2.8910635202078212</v>
      </c>
      <c r="F39" s="62">
        <v>0.20411498633253736</v>
      </c>
      <c r="G39" s="62">
        <v>1.0420033254429257</v>
      </c>
      <c r="H39" s="62" t="s">
        <v>443</v>
      </c>
      <c r="I39" s="62">
        <v>0.18919557065928361</v>
      </c>
      <c r="J39" s="62">
        <v>0.21896788276916421</v>
      </c>
      <c r="K39" s="62">
        <v>0.22033699176916421</v>
      </c>
      <c r="L39" s="62">
        <v>9.5472315153198831E-2</v>
      </c>
      <c r="M39" s="62">
        <v>1.0504643994062988</v>
      </c>
      <c r="N39" s="62">
        <v>0.10090740229301494</v>
      </c>
      <c r="O39" s="62">
        <v>1.7526580554940302E-3</v>
      </c>
      <c r="P39" s="62">
        <v>2.4788716036626868E-3</v>
      </c>
      <c r="Q39" s="62">
        <v>5.4510195183134335E-3</v>
      </c>
      <c r="R39" s="62">
        <v>9.6013854866268677E-2</v>
      </c>
      <c r="S39" s="62">
        <v>3.1434801609880603E-2</v>
      </c>
      <c r="T39" s="62">
        <v>1.1697105105783585</v>
      </c>
      <c r="U39" s="62">
        <v>1.2857909036626868E-3</v>
      </c>
      <c r="V39" s="62">
        <v>0.20718957465928362</v>
      </c>
      <c r="W39" s="62">
        <v>9.5728219219761213E-2</v>
      </c>
      <c r="X39" s="62">
        <v>8.9169494517695892E-3</v>
      </c>
      <c r="Y39" s="62">
        <v>1.1660134445549402E-2</v>
      </c>
      <c r="Z39" s="62">
        <v>4.6512853831622647E-3</v>
      </c>
      <c r="AA39" s="62">
        <v>3.6323655145549397E-3</v>
      </c>
      <c r="AB39" s="62">
        <v>2.8860734795036196E-2</v>
      </c>
      <c r="AC39" s="62">
        <v>2.1754794080579109E-3</v>
      </c>
      <c r="AD39" s="157">
        <v>3.3251003854594764E-2</v>
      </c>
      <c r="AE39" s="158"/>
      <c r="AF39" s="163">
        <v>9337.3430366268676</v>
      </c>
      <c r="AG39" s="164">
        <v>195.58699999999999</v>
      </c>
      <c r="AH39" s="164" t="s">
        <v>443</v>
      </c>
      <c r="AI39" s="164" t="s">
        <v>443</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0.54522770337999993</v>
      </c>
      <c r="F41" s="62">
        <v>5.23861662001468</v>
      </c>
      <c r="G41" s="62">
        <v>0.40517883484</v>
      </c>
      <c r="H41" s="62">
        <v>6.9299919999999987E-2</v>
      </c>
      <c r="I41" s="62">
        <v>6.4562335945227991</v>
      </c>
      <c r="J41" s="62">
        <v>6.6302977269467993</v>
      </c>
      <c r="K41" s="62">
        <v>6.9827327854827992</v>
      </c>
      <c r="L41" s="62">
        <v>0.64190538179384182</v>
      </c>
      <c r="M41" s="62">
        <v>35.845407039415988</v>
      </c>
      <c r="N41" s="62">
        <v>0.26790638458766397</v>
      </c>
      <c r="O41" s="62">
        <v>0.11306722935297199</v>
      </c>
      <c r="P41" s="62">
        <v>6.2792157126400003E-3</v>
      </c>
      <c r="Q41" s="62">
        <v>2.3855867919439998E-3</v>
      </c>
      <c r="R41" s="62">
        <v>0.20237321669439998</v>
      </c>
      <c r="S41" s="62">
        <v>5.7838418166359991E-2</v>
      </c>
      <c r="T41" s="62">
        <v>2.0732643524859994E-2</v>
      </c>
      <c r="U41" s="62">
        <v>4.7845917039999993E-3</v>
      </c>
      <c r="V41" s="62">
        <v>4.4924985305682386</v>
      </c>
      <c r="W41" s="62">
        <v>7.0612779479347987</v>
      </c>
      <c r="X41" s="62">
        <v>1.1072173734377597</v>
      </c>
      <c r="Y41" s="62">
        <v>1.0352657353588799</v>
      </c>
      <c r="Z41" s="62">
        <v>0.39226463442803994</v>
      </c>
      <c r="AA41" s="62">
        <v>0.63907951579551991</v>
      </c>
      <c r="AB41" s="62">
        <v>3.1738272590201992</v>
      </c>
      <c r="AC41" s="62">
        <v>4.3452987478239988E-2</v>
      </c>
      <c r="AD41" s="157">
        <v>3.905421924E-2</v>
      </c>
      <c r="AE41" s="158"/>
      <c r="AF41" s="159">
        <v>1512.6489720000002</v>
      </c>
      <c r="AG41" s="62">
        <v>226.67335200000002</v>
      </c>
      <c r="AH41" s="62" t="s">
        <v>443</v>
      </c>
      <c r="AI41" s="62">
        <v>8662.489999999998</v>
      </c>
      <c r="AJ41" s="62" t="s">
        <v>443</v>
      </c>
      <c r="AK41" s="62" t="s">
        <v>443</v>
      </c>
      <c r="AL41" s="40" t="s">
        <v>49</v>
      </c>
    </row>
    <row r="42" spans="1:38" ht="26.25" customHeight="1" thickBot="1" x14ac:dyDescent="0.25">
      <c r="A42" s="60" t="s">
        <v>70</v>
      </c>
      <c r="B42" s="60" t="s">
        <v>107</v>
      </c>
      <c r="C42" s="61" t="s">
        <v>108</v>
      </c>
      <c r="D42" s="62"/>
      <c r="E42" s="62">
        <v>2.6273051108762278E-3</v>
      </c>
      <c r="F42" s="62">
        <v>3.243222802215992E-2</v>
      </c>
      <c r="G42" s="62">
        <v>3.777464840896877E-4</v>
      </c>
      <c r="H42" s="62">
        <v>1.6974249224883664E-6</v>
      </c>
      <c r="I42" s="62">
        <v>4.9063591364578772E-4</v>
      </c>
      <c r="J42" s="62">
        <v>4.9063591364578772E-4</v>
      </c>
      <c r="K42" s="62">
        <v>4.9063591364578772E-4</v>
      </c>
      <c r="L42" s="62">
        <v>2.4532418310293968E-5</v>
      </c>
      <c r="M42" s="62">
        <v>0.33083905743095932</v>
      </c>
      <c r="N42" s="62">
        <v>2.7526899554505543E-2</v>
      </c>
      <c r="O42" s="62">
        <v>4.5221047576578741E-6</v>
      </c>
      <c r="P42" s="62" t="s">
        <v>443</v>
      </c>
      <c r="Q42" s="62" t="s">
        <v>443</v>
      </c>
      <c r="R42" s="62">
        <v>2.2610523788289372E-5</v>
      </c>
      <c r="S42" s="62">
        <v>7.6875780880183856E-4</v>
      </c>
      <c r="T42" s="62">
        <v>3.165473330360512E-5</v>
      </c>
      <c r="U42" s="62">
        <v>4.5221047576578741E-6</v>
      </c>
      <c r="V42" s="62">
        <v>4.5221047576578743E-4</v>
      </c>
      <c r="W42" s="62" t="s">
        <v>443</v>
      </c>
      <c r="X42" s="62">
        <v>1.8088419030631493E-5</v>
      </c>
      <c r="Y42" s="62">
        <v>1.8088419030631493E-5</v>
      </c>
      <c r="Z42" s="62" t="s">
        <v>443</v>
      </c>
      <c r="AA42" s="62" t="s">
        <v>443</v>
      </c>
      <c r="AB42" s="62">
        <v>3.6176838061262986E-5</v>
      </c>
      <c r="AC42" s="62" t="s">
        <v>443</v>
      </c>
      <c r="AD42" s="157" t="s">
        <v>443</v>
      </c>
      <c r="AE42" s="158"/>
      <c r="AF42" s="159">
        <v>19.879805609330081</v>
      </c>
      <c r="AG42" s="62" t="s">
        <v>443</v>
      </c>
      <c r="AH42" s="62" t="s">
        <v>443</v>
      </c>
      <c r="AI42" s="62" t="s">
        <v>443</v>
      </c>
      <c r="AJ42" s="62" t="s">
        <v>443</v>
      </c>
      <c r="AK42" s="62" t="s">
        <v>443</v>
      </c>
      <c r="AL42" s="40" t="s">
        <v>49</v>
      </c>
    </row>
    <row r="43" spans="1:38" ht="26.25" customHeight="1" thickBot="1" x14ac:dyDescent="0.25">
      <c r="A43" s="60" t="s">
        <v>103</v>
      </c>
      <c r="B43" s="60" t="s">
        <v>109</v>
      </c>
      <c r="C43" s="61" t="s">
        <v>110</v>
      </c>
      <c r="D43" s="62"/>
      <c r="E43" s="62">
        <v>0.17465845566058202</v>
      </c>
      <c r="F43" s="62">
        <v>1.1416178157292943E-2</v>
      </c>
      <c r="G43" s="62">
        <v>5.3659729535276833E-2</v>
      </c>
      <c r="H43" s="62" t="s">
        <v>443</v>
      </c>
      <c r="I43" s="62">
        <v>1.027477515356365E-2</v>
      </c>
      <c r="J43" s="62">
        <v>1.1987168829157591E-2</v>
      </c>
      <c r="K43" s="62">
        <v>1.1987222379157591E-2</v>
      </c>
      <c r="L43" s="62">
        <v>5.7534642907956443E-3</v>
      </c>
      <c r="M43" s="62">
        <v>5.3089191743412187E-2</v>
      </c>
      <c r="N43" s="62">
        <v>4.5672246349171769E-3</v>
      </c>
      <c r="O43" s="62">
        <v>8.5630011279697084E-5</v>
      </c>
      <c r="P43" s="62">
        <v>5.7137929186464722E-5</v>
      </c>
      <c r="Q43" s="62">
        <v>2.8541807093232361E-4</v>
      </c>
      <c r="R43" s="62">
        <v>5.7078526936464712E-3</v>
      </c>
      <c r="S43" s="62">
        <v>1.7124587005939416E-3</v>
      </c>
      <c r="T43" s="62">
        <v>7.1346967183080895E-2</v>
      </c>
      <c r="U43" s="62">
        <v>5.7091264186464723E-5</v>
      </c>
      <c r="V43" s="62">
        <v>1.0275478953563649E-2</v>
      </c>
      <c r="W43" s="62">
        <v>3.426202601187883E-3</v>
      </c>
      <c r="X43" s="62">
        <v>1.4325473895428296E-6</v>
      </c>
      <c r="Y43" s="62">
        <v>9.0122091279697067E-6</v>
      </c>
      <c r="Z43" s="62">
        <v>1.1516224011699002E-6</v>
      </c>
      <c r="AA43" s="62">
        <v>9.9768741279697062E-7</v>
      </c>
      <c r="AB43" s="62">
        <v>1.2594066331479409E-5</v>
      </c>
      <c r="AC43" s="62">
        <v>1.2557523021022239E-4</v>
      </c>
      <c r="AD43" s="157">
        <v>1.3747007424424041E-6</v>
      </c>
      <c r="AE43" s="158"/>
      <c r="AF43" s="159">
        <v>570.77494186464719</v>
      </c>
      <c r="AG43" s="62">
        <v>7.6499999999999997E-3</v>
      </c>
      <c r="AH43" s="62" t="s">
        <v>442</v>
      </c>
      <c r="AI43" s="62" t="s">
        <v>443</v>
      </c>
      <c r="AJ43" s="62" t="s">
        <v>444</v>
      </c>
      <c r="AK43" s="62" t="s">
        <v>443</v>
      </c>
      <c r="AL43" s="40" t="s">
        <v>49</v>
      </c>
    </row>
    <row r="44" spans="1:38" ht="26.25" customHeight="1" thickBot="1" x14ac:dyDescent="0.25">
      <c r="A44" s="60" t="s">
        <v>70</v>
      </c>
      <c r="B44" s="60" t="s">
        <v>111</v>
      </c>
      <c r="C44" s="61" t="s">
        <v>112</v>
      </c>
      <c r="D44" s="62"/>
      <c r="E44" s="62">
        <v>0.22446552914851414</v>
      </c>
      <c r="F44" s="62">
        <v>2.4548320432801713E-2</v>
      </c>
      <c r="G44" s="62">
        <v>4.4853859720996161E-2</v>
      </c>
      <c r="H44" s="62">
        <v>4.0944535569013562E-5</v>
      </c>
      <c r="I44" s="62">
        <v>1.3140592813807582E-2</v>
      </c>
      <c r="J44" s="62">
        <v>1.3140592813807582E-2</v>
      </c>
      <c r="K44" s="62">
        <v>1.3140592813807582E-2</v>
      </c>
      <c r="L44" s="62">
        <v>7.3643381640249384E-3</v>
      </c>
      <c r="M44" s="62">
        <v>7.3571040395856241E-2</v>
      </c>
      <c r="N44" s="62" t="s">
        <v>443</v>
      </c>
      <c r="O44" s="62">
        <v>5.3249536669168372E-5</v>
      </c>
      <c r="P44" s="62" t="s">
        <v>444</v>
      </c>
      <c r="Q44" s="62" t="s">
        <v>444</v>
      </c>
      <c r="R44" s="62">
        <v>2.6624768334584188E-4</v>
      </c>
      <c r="S44" s="62">
        <v>9.0524212337586233E-3</v>
      </c>
      <c r="T44" s="62">
        <v>3.7274675668417872E-4</v>
      </c>
      <c r="U44" s="62">
        <v>5.3249536669168372E-5</v>
      </c>
      <c r="V44" s="62">
        <v>5.3249536669168381E-3</v>
      </c>
      <c r="W44" s="62" t="s">
        <v>444</v>
      </c>
      <c r="X44" s="62">
        <v>1.5974861000750515E-4</v>
      </c>
      <c r="Y44" s="62">
        <v>2.6624768334584188E-4</v>
      </c>
      <c r="Z44" s="62" t="s">
        <v>444</v>
      </c>
      <c r="AA44" s="62" t="s">
        <v>444</v>
      </c>
      <c r="AB44" s="62">
        <v>4.2599629335334703E-4</v>
      </c>
      <c r="AC44" s="62" t="s">
        <v>444</v>
      </c>
      <c r="AD44" s="157" t="s">
        <v>444</v>
      </c>
      <c r="AE44" s="158"/>
      <c r="AF44" s="173">
        <v>227.40406332900358</v>
      </c>
      <c r="AG44" s="62" t="s">
        <v>443</v>
      </c>
      <c r="AH44" s="62" t="s">
        <v>442</v>
      </c>
      <c r="AI44" s="62" t="s">
        <v>442</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442</v>
      </c>
      <c r="AI47" s="62" t="s">
        <v>442</v>
      </c>
      <c r="AJ47" s="62" t="s">
        <v>443</v>
      </c>
      <c r="AK47" s="62" t="s">
        <v>443</v>
      </c>
      <c r="AL47" s="40" t="s">
        <v>49</v>
      </c>
    </row>
    <row r="48" spans="1:38" ht="26.25" customHeight="1" thickBot="1" x14ac:dyDescent="0.25">
      <c r="A48" s="60" t="s">
        <v>119</v>
      </c>
      <c r="B48" s="60" t="s">
        <v>120</v>
      </c>
      <c r="C48" s="61" t="s">
        <v>121</v>
      </c>
      <c r="D48" s="62"/>
      <c r="E48" s="62" t="s">
        <v>443</v>
      </c>
      <c r="F48" s="62">
        <v>1.5142404</v>
      </c>
      <c r="G48" s="62" t="s">
        <v>443</v>
      </c>
      <c r="H48" s="62" t="s">
        <v>443</v>
      </c>
      <c r="I48" s="62">
        <v>4.5427212000000002E-2</v>
      </c>
      <c r="J48" s="62">
        <v>0.29527687800000002</v>
      </c>
      <c r="K48" s="62">
        <v>0.62083856400000004</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7.5712020000000004</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0.15555284329411762</v>
      </c>
      <c r="F52" s="62">
        <v>0.1296273694117647</v>
      </c>
      <c r="G52" s="62">
        <v>0.40184484517647051</v>
      </c>
      <c r="H52" s="62">
        <v>7.1295053176470579E-4</v>
      </c>
      <c r="I52" s="62">
        <v>2.7869884423529405E-3</v>
      </c>
      <c r="J52" s="62">
        <v>6.4165547858823528E-3</v>
      </c>
      <c r="K52" s="62">
        <v>1.0370189552941176E-2</v>
      </c>
      <c r="L52" s="62" t="s">
        <v>443</v>
      </c>
      <c r="M52" s="62">
        <v>5.8332316235294106E-2</v>
      </c>
      <c r="N52" s="62">
        <v>3.3054979199999999E-3</v>
      </c>
      <c r="O52" s="62">
        <v>3.3054979199999999E-3</v>
      </c>
      <c r="P52" s="62">
        <v>3.3054979199999999E-3</v>
      </c>
      <c r="Q52" s="62">
        <v>3.3054979199999999E-3</v>
      </c>
      <c r="R52" s="62">
        <v>3.3054979199999999E-3</v>
      </c>
      <c r="S52" s="62">
        <v>3.3054979199999999E-3</v>
      </c>
      <c r="T52" s="62">
        <v>3.3054979199999999E-3</v>
      </c>
      <c r="U52" s="62">
        <v>3.3054979199999999E-3</v>
      </c>
      <c r="V52" s="62">
        <v>3.3054979199999999E-3</v>
      </c>
      <c r="W52" s="62">
        <v>3.6943800282352936E-3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648136.84705882345</v>
      </c>
      <c r="AL52" s="40" t="s">
        <v>132</v>
      </c>
    </row>
    <row r="53" spans="1:38" ht="26.25" customHeight="1" thickBot="1" x14ac:dyDescent="0.25">
      <c r="A53" s="60" t="s">
        <v>119</v>
      </c>
      <c r="B53" s="64" t="s">
        <v>133</v>
      </c>
      <c r="C53" s="66" t="s">
        <v>134</v>
      </c>
      <c r="D53" s="63"/>
      <c r="E53" s="62" t="s">
        <v>443</v>
      </c>
      <c r="F53" s="62">
        <v>0.60846750000000005</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0.135215</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1.2871814962128317E-2</v>
      </c>
      <c r="F55" s="62">
        <v>6.4359074810641588E-4</v>
      </c>
      <c r="G55" s="62">
        <v>1.9307722443192476E-3</v>
      </c>
      <c r="H55" s="62" t="s">
        <v>443</v>
      </c>
      <c r="I55" s="62" t="s">
        <v>443</v>
      </c>
      <c r="J55" s="62" t="s">
        <v>443</v>
      </c>
      <c r="K55" s="62" t="s">
        <v>443</v>
      </c>
      <c r="L55" s="62" t="s">
        <v>443</v>
      </c>
      <c r="M55" s="62">
        <v>3.0892355909107965E-3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128.71814962128317</v>
      </c>
      <c r="AL55" s="40" t="s">
        <v>140</v>
      </c>
    </row>
    <row r="56" spans="1:38" ht="26.25" customHeight="1" thickBot="1" x14ac:dyDescent="0.25">
      <c r="A56" s="64" t="s">
        <v>119</v>
      </c>
      <c r="B56" s="64" t="s">
        <v>141</v>
      </c>
      <c r="C56" s="66" t="s">
        <v>401</v>
      </c>
      <c r="D56" s="63"/>
      <c r="E56" s="62" t="s">
        <v>443</v>
      </c>
      <c r="F56" s="62" t="s">
        <v>443</v>
      </c>
      <c r="G56" s="62" t="s">
        <v>443</v>
      </c>
      <c r="H56" s="62">
        <v>0.31733966880000003</v>
      </c>
      <c r="I56" s="62" t="s">
        <v>443</v>
      </c>
      <c r="J56" s="62" t="s">
        <v>443</v>
      </c>
      <c r="K56" s="62" t="s">
        <v>443</v>
      </c>
      <c r="L56" s="62" t="s">
        <v>443</v>
      </c>
      <c r="M56" s="62" t="s">
        <v>443</v>
      </c>
      <c r="N56" s="62" t="s">
        <v>443</v>
      </c>
      <c r="O56" s="62" t="s">
        <v>443</v>
      </c>
      <c r="P56" s="62">
        <v>6.6490216319999994E-5</v>
      </c>
      <c r="Q56" s="62">
        <v>3.7778531999999999E-6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151114.128</v>
      </c>
      <c r="AL56" s="40" t="s">
        <v>412</v>
      </c>
    </row>
    <row r="57" spans="1:38" ht="26.25" customHeight="1" thickBot="1" x14ac:dyDescent="0.25">
      <c r="A57" s="60" t="s">
        <v>53</v>
      </c>
      <c r="B57" s="60" t="s">
        <v>143</v>
      </c>
      <c r="C57" s="61" t="s">
        <v>144</v>
      </c>
      <c r="D57" s="62"/>
      <c r="E57" s="62" t="s">
        <v>443</v>
      </c>
      <c r="F57" s="62" t="s">
        <v>443</v>
      </c>
      <c r="G57" s="62" t="s">
        <v>443</v>
      </c>
      <c r="H57" s="62" t="s">
        <v>443</v>
      </c>
      <c r="I57" s="62">
        <v>9.6133959999999991E-2</v>
      </c>
      <c r="J57" s="62">
        <v>0.17304112799999999</v>
      </c>
      <c r="K57" s="62">
        <v>0.19226791999999998</v>
      </c>
      <c r="L57" s="62">
        <v>2.8840187999999998E-3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739.49199999999996</v>
      </c>
      <c r="AL57" s="40" t="s">
        <v>145</v>
      </c>
    </row>
    <row r="58" spans="1:38" ht="26.25" customHeight="1" thickBot="1" x14ac:dyDescent="0.25">
      <c r="A58" s="60" t="s">
        <v>53</v>
      </c>
      <c r="B58" s="60" t="s">
        <v>146</v>
      </c>
      <c r="C58" s="61" t="s">
        <v>147</v>
      </c>
      <c r="D58" s="62"/>
      <c r="E58" s="62" t="s">
        <v>443</v>
      </c>
      <c r="F58" s="62" t="s">
        <v>443</v>
      </c>
      <c r="G58" s="62" t="s">
        <v>443</v>
      </c>
      <c r="H58" s="62" t="s">
        <v>443</v>
      </c>
      <c r="I58" s="62">
        <v>3.5E-4</v>
      </c>
      <c r="J58" s="62">
        <v>1.75E-3</v>
      </c>
      <c r="K58" s="62">
        <v>4.4999999999999997E-3</v>
      </c>
      <c r="L58" s="62">
        <v>1.61E-6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0.5</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159" t="s">
        <v>442</v>
      </c>
      <c r="AH59" s="159" t="s">
        <v>442</v>
      </c>
      <c r="AI59" s="159" t="s">
        <v>442</v>
      </c>
      <c r="AJ59" s="159"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1.4275025E-2</v>
      </c>
      <c r="J60" s="62">
        <v>0.14275025</v>
      </c>
      <c r="K60" s="62">
        <v>0.29121050999999998</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2855.0050000000001</v>
      </c>
      <c r="AL60" s="40" t="s">
        <v>421</v>
      </c>
    </row>
    <row r="61" spans="1:38" ht="26.25" customHeight="1" thickBot="1" x14ac:dyDescent="0.25">
      <c r="A61" s="60" t="s">
        <v>53</v>
      </c>
      <c r="B61" s="68" t="s">
        <v>152</v>
      </c>
      <c r="C61" s="61" t="s">
        <v>153</v>
      </c>
      <c r="D61" s="62"/>
      <c r="E61" s="62" t="s">
        <v>443</v>
      </c>
      <c r="F61" s="62" t="s">
        <v>443</v>
      </c>
      <c r="G61" s="62" t="s">
        <v>443</v>
      </c>
      <c r="H61" s="62" t="s">
        <v>443</v>
      </c>
      <c r="I61" s="62">
        <v>3.3166899999999999E-2</v>
      </c>
      <c r="J61" s="62">
        <v>0.33166899999999999</v>
      </c>
      <c r="K61" s="62">
        <v>1.1022251999999999</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871894</v>
      </c>
      <c r="AL61" s="40" t="s">
        <v>422</v>
      </c>
    </row>
    <row r="62" spans="1:38" ht="26.25" customHeight="1" thickBot="1" x14ac:dyDescent="0.25">
      <c r="A62" s="60" t="s">
        <v>53</v>
      </c>
      <c r="B62" s="68" t="s">
        <v>154</v>
      </c>
      <c r="C62" s="61" t="s">
        <v>155</v>
      </c>
      <c r="D62" s="62"/>
      <c r="E62" s="62" t="s">
        <v>443</v>
      </c>
      <c r="F62" s="62" t="s">
        <v>443</v>
      </c>
      <c r="G62" s="62" t="s">
        <v>443</v>
      </c>
      <c r="H62" s="62" t="s">
        <v>443</v>
      </c>
      <c r="I62" s="62">
        <v>4.1152130728615874E-4</v>
      </c>
      <c r="J62" s="62">
        <v>4.1152130728615869E-3</v>
      </c>
      <c r="K62" s="62">
        <v>8.2304261457231739E-3</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685.86884547693114</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159" t="s">
        <v>442</v>
      </c>
      <c r="AH64" s="159" t="s">
        <v>442</v>
      </c>
      <c r="AI64" s="159" t="s">
        <v>442</v>
      </c>
      <c r="AJ64" s="159" t="s">
        <v>442</v>
      </c>
      <c r="AK64" s="159"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159" t="s">
        <v>442</v>
      </c>
      <c r="AH65" s="159" t="s">
        <v>442</v>
      </c>
      <c r="AI65" s="159" t="s">
        <v>442</v>
      </c>
      <c r="AJ65" s="159" t="s">
        <v>442</v>
      </c>
      <c r="AK65" s="159"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159" t="s">
        <v>442</v>
      </c>
      <c r="AH66" s="159" t="s">
        <v>442</v>
      </c>
      <c r="AI66" s="159" t="s">
        <v>442</v>
      </c>
      <c r="AJ66" s="159" t="s">
        <v>442</v>
      </c>
      <c r="AK66" s="159"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159" t="s">
        <v>442</v>
      </c>
      <c r="AH67" s="159" t="s">
        <v>442</v>
      </c>
      <c r="AI67" s="159" t="s">
        <v>442</v>
      </c>
      <c r="AJ67" s="159" t="s">
        <v>442</v>
      </c>
      <c r="AK67" s="159"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159" t="s">
        <v>442</v>
      </c>
      <c r="AH68" s="159" t="s">
        <v>442</v>
      </c>
      <c r="AI68" s="159" t="s">
        <v>442</v>
      </c>
      <c r="AJ68" s="159" t="s">
        <v>442</v>
      </c>
      <c r="AK68" s="159"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159" t="s">
        <v>442</v>
      </c>
      <c r="AH69" s="159" t="s">
        <v>442</v>
      </c>
      <c r="AI69" s="159" t="s">
        <v>442</v>
      </c>
      <c r="AJ69" s="159" t="s">
        <v>442</v>
      </c>
      <c r="AK69" s="159" t="s">
        <v>442</v>
      </c>
      <c r="AL69" s="40" t="s">
        <v>175</v>
      </c>
    </row>
    <row r="70" spans="1:38" ht="26.25" customHeight="1" thickBot="1" x14ac:dyDescent="0.25">
      <c r="A70" s="60" t="s">
        <v>53</v>
      </c>
      <c r="B70" s="60" t="s">
        <v>176</v>
      </c>
      <c r="C70" s="61" t="s">
        <v>385</v>
      </c>
      <c r="D70" s="67"/>
      <c r="E70" s="67" t="s">
        <v>443</v>
      </c>
      <c r="F70" s="62" t="s">
        <v>443</v>
      </c>
      <c r="G70" s="62" t="s">
        <v>443</v>
      </c>
      <c r="H70" s="62" t="s">
        <v>443</v>
      </c>
      <c r="I70" s="62" t="s">
        <v>443</v>
      </c>
      <c r="J70" s="62" t="s">
        <v>443</v>
      </c>
      <c r="K70" s="62" t="s">
        <v>443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0.14402670000000001</v>
      </c>
      <c r="G72" s="62" t="s">
        <v>444</v>
      </c>
      <c r="H72" s="62" t="s">
        <v>444</v>
      </c>
      <c r="I72" s="62">
        <v>0.13442492</v>
      </c>
      <c r="J72" s="62">
        <v>0.17283203999999999</v>
      </c>
      <c r="K72" s="62">
        <v>0.28805340000000001</v>
      </c>
      <c r="L72" s="62">
        <v>4.83929712E-4</v>
      </c>
      <c r="M72" s="62" t="s">
        <v>444</v>
      </c>
      <c r="N72" s="62">
        <v>4.4168187999999997</v>
      </c>
      <c r="O72" s="62">
        <v>1.9203560000000001E-2</v>
      </c>
      <c r="P72" s="62">
        <v>9.60178E-2</v>
      </c>
      <c r="Q72" s="62">
        <v>0.3840712</v>
      </c>
      <c r="R72" s="62">
        <v>4.3208010000000003</v>
      </c>
      <c r="S72" s="62">
        <v>6.7212460000000002E-2</v>
      </c>
      <c r="T72" s="62">
        <v>0.13442492</v>
      </c>
      <c r="U72" s="62">
        <v>1.9203560000000001E-2</v>
      </c>
      <c r="V72" s="62">
        <v>3.8407119999999999</v>
      </c>
      <c r="W72" s="62">
        <v>2.8805339999999999</v>
      </c>
      <c r="X72" s="62" t="s">
        <v>444</v>
      </c>
      <c r="Y72" s="62" t="s">
        <v>444</v>
      </c>
      <c r="Z72" s="62" t="s">
        <v>444</v>
      </c>
      <c r="AA72" s="62" t="s">
        <v>444</v>
      </c>
      <c r="AB72" s="62">
        <v>0.46088543999999998</v>
      </c>
      <c r="AC72" s="62">
        <v>2.880534E-5</v>
      </c>
      <c r="AD72" s="157">
        <v>2.4004449999999999</v>
      </c>
      <c r="AE72" s="158"/>
      <c r="AF72" s="159" t="s">
        <v>443</v>
      </c>
      <c r="AG72" s="62" t="s">
        <v>443</v>
      </c>
      <c r="AH72" s="62" t="s">
        <v>443</v>
      </c>
      <c r="AI72" s="62" t="s">
        <v>443</v>
      </c>
      <c r="AJ72" s="62" t="s">
        <v>443</v>
      </c>
      <c r="AK72" s="62">
        <v>960.178</v>
      </c>
      <c r="AL72" s="40" t="s">
        <v>181</v>
      </c>
    </row>
    <row r="73" spans="1:38" ht="26.25" customHeight="1" thickBot="1" x14ac:dyDescent="0.25">
      <c r="A73" s="60" t="s">
        <v>53</v>
      </c>
      <c r="B73" s="60" t="s">
        <v>182</v>
      </c>
      <c r="C73" s="61" t="s">
        <v>183</v>
      </c>
      <c r="D73" s="62"/>
      <c r="E73" s="62" t="s">
        <v>443</v>
      </c>
      <c r="F73" s="62" t="s">
        <v>443</v>
      </c>
      <c r="G73" s="62" t="s">
        <v>443</v>
      </c>
      <c r="H73" s="62" t="s">
        <v>443</v>
      </c>
      <c r="I73" s="62">
        <v>2.6066880000000001</v>
      </c>
      <c r="J73" s="62">
        <v>3.6928079999999999</v>
      </c>
      <c r="K73" s="62">
        <v>4.3444799999999999</v>
      </c>
      <c r="L73" s="62">
        <v>0.26066880000000003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15.085000000000001</v>
      </c>
      <c r="AL73" s="40" t="s">
        <v>184</v>
      </c>
    </row>
    <row r="74" spans="1:38" ht="26.25" customHeight="1" thickBot="1" x14ac:dyDescent="0.25">
      <c r="A74" s="60" t="s">
        <v>53</v>
      </c>
      <c r="B74" s="60" t="s">
        <v>185</v>
      </c>
      <c r="C74" s="61" t="s">
        <v>186</v>
      </c>
      <c r="D74" s="62"/>
      <c r="E74" s="62" t="s">
        <v>443</v>
      </c>
      <c r="F74" s="62" t="s">
        <v>443</v>
      </c>
      <c r="G74" s="62" t="s">
        <v>443</v>
      </c>
      <c r="H74" s="62" t="s">
        <v>443</v>
      </c>
      <c r="I74" s="62">
        <v>5.7838000000000004E-3</v>
      </c>
      <c r="J74" s="62">
        <v>1.47224E-2</v>
      </c>
      <c r="K74" s="62">
        <v>2.1031999999999999E-2</v>
      </c>
      <c r="L74" s="62">
        <v>1.330274E-4</v>
      </c>
      <c r="M74" s="62" t="s">
        <v>443</v>
      </c>
      <c r="N74" s="62" t="s">
        <v>443</v>
      </c>
      <c r="O74" s="62" t="s">
        <v>443</v>
      </c>
      <c r="P74" s="62" t="s">
        <v>443</v>
      </c>
      <c r="Q74" s="62" t="s">
        <v>443</v>
      </c>
      <c r="R74" s="62" t="s">
        <v>443</v>
      </c>
      <c r="S74" s="62" t="s">
        <v>443</v>
      </c>
      <c r="T74" s="62" t="s">
        <v>443</v>
      </c>
      <c r="U74" s="62" t="s">
        <v>443</v>
      </c>
      <c r="V74" s="62" t="s">
        <v>443</v>
      </c>
      <c r="W74" s="62">
        <v>0.36806</v>
      </c>
      <c r="X74" s="62" t="s">
        <v>443</v>
      </c>
      <c r="Y74" s="62" t="s">
        <v>443</v>
      </c>
      <c r="Z74" s="62" t="s">
        <v>443</v>
      </c>
      <c r="AA74" s="62" t="s">
        <v>443</v>
      </c>
      <c r="AB74" s="62" t="s">
        <v>443</v>
      </c>
      <c r="AC74" s="62">
        <v>52.58</v>
      </c>
      <c r="AD74" s="157" t="s">
        <v>443</v>
      </c>
      <c r="AE74" s="158"/>
      <c r="AF74" s="159" t="s">
        <v>443</v>
      </c>
      <c r="AG74" s="62" t="s">
        <v>443</v>
      </c>
      <c r="AH74" s="62" t="s">
        <v>443</v>
      </c>
      <c r="AI74" s="62" t="s">
        <v>443</v>
      </c>
      <c r="AJ74" s="62" t="s">
        <v>443</v>
      </c>
      <c r="AK74" s="62">
        <v>10.516</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0.10973699999999999</v>
      </c>
      <c r="J76" s="62">
        <v>0.1502568</v>
      </c>
      <c r="K76" s="62">
        <v>0.18836528</v>
      </c>
      <c r="L76" s="62" t="s">
        <v>443</v>
      </c>
      <c r="M76" s="62" t="s">
        <v>443</v>
      </c>
      <c r="N76" s="62">
        <v>72.362400000000008</v>
      </c>
      <c r="O76" s="62">
        <v>0.1957844</v>
      </c>
      <c r="P76" s="62">
        <v>2.0968000000000001E-2</v>
      </c>
      <c r="Q76" s="62">
        <v>0.56467224000000005</v>
      </c>
      <c r="R76" s="62" t="s">
        <v>443</v>
      </c>
      <c r="S76" s="62" t="s">
        <v>443</v>
      </c>
      <c r="T76" s="62" t="s">
        <v>443</v>
      </c>
      <c r="U76" s="62" t="s">
        <v>443</v>
      </c>
      <c r="V76" s="62" t="s">
        <v>443</v>
      </c>
      <c r="W76" s="62">
        <v>0.20031199999999999</v>
      </c>
      <c r="X76" s="62" t="s">
        <v>443</v>
      </c>
      <c r="Y76" s="62" t="s">
        <v>443</v>
      </c>
      <c r="Z76" s="62" t="s">
        <v>443</v>
      </c>
      <c r="AA76" s="62" t="s">
        <v>443</v>
      </c>
      <c r="AB76" s="62" t="s">
        <v>443</v>
      </c>
      <c r="AC76" s="62" t="s">
        <v>443</v>
      </c>
      <c r="AD76" s="157">
        <v>78.027999999999992</v>
      </c>
      <c r="AE76" s="158"/>
      <c r="AF76" s="159" t="s">
        <v>443</v>
      </c>
      <c r="AG76" s="62" t="s">
        <v>443</v>
      </c>
      <c r="AH76" s="62" t="s">
        <v>443</v>
      </c>
      <c r="AI76" s="62" t="s">
        <v>443</v>
      </c>
      <c r="AJ76" s="62" t="s">
        <v>443</v>
      </c>
      <c r="AK76" s="62">
        <v>32.902000000000001</v>
      </c>
      <c r="AL76" s="40" t="s">
        <v>193</v>
      </c>
    </row>
    <row r="77" spans="1:38" ht="26.25" customHeight="1" thickBot="1" x14ac:dyDescent="0.25">
      <c r="A77" s="60" t="s">
        <v>53</v>
      </c>
      <c r="B77" s="60" t="s">
        <v>194</v>
      </c>
      <c r="C77" s="61" t="s">
        <v>195</v>
      </c>
      <c r="D77" s="62"/>
      <c r="E77" s="62" t="s">
        <v>443</v>
      </c>
      <c r="F77" s="62" t="s">
        <v>443</v>
      </c>
      <c r="G77" s="62" t="s">
        <v>443</v>
      </c>
      <c r="H77" s="62" t="s">
        <v>443</v>
      </c>
      <c r="I77" s="62">
        <v>2.0260085000000001E-2</v>
      </c>
      <c r="J77" s="62">
        <v>2.6811719999999997E-2</v>
      </c>
      <c r="K77" s="62">
        <v>3.3363354999999997E-2</v>
      </c>
      <c r="L77" s="62" t="s">
        <v>443</v>
      </c>
      <c r="M77" s="62" t="s">
        <v>443</v>
      </c>
      <c r="N77" s="62">
        <v>5.2770650000000003</v>
      </c>
      <c r="O77" s="62">
        <v>2.003555</v>
      </c>
      <c r="P77" s="62">
        <v>0.30288159400000003</v>
      </c>
      <c r="Q77" s="62">
        <v>0.28673410000000005</v>
      </c>
      <c r="R77" s="62" t="s">
        <v>443</v>
      </c>
      <c r="S77" s="62" t="s">
        <v>443</v>
      </c>
      <c r="T77" s="62" t="s">
        <v>443</v>
      </c>
      <c r="U77" s="62" t="s">
        <v>443</v>
      </c>
      <c r="V77" s="62">
        <v>12.13129</v>
      </c>
      <c r="W77" s="62">
        <v>5.16249</v>
      </c>
      <c r="X77" s="62" t="s">
        <v>443</v>
      </c>
      <c r="Y77" s="62" t="s">
        <v>443</v>
      </c>
      <c r="Z77" s="62" t="s">
        <v>443</v>
      </c>
      <c r="AA77" s="62" t="s">
        <v>443</v>
      </c>
      <c r="AB77" s="62" t="s">
        <v>443</v>
      </c>
      <c r="AC77" s="62" t="s">
        <v>443</v>
      </c>
      <c r="AD77" s="157">
        <v>54.616856900000009</v>
      </c>
      <c r="AE77" s="158"/>
      <c r="AF77" s="159" t="s">
        <v>443</v>
      </c>
      <c r="AG77" s="62" t="s">
        <v>443</v>
      </c>
      <c r="AH77" s="62" t="s">
        <v>443</v>
      </c>
      <c r="AI77" s="62" t="s">
        <v>443</v>
      </c>
      <c r="AJ77" s="62" t="s">
        <v>443</v>
      </c>
      <c r="AK77" s="62">
        <v>120.262</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6" t="s">
        <v>443</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2.4283847999999999</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1.9144159999999999E-3</v>
      </c>
      <c r="G83" s="62" t="s">
        <v>443</v>
      </c>
      <c r="H83" s="62" t="s">
        <v>443</v>
      </c>
      <c r="I83" s="62">
        <v>4.7860400000000004E-2</v>
      </c>
      <c r="J83" s="62">
        <v>0.35895300000000002</v>
      </c>
      <c r="K83" s="62">
        <v>1.675114</v>
      </c>
      <c r="L83" s="62">
        <v>2.7280428000000002E-3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119.651</v>
      </c>
      <c r="AL83" s="40" t="s">
        <v>412</v>
      </c>
    </row>
    <row r="84" spans="1:38" ht="26.25" customHeight="1" thickBot="1" x14ac:dyDescent="0.25">
      <c r="A84" s="60" t="s">
        <v>53</v>
      </c>
      <c r="B84" s="71" t="s">
        <v>213</v>
      </c>
      <c r="C84" s="72" t="s">
        <v>214</v>
      </c>
      <c r="D84" s="62"/>
      <c r="E84" s="62" t="s">
        <v>444</v>
      </c>
      <c r="F84" s="62">
        <v>1.5735199999999999E-3</v>
      </c>
      <c r="G84" s="62" t="s">
        <v>443</v>
      </c>
      <c r="H84" s="62" t="s">
        <v>443</v>
      </c>
      <c r="I84" s="62">
        <v>9.6832000000000005E-4</v>
      </c>
      <c r="J84" s="62">
        <v>4.8416000000000006E-3</v>
      </c>
      <c r="K84" s="62">
        <v>1.9366400000000002E-2</v>
      </c>
      <c r="L84" s="62">
        <v>1.2588159999999999E-7</v>
      </c>
      <c r="M84" s="62">
        <v>1.14988E-4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12.103999999999999</v>
      </c>
      <c r="AL84" s="40" t="s">
        <v>412</v>
      </c>
    </row>
    <row r="85" spans="1:38" ht="26.25" customHeight="1" thickBot="1" x14ac:dyDescent="0.25">
      <c r="A85" s="60" t="s">
        <v>208</v>
      </c>
      <c r="B85" s="66" t="s">
        <v>215</v>
      </c>
      <c r="C85" s="72" t="s">
        <v>403</v>
      </c>
      <c r="D85" s="62"/>
      <c r="E85" s="62" t="s">
        <v>443</v>
      </c>
      <c r="F85" s="62">
        <v>7.3553924683497032</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1.5249006759854653E-5</v>
      </c>
      <c r="AL85" s="40" t="s">
        <v>216</v>
      </c>
    </row>
    <row r="86" spans="1:38" ht="26.25" customHeight="1" thickBot="1" x14ac:dyDescent="0.25">
      <c r="A86" s="60" t="s">
        <v>208</v>
      </c>
      <c r="B86" s="66" t="s">
        <v>217</v>
      </c>
      <c r="C86" s="70" t="s">
        <v>218</v>
      </c>
      <c r="D86" s="62"/>
      <c r="E86" s="62" t="s">
        <v>443</v>
      </c>
      <c r="F86" s="62">
        <v>4.152968150582504E-2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1.5249006759854653E-5</v>
      </c>
      <c r="AL86" s="40" t="s">
        <v>219</v>
      </c>
    </row>
    <row r="87" spans="1:38" ht="26.25" customHeight="1" thickBot="1" x14ac:dyDescent="0.25">
      <c r="A87" s="60" t="s">
        <v>208</v>
      </c>
      <c r="B87" s="66" t="s">
        <v>220</v>
      </c>
      <c r="C87" s="70" t="s">
        <v>221</v>
      </c>
      <c r="D87" s="62"/>
      <c r="E87" s="62" t="s">
        <v>443</v>
      </c>
      <c r="F87" s="62">
        <v>2.3022191645875215E-2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57.55547911468804</v>
      </c>
      <c r="AL87" s="40" t="s">
        <v>219</v>
      </c>
    </row>
    <row r="88" spans="1:38" ht="26.25" customHeight="1" thickBot="1" x14ac:dyDescent="0.25">
      <c r="A88" s="60" t="s">
        <v>208</v>
      </c>
      <c r="B88" s="66" t="s">
        <v>222</v>
      </c>
      <c r="C88" s="70" t="s">
        <v>223</v>
      </c>
      <c r="D88" s="62"/>
      <c r="E88" s="62" t="s">
        <v>443</v>
      </c>
      <c r="F88" s="62">
        <v>9.4050000000000002E-3</v>
      </c>
      <c r="G88" s="62" t="s">
        <v>443</v>
      </c>
      <c r="H88" s="62" t="s">
        <v>443</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7.1190000000000003E-3</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1.0618573950000001E-2</v>
      </c>
      <c r="G90" s="62" t="s">
        <v>444</v>
      </c>
      <c r="H90" s="62" t="s">
        <v>444</v>
      </c>
      <c r="I90" s="62">
        <v>4.3146000000000003E-5</v>
      </c>
      <c r="J90" s="62">
        <v>6.4719000000000002E-5</v>
      </c>
      <c r="K90" s="62">
        <v>7.9101E-5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5.30286465E-5</v>
      </c>
      <c r="Y90" s="62">
        <v>5.30286465E-5</v>
      </c>
      <c r="Z90" s="62">
        <v>5.30286465E-5</v>
      </c>
      <c r="AA90" s="62">
        <v>2.6414269200000003E-4</v>
      </c>
      <c r="AB90" s="62">
        <v>4.2322863150000002E-4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3.7571679999999996E-2</v>
      </c>
      <c r="F91" s="62">
        <v>0.19070747999999998</v>
      </c>
      <c r="G91" s="62" t="s">
        <v>444</v>
      </c>
      <c r="H91" s="62">
        <v>8.527005E-2</v>
      </c>
      <c r="I91" s="62">
        <v>0.67204951999999996</v>
      </c>
      <c r="J91" s="62">
        <v>0.78038835999999989</v>
      </c>
      <c r="K91" s="62">
        <v>0.80276513999999999</v>
      </c>
      <c r="L91" s="62">
        <v>2.4964604999999996E-3</v>
      </c>
      <c r="M91" s="62">
        <v>1.1482843999999999</v>
      </c>
      <c r="N91" s="62">
        <v>1.77027302735</v>
      </c>
      <c r="O91" s="62">
        <v>3.4527937999999998E-3</v>
      </c>
      <c r="P91" s="62">
        <v>1.3076070000000002E-4</v>
      </c>
      <c r="Q91" s="62">
        <v>3.0064275200000004E-3</v>
      </c>
      <c r="R91" s="62">
        <v>3.5231991449999993E-2</v>
      </c>
      <c r="S91" s="62">
        <v>1.1135058000000002</v>
      </c>
      <c r="T91" s="62" t="s">
        <v>444</v>
      </c>
      <c r="U91" s="62" t="s">
        <v>444</v>
      </c>
      <c r="V91" s="62" t="s">
        <v>444</v>
      </c>
      <c r="W91" s="62">
        <v>2.0547000000000004E-6</v>
      </c>
      <c r="X91" s="62">
        <v>2.2807170000000002E-3</v>
      </c>
      <c r="Y91" s="62">
        <v>9.2461500000000005E-4</v>
      </c>
      <c r="Z91" s="62">
        <v>9.2461500000000005E-4</v>
      </c>
      <c r="AA91" s="62">
        <v>9.2461500000000005E-4</v>
      </c>
      <c r="AB91" s="62">
        <v>5.0545620000000003E-3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1.6750686971044839</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1.5289219960000001E-2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15.28921996</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2.0236540000000001E-2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202.36539999999999</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7.1450924746105371E-2</v>
      </c>
      <c r="F99" s="62">
        <v>1.5090734334476101</v>
      </c>
      <c r="G99" s="62" t="s">
        <v>443</v>
      </c>
      <c r="H99" s="62">
        <v>1.3135766271438105</v>
      </c>
      <c r="I99" s="62">
        <v>3.4750337825151995E-2</v>
      </c>
      <c r="J99" s="62">
        <v>5.3396860560599405E-2</v>
      </c>
      <c r="K99" s="62">
        <v>0.11696455170417011</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127.13538228714143</v>
      </c>
      <c r="AL99" s="40" t="s">
        <v>245</v>
      </c>
    </row>
    <row r="100" spans="1:38" ht="26.25" customHeight="1" thickBot="1" x14ac:dyDescent="0.25">
      <c r="A100" s="60" t="s">
        <v>243</v>
      </c>
      <c r="B100" s="60" t="s">
        <v>246</v>
      </c>
      <c r="C100" s="61" t="s">
        <v>408</v>
      </c>
      <c r="D100" s="74"/>
      <c r="E100" s="67">
        <v>5.5271411553699731E-2</v>
      </c>
      <c r="F100" s="62">
        <v>0.89425554751003522</v>
      </c>
      <c r="G100" s="62" t="s">
        <v>443</v>
      </c>
      <c r="H100" s="62">
        <v>0.87876232533988652</v>
      </c>
      <c r="I100" s="62">
        <v>1.1919295594157272E-2</v>
      </c>
      <c r="J100" s="62">
        <v>1.7878943391235913E-2</v>
      </c>
      <c r="K100" s="62">
        <v>3.9068802225293284E-2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132.43661771285861</v>
      </c>
      <c r="AL100" s="40" t="s">
        <v>245</v>
      </c>
    </row>
    <row r="101" spans="1:38" ht="26.25" customHeight="1" thickBot="1" x14ac:dyDescent="0.25">
      <c r="A101" s="60" t="s">
        <v>243</v>
      </c>
      <c r="B101" s="60" t="s">
        <v>247</v>
      </c>
      <c r="C101" s="61" t="s">
        <v>248</v>
      </c>
      <c r="D101" s="74"/>
      <c r="E101" s="67">
        <v>1.8891024245476191E-2</v>
      </c>
      <c r="F101" s="62">
        <v>0.20851727000000003</v>
      </c>
      <c r="G101" s="62" t="s">
        <v>443</v>
      </c>
      <c r="H101" s="62">
        <v>0.76478946674619042</v>
      </c>
      <c r="I101" s="62">
        <v>1.2338300000000002E-2</v>
      </c>
      <c r="J101" s="62">
        <v>3.7014900000000003E-2</v>
      </c>
      <c r="K101" s="62">
        <v>8.6368100000000003E-2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1233.83</v>
      </c>
      <c r="AL101" s="40" t="s">
        <v>245</v>
      </c>
    </row>
    <row r="102" spans="1:38" ht="26.25" customHeight="1" thickBot="1" x14ac:dyDescent="0.25">
      <c r="A102" s="60" t="s">
        <v>243</v>
      </c>
      <c r="B102" s="60" t="s">
        <v>249</v>
      </c>
      <c r="C102" s="61" t="s">
        <v>386</v>
      </c>
      <c r="D102" s="74"/>
      <c r="E102" s="67">
        <v>6.842924136681571E-4</v>
      </c>
      <c r="F102" s="62">
        <v>0.145207424</v>
      </c>
      <c r="G102" s="62" t="s">
        <v>443</v>
      </c>
      <c r="H102" s="62">
        <v>1.2489225822396421</v>
      </c>
      <c r="I102" s="62">
        <v>1.306006E-3</v>
      </c>
      <c r="J102" s="62">
        <v>2.8436230000000003E-2</v>
      </c>
      <c r="K102" s="62">
        <v>0.19220234000000003</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196.22300000000001</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4.0363241081120427E-3</v>
      </c>
      <c r="F104" s="62">
        <v>8.8694920470588218E-2</v>
      </c>
      <c r="G104" s="62" t="s">
        <v>443</v>
      </c>
      <c r="H104" s="62">
        <v>0.12952757758704755</v>
      </c>
      <c r="I104" s="62">
        <v>1.6364376470588229E-3</v>
      </c>
      <c r="J104" s="62">
        <v>4.9093129411764682E-3</v>
      </c>
      <c r="K104" s="62">
        <v>1.1455063529411762E-2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163.64376470588229</v>
      </c>
      <c r="AL104" s="40" t="s">
        <v>245</v>
      </c>
    </row>
    <row r="105" spans="1:38" ht="26.25" customHeight="1" thickBot="1" x14ac:dyDescent="0.25">
      <c r="A105" s="60" t="s">
        <v>243</v>
      </c>
      <c r="B105" s="60" t="s">
        <v>254</v>
      </c>
      <c r="C105" s="61" t="s">
        <v>255</v>
      </c>
      <c r="D105" s="74"/>
      <c r="E105" s="67">
        <v>1.2923058122023809E-2</v>
      </c>
      <c r="F105" s="67">
        <v>0.32505127499999997</v>
      </c>
      <c r="G105" s="67" t="s">
        <v>443</v>
      </c>
      <c r="H105" s="67">
        <v>0.350458187626488</v>
      </c>
      <c r="I105" s="67">
        <v>2.9242500000000006E-3</v>
      </c>
      <c r="J105" s="67">
        <v>4.5952500000000004E-3</v>
      </c>
      <c r="K105" s="67">
        <v>1.0026E-2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41.774999999999999</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2.8814120443429212E-2</v>
      </c>
      <c r="F107" s="62">
        <v>0.3972564197635996</v>
      </c>
      <c r="G107" s="62" t="s">
        <v>443</v>
      </c>
      <c r="H107" s="62">
        <v>0.35140699062529973</v>
      </c>
      <c r="I107" s="62">
        <v>7.2228439957018097E-3</v>
      </c>
      <c r="J107" s="62">
        <v>9.6304586609357479E-2</v>
      </c>
      <c r="K107" s="62">
        <v>0.45744678639444797</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2407.6146652339366</v>
      </c>
      <c r="AL107" s="40" t="s">
        <v>245</v>
      </c>
    </row>
    <row r="108" spans="1:38" ht="26.25" customHeight="1" thickBot="1" x14ac:dyDescent="0.25">
      <c r="A108" s="60" t="s">
        <v>243</v>
      </c>
      <c r="B108" s="60" t="s">
        <v>259</v>
      </c>
      <c r="C108" s="61" t="s">
        <v>380</v>
      </c>
      <c r="D108" s="74"/>
      <c r="E108" s="67">
        <v>3.2962198565471409E-4</v>
      </c>
      <c r="F108" s="62">
        <v>4.7926323215496175E-3</v>
      </c>
      <c r="G108" s="62" t="s">
        <v>443</v>
      </c>
      <c r="H108" s="62">
        <v>6.8926732773532525E-3</v>
      </c>
      <c r="I108" s="62">
        <v>8.875245039906698E-5</v>
      </c>
      <c r="J108" s="62">
        <v>8.8752450399066994E-4</v>
      </c>
      <c r="K108" s="62">
        <v>1.7750490079813399E-3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44.376225199533494</v>
      </c>
      <c r="AL108" s="40" t="s">
        <v>245</v>
      </c>
    </row>
    <row r="109" spans="1:38" ht="26.25" customHeight="1" thickBot="1" x14ac:dyDescent="0.25">
      <c r="A109" s="60" t="s">
        <v>243</v>
      </c>
      <c r="B109" s="60" t="s">
        <v>260</v>
      </c>
      <c r="C109" s="61" t="s">
        <v>381</v>
      </c>
      <c r="D109" s="74"/>
      <c r="E109" s="67">
        <v>4.5593017325899196E-4</v>
      </c>
      <c r="F109" s="62">
        <v>8.1195601633268014E-3</v>
      </c>
      <c r="G109" s="62" t="s">
        <v>443</v>
      </c>
      <c r="H109" s="62">
        <v>1.3116760369143304E-2</v>
      </c>
      <c r="I109" s="62">
        <v>3.3208835023831494E-4</v>
      </c>
      <c r="J109" s="62">
        <v>1.8264859263107324E-3</v>
      </c>
      <c r="K109" s="62">
        <v>1.8264859263107324E-3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16.604417511915749</v>
      </c>
      <c r="AL109" s="40" t="s">
        <v>245</v>
      </c>
    </row>
    <row r="110" spans="1:38" ht="26.25" customHeight="1" thickBot="1" x14ac:dyDescent="0.25">
      <c r="A110" s="60" t="s">
        <v>243</v>
      </c>
      <c r="B110" s="60" t="s">
        <v>261</v>
      </c>
      <c r="C110" s="61" t="s">
        <v>382</v>
      </c>
      <c r="D110" s="74"/>
      <c r="E110" s="67">
        <v>3.421458414262726E-4</v>
      </c>
      <c r="F110" s="62">
        <v>1.5829268414706284E-2</v>
      </c>
      <c r="G110" s="62" t="s">
        <v>443</v>
      </c>
      <c r="H110" s="62">
        <v>9.4287358471088281E-3</v>
      </c>
      <c r="I110" s="62">
        <v>7.1404664322361464E-4</v>
      </c>
      <c r="J110" s="62">
        <v>5.1982249089593023E-3</v>
      </c>
      <c r="K110" s="62">
        <v>5.1982249089593023E-3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32.370692054614075</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0.2562173333333333</v>
      </c>
      <c r="F112" s="62" t="s">
        <v>443</v>
      </c>
      <c r="G112" s="62" t="s">
        <v>443</v>
      </c>
      <c r="H112" s="62">
        <v>0.5961128</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6">
        <v>6405433.333333333</v>
      </c>
      <c r="AL112" s="40" t="s">
        <v>418</v>
      </c>
    </row>
    <row r="113" spans="1:38" ht="26.25" customHeight="1" thickBot="1" x14ac:dyDescent="0.25">
      <c r="A113" s="60" t="s">
        <v>263</v>
      </c>
      <c r="B113" s="75" t="s">
        <v>266</v>
      </c>
      <c r="C113" s="76" t="s">
        <v>267</v>
      </c>
      <c r="D113" s="62"/>
      <c r="E113" s="62">
        <v>0.73267869883310277</v>
      </c>
      <c r="F113" s="62">
        <v>0.84569383065126769</v>
      </c>
      <c r="G113" s="62" t="s">
        <v>443</v>
      </c>
      <c r="H113" s="62">
        <v>2.5796685801969126</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v>18316.967470827571</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v>0.53156828440572712</v>
      </c>
      <c r="F116" s="62">
        <v>4.6702697811379076E-2</v>
      </c>
      <c r="G116" s="62" t="s">
        <v>443</v>
      </c>
      <c r="H116" s="62">
        <v>1.3074087109388897</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v>13289.207110143179</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7.8960000000000002E-2</v>
      </c>
      <c r="J119" s="167">
        <v>2.0529600000000001</v>
      </c>
      <c r="K119" s="167">
        <v>2.0529600000000001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1316000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0.1981898488963634</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1316000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443</v>
      </c>
      <c r="AG122" s="62" t="s">
        <v>443</v>
      </c>
      <c r="AH122" s="62" t="s">
        <v>443</v>
      </c>
      <c r="AI122" s="62" t="s">
        <v>443</v>
      </c>
      <c r="AJ122" s="62" t="s">
        <v>443</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159" t="s">
        <v>443</v>
      </c>
      <c r="AG123" s="62" t="s">
        <v>443</v>
      </c>
      <c r="AH123" s="62" t="s">
        <v>443</v>
      </c>
      <c r="AI123" s="62" t="s">
        <v>443</v>
      </c>
      <c r="AJ123" s="62" t="s">
        <v>443</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443</v>
      </c>
      <c r="AG124" s="62" t="s">
        <v>443</v>
      </c>
      <c r="AH124" s="62" t="s">
        <v>443</v>
      </c>
      <c r="AI124" s="62" t="s">
        <v>443</v>
      </c>
      <c r="AJ124" s="62" t="s">
        <v>443</v>
      </c>
      <c r="AK124" s="62" t="s">
        <v>442</v>
      </c>
      <c r="AL124" s="40" t="s">
        <v>412</v>
      </c>
    </row>
    <row r="125" spans="1:38" ht="26.25" customHeight="1" thickBot="1" x14ac:dyDescent="0.25">
      <c r="A125" s="60" t="s">
        <v>288</v>
      </c>
      <c r="B125" s="60" t="s">
        <v>289</v>
      </c>
      <c r="C125" s="61" t="s">
        <v>290</v>
      </c>
      <c r="D125" s="62"/>
      <c r="E125" s="62" t="s">
        <v>443</v>
      </c>
      <c r="F125" s="62">
        <v>0.11066902197120251</v>
      </c>
      <c r="G125" s="62" t="s">
        <v>443</v>
      </c>
      <c r="H125" s="62" t="s">
        <v>443</v>
      </c>
      <c r="I125" s="62">
        <v>1.2665529376423209E-5</v>
      </c>
      <c r="J125" s="62">
        <v>8.4053058588990379E-5</v>
      </c>
      <c r="K125" s="62">
        <v>1.7770121519042261E-4</v>
      </c>
      <c r="L125" s="62" t="s">
        <v>443</v>
      </c>
      <c r="M125" s="62" t="s">
        <v>443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383.803920497673</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v>5.7177999999999992E-4</v>
      </c>
      <c r="F131" s="62">
        <v>1.7401999999999999E-4</v>
      </c>
      <c r="G131" s="62">
        <v>1.34244E-4</v>
      </c>
      <c r="H131" s="62" t="s">
        <v>443</v>
      </c>
      <c r="I131" s="62" t="s">
        <v>443</v>
      </c>
      <c r="J131" s="62" t="s">
        <v>443</v>
      </c>
      <c r="K131" s="62">
        <v>4.2261999999999994E-3</v>
      </c>
      <c r="L131" s="62">
        <v>9.7202599999999983E-5</v>
      </c>
      <c r="M131" s="62">
        <v>4.7233999999999995E-5</v>
      </c>
      <c r="N131" s="62">
        <v>1.54132E-2</v>
      </c>
      <c r="O131" s="62">
        <v>1.9887999999999998E-3</v>
      </c>
      <c r="P131" s="62">
        <v>1.0689799999999999E-2</v>
      </c>
      <c r="Q131" s="62">
        <v>4.9719999999999998E-5</v>
      </c>
      <c r="R131" s="62">
        <v>4.9719999999999994E-4</v>
      </c>
      <c r="S131" s="62">
        <v>2.43628E-2</v>
      </c>
      <c r="T131" s="62">
        <v>4.9719999999999994E-4</v>
      </c>
      <c r="U131" s="62" t="s">
        <v>443</v>
      </c>
      <c r="V131" s="62" t="s">
        <v>443</v>
      </c>
      <c r="W131" s="62">
        <v>9.9439999999999991</v>
      </c>
      <c r="X131" s="62" t="s">
        <v>443</v>
      </c>
      <c r="Y131" s="62" t="s">
        <v>443</v>
      </c>
      <c r="Z131" s="62" t="s">
        <v>443</v>
      </c>
      <c r="AA131" s="62" t="s">
        <v>443</v>
      </c>
      <c r="AB131" s="62">
        <v>9.9439999999999996E-9</v>
      </c>
      <c r="AC131" s="62">
        <v>2.486E-2</v>
      </c>
      <c r="AD131" s="157">
        <v>4.9719999999999999E-3</v>
      </c>
      <c r="AE131" s="158"/>
      <c r="AF131" s="159" t="s">
        <v>443</v>
      </c>
      <c r="AG131" s="62" t="s">
        <v>443</v>
      </c>
      <c r="AH131" s="62" t="s">
        <v>443</v>
      </c>
      <c r="AI131" s="62" t="s">
        <v>443</v>
      </c>
      <c r="AJ131" s="62" t="s">
        <v>443</v>
      </c>
      <c r="AK131" s="62">
        <v>0.24859999999999999</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4.5871500000000003E-2</v>
      </c>
      <c r="F135" s="62">
        <v>1.7742750000000002E-2</v>
      </c>
      <c r="G135" s="62">
        <v>1.5867500000000001E-3</v>
      </c>
      <c r="H135" s="62" t="s">
        <v>444</v>
      </c>
      <c r="I135" s="62">
        <v>6.0440750000000008E-2</v>
      </c>
      <c r="J135" s="62">
        <v>6.5056749999999997E-2</v>
      </c>
      <c r="K135" s="62">
        <v>6.6932000000000005E-2</v>
      </c>
      <c r="L135" s="62">
        <v>2.5385115000000003E-2</v>
      </c>
      <c r="M135" s="62">
        <v>0.80534775000000003</v>
      </c>
      <c r="N135" s="62">
        <v>7.0682499999999999E-3</v>
      </c>
      <c r="O135" s="62">
        <v>1.4425E-3</v>
      </c>
      <c r="P135" s="62" t="s">
        <v>444</v>
      </c>
      <c r="Q135" s="62">
        <v>5.9142500000000002E-3</v>
      </c>
      <c r="R135" s="62">
        <v>1.4425000000000001E-4</v>
      </c>
      <c r="S135" s="62">
        <v>2.885E-3</v>
      </c>
      <c r="T135" s="62" t="s">
        <v>444</v>
      </c>
      <c r="U135" s="62">
        <v>1.00975E-3</v>
      </c>
      <c r="V135" s="62">
        <v>0.25287025000000002</v>
      </c>
      <c r="W135" s="62">
        <v>0.14424999999999999</v>
      </c>
      <c r="X135" s="62">
        <v>3.3610250000000001E-2</v>
      </c>
      <c r="Y135" s="62">
        <v>6.6787750000000007E-2</v>
      </c>
      <c r="Z135" s="62">
        <v>8.1934000000000007E-2</v>
      </c>
      <c r="AA135" s="62" t="s">
        <v>444</v>
      </c>
      <c r="AB135" s="62">
        <v>0.18233200000000002</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2.15622E-4</v>
      </c>
      <c r="G136" s="62" t="s">
        <v>443</v>
      </c>
      <c r="H136" s="62">
        <v>0.45605377841968214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14374.8</v>
      </c>
      <c r="AL136" s="40" t="s">
        <v>416</v>
      </c>
    </row>
    <row r="137" spans="1:38" ht="26.25" customHeight="1" thickBot="1" x14ac:dyDescent="0.25">
      <c r="A137" s="60" t="s">
        <v>288</v>
      </c>
      <c r="B137" s="60" t="s">
        <v>315</v>
      </c>
      <c r="C137" s="61" t="s">
        <v>316</v>
      </c>
      <c r="D137" s="62"/>
      <c r="E137" s="62" t="s">
        <v>443</v>
      </c>
      <c r="F137" s="62">
        <v>6.2191500000000001E-4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41461</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29.144767168551464</v>
      </c>
      <c r="F141" s="16">
        <f t="shared" ref="F141:AD141" si="0">SUM(F14:F140)</f>
        <v>30.335411307944057</v>
      </c>
      <c r="G141" s="16">
        <f t="shared" si="0"/>
        <v>90.714955864692627</v>
      </c>
      <c r="H141" s="16">
        <f t="shared" si="0"/>
        <v>10.593996131528522</v>
      </c>
      <c r="I141" s="16">
        <f t="shared" si="0"/>
        <v>13.654347626588839</v>
      </c>
      <c r="J141" s="16">
        <f t="shared" si="0"/>
        <v>21.0414679846978</v>
      </c>
      <c r="K141" s="16">
        <f t="shared" si="0"/>
        <v>27.764174799319104</v>
      </c>
      <c r="L141" s="16">
        <f t="shared" si="0"/>
        <v>1.4203643420719752</v>
      </c>
      <c r="M141" s="16">
        <f t="shared" si="0"/>
        <v>85.922862896539826</v>
      </c>
      <c r="N141" s="16">
        <f t="shared" si="0"/>
        <v>98.636976731341747</v>
      </c>
      <c r="O141" s="16">
        <f t="shared" si="0"/>
        <v>2.4483526956747879</v>
      </c>
      <c r="P141" s="16">
        <f t="shared" si="0"/>
        <v>0.6363946885023386</v>
      </c>
      <c r="Q141" s="16">
        <f t="shared" si="0"/>
        <v>1.9924722710197631</v>
      </c>
      <c r="R141" s="16">
        <f>SUM(R14:R140)</f>
        <v>5.3645259059197068</v>
      </c>
      <c r="S141" s="16">
        <f t="shared" si="0"/>
        <v>5.3757014845579203</v>
      </c>
      <c r="T141" s="16">
        <f t="shared" si="0"/>
        <v>3.7169882156460012</v>
      </c>
      <c r="U141" s="16">
        <f t="shared" si="0"/>
        <v>2.2490091288821583</v>
      </c>
      <c r="V141" s="16">
        <f t="shared" si="0"/>
        <v>23.819984031799237</v>
      </c>
      <c r="W141" s="16">
        <f t="shared" si="0"/>
        <v>27.216840557572581</v>
      </c>
      <c r="X141" s="16">
        <f t="shared" si="0"/>
        <v>1.3177273316423754</v>
      </c>
      <c r="Y141" s="16">
        <f t="shared" si="0"/>
        <v>1.3923321882491426</v>
      </c>
      <c r="Z141" s="16">
        <f t="shared" si="0"/>
        <v>0.57330182348870173</v>
      </c>
      <c r="AA141" s="16">
        <f t="shared" si="0"/>
        <v>0.71756653171853335</v>
      </c>
      <c r="AB141" s="16">
        <f t="shared" si="0"/>
        <v>4.4758383250427531</v>
      </c>
      <c r="AC141" s="16">
        <f t="shared" si="0"/>
        <v>52.65339149673877</v>
      </c>
      <c r="AD141" s="16">
        <f t="shared" si="0"/>
        <v>338.05404214990091</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29.144767168551464</v>
      </c>
      <c r="F152" s="11">
        <f t="shared" ref="F152:AD152" si="1">SUM(F$141, F$151, IF(AND(ISNUMBER(SEARCH($B$4,"AT|BE|CH|GB|IE|LT|LU|NL")),SUM(F$143:F$149)&gt;0),SUM(F$143:F$149)-SUM(F$27:F$33),0))</f>
        <v>30.335411307944057</v>
      </c>
      <c r="G152" s="11">
        <f t="shared" si="1"/>
        <v>90.714955864692627</v>
      </c>
      <c r="H152" s="11">
        <f t="shared" si="1"/>
        <v>10.593996131528522</v>
      </c>
      <c r="I152" s="11">
        <f t="shared" si="1"/>
        <v>13.654347626588839</v>
      </c>
      <c r="J152" s="11">
        <f t="shared" si="1"/>
        <v>21.0414679846978</v>
      </c>
      <c r="K152" s="11">
        <f t="shared" si="1"/>
        <v>27.764174799319104</v>
      </c>
      <c r="L152" s="11">
        <f t="shared" si="1"/>
        <v>1.4203643420719752</v>
      </c>
      <c r="M152" s="11">
        <f t="shared" si="1"/>
        <v>85.922862896539826</v>
      </c>
      <c r="N152" s="11">
        <f t="shared" si="1"/>
        <v>98.636976731341747</v>
      </c>
      <c r="O152" s="11">
        <f t="shared" si="1"/>
        <v>2.4483526956747879</v>
      </c>
      <c r="P152" s="11">
        <f t="shared" si="1"/>
        <v>0.6363946885023386</v>
      </c>
      <c r="Q152" s="11">
        <f t="shared" si="1"/>
        <v>1.9924722710197631</v>
      </c>
      <c r="R152" s="11">
        <f t="shared" si="1"/>
        <v>5.3645259059197068</v>
      </c>
      <c r="S152" s="11">
        <f t="shared" si="1"/>
        <v>5.3757014845579203</v>
      </c>
      <c r="T152" s="11">
        <f t="shared" si="1"/>
        <v>3.7169882156460012</v>
      </c>
      <c r="U152" s="11">
        <f t="shared" si="1"/>
        <v>2.2490091288821583</v>
      </c>
      <c r="V152" s="11">
        <f t="shared" si="1"/>
        <v>23.819984031799237</v>
      </c>
      <c r="W152" s="11">
        <f t="shared" si="1"/>
        <v>27.216840557572581</v>
      </c>
      <c r="X152" s="11">
        <f t="shared" si="1"/>
        <v>1.3177273316423754</v>
      </c>
      <c r="Y152" s="11">
        <f t="shared" si="1"/>
        <v>1.3923321882491426</v>
      </c>
      <c r="Z152" s="11">
        <f t="shared" si="1"/>
        <v>0.57330182348870173</v>
      </c>
      <c r="AA152" s="11">
        <f t="shared" si="1"/>
        <v>0.71756653171853335</v>
      </c>
      <c r="AB152" s="11">
        <f t="shared" si="1"/>
        <v>4.4758383250427531</v>
      </c>
      <c r="AC152" s="11">
        <f t="shared" si="1"/>
        <v>52.65339149673877</v>
      </c>
      <c r="AD152" s="11">
        <f t="shared" si="1"/>
        <v>338.05404214990091</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29.144767168551464</v>
      </c>
      <c r="F154" s="11">
        <f>SUM(F$141, F$153, -1 * IF(OR($B$6=2005,$B$6&gt;=2020),SUM(F$99:F$122),0), IF(AND(ISNUMBER(SEARCH($B$4,"AT|BE|CH|GB|IE|LT|LU|NL")),SUM(F$143:F$149)&gt;0),SUM(F$143:F$149)-SUM(F$27:F$33),0))</f>
        <v>30.335411307944057</v>
      </c>
      <c r="G154" s="11">
        <f>SUM(G$141, G$153, IF(AND(ISNUMBER(SEARCH($B$4,"AT|BE|CH|GB|IE|LT|LU|NL")),SUM(G$143:G$149)&gt;0),SUM(G$143:G$149)-SUM(G$27:G$33),0))</f>
        <v>90.714955864692627</v>
      </c>
      <c r="H154" s="11">
        <f>SUM(H$141, H$153, IF(AND(ISNUMBER(SEARCH($B$4,"AT|BE|CH|GB|IE|LT|LU|NL")),SUM(H$143:H$149)&gt;0),SUM(H$143:H$149)-SUM(H$27:H$33),0))</f>
        <v>10.593996131528522</v>
      </c>
      <c r="I154" s="11">
        <f t="shared" ref="I154:AD154" si="2">SUM(I$141, I$153, IF(AND(ISNUMBER(SEARCH($B$4,"AT|BE|CH|GB|IE|LT|LU|NL")),SUM(I$143:I$149)&gt;0),SUM(I$143:I$149)-SUM(I$27:I$33),0))</f>
        <v>13.654347626588839</v>
      </c>
      <c r="J154" s="11">
        <f t="shared" si="2"/>
        <v>21.0414679846978</v>
      </c>
      <c r="K154" s="11">
        <f t="shared" si="2"/>
        <v>27.764174799319104</v>
      </c>
      <c r="L154" s="11">
        <f t="shared" si="2"/>
        <v>1.4203643420719752</v>
      </c>
      <c r="M154" s="11">
        <f t="shared" si="2"/>
        <v>85.922862896539826</v>
      </c>
      <c r="N154" s="11">
        <f t="shared" si="2"/>
        <v>98.636976731341747</v>
      </c>
      <c r="O154" s="11">
        <f t="shared" si="2"/>
        <v>2.4483526956747879</v>
      </c>
      <c r="P154" s="11">
        <f t="shared" si="2"/>
        <v>0.6363946885023386</v>
      </c>
      <c r="Q154" s="11">
        <f t="shared" si="2"/>
        <v>1.9924722710197631</v>
      </c>
      <c r="R154" s="11">
        <f t="shared" si="2"/>
        <v>5.3645259059197068</v>
      </c>
      <c r="S154" s="11">
        <f t="shared" si="2"/>
        <v>5.3757014845579203</v>
      </c>
      <c r="T154" s="11">
        <f t="shared" si="2"/>
        <v>3.7169882156460012</v>
      </c>
      <c r="U154" s="11">
        <f t="shared" si="2"/>
        <v>2.2490091288821583</v>
      </c>
      <c r="V154" s="11">
        <f t="shared" si="2"/>
        <v>23.819984031799237</v>
      </c>
      <c r="W154" s="11">
        <f t="shared" si="2"/>
        <v>27.216840557572581</v>
      </c>
      <c r="X154" s="11">
        <f t="shared" si="2"/>
        <v>1.3177273316423754</v>
      </c>
      <c r="Y154" s="11">
        <f t="shared" si="2"/>
        <v>1.3923321882491426</v>
      </c>
      <c r="Z154" s="11">
        <f t="shared" si="2"/>
        <v>0.57330182348870173</v>
      </c>
      <c r="AA154" s="11">
        <f t="shared" si="2"/>
        <v>0.71756653171853335</v>
      </c>
      <c r="AB154" s="11">
        <f t="shared" si="2"/>
        <v>4.4758383250427531</v>
      </c>
      <c r="AC154" s="11">
        <f t="shared" si="2"/>
        <v>52.65339149673877</v>
      </c>
      <c r="AD154" s="11">
        <f t="shared" si="2"/>
        <v>338.05404214990091</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0.18737641485149115</v>
      </c>
      <c r="F157" s="98">
        <v>0.89003797054458289</v>
      </c>
      <c r="G157" s="98">
        <v>4.6844103712872787E-2</v>
      </c>
      <c r="H157" s="98" t="s">
        <v>443</v>
      </c>
      <c r="I157" s="98" t="s">
        <v>443</v>
      </c>
      <c r="J157" s="98" t="s">
        <v>443</v>
      </c>
      <c r="K157" s="98" t="s">
        <v>443</v>
      </c>
      <c r="L157" s="98" t="s">
        <v>443</v>
      </c>
      <c r="M157" s="98">
        <v>56.212924455447336</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2014.2964596535298</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0.54820000000000002</v>
      </c>
      <c r="F163" s="102">
        <v>1.6446000000000001</v>
      </c>
      <c r="G163" s="102">
        <v>0.10964</v>
      </c>
      <c r="H163" s="102">
        <v>0.10964</v>
      </c>
      <c r="I163" s="102">
        <v>0.17090267040000001</v>
      </c>
      <c r="J163" s="102">
        <v>0.20888104160000001</v>
      </c>
      <c r="K163" s="102">
        <v>0.32281615520000007</v>
      </c>
      <c r="L163" s="102">
        <v>1.5381240336000001E-2</v>
      </c>
      <c r="M163" s="102">
        <v>16.446000000000002</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5482</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6 F141:AD141 AF16 AG16:AJ16 E141 E152:AD154 AG88:AK90 AK14 AG15 AK15 AG22:AK22 AK17 AK18 AK19 AK20 AK21 AG26:AJ26 AK23 AG37:AK38 AH34 AJ34:AK34 AH36:AK36 AH40:AK40 AK39 AF60:AF63 AG61:AJ61 AF71:AF74 AG71:AK71 AK70 AF76:AF78 AG78:AJ78 AK75 AF80:AF91 AG80:AK81 AK79 AG94:AK94 AK92 AF93:AF95 AG97:AK98 AK96 AF97:AF110 AG114:AK115 AK111 AF112:AF118 AG122:AK124 AF122:AF127 AG120:AK120 AF120 AG131:AJ131 AF131 AG133:AK135 AF133:AF138 E159:AD162 AE159:AK162 AF25:AF26 E94 AG82:AJ82 E71 AG74:AJ74 AG72:AJ72 E75 AG85:AJ85 AG25:AJ25 E49:E50 AF48:AF58 AG58:AJ58 AG60:AJ60 AG86:AJ86 E35 AG63:AK63 AG62:AJ62 AG76:AJ76 AG77:AJ77 AG84:AJ84 AG83:AJ83 AG93:AJ93 E98 AG103:AK103 AG102:AJ102 E103 AG44:AK47 AJ41:AK41 AG87:AJ87 AF45:AF46 E45:E46 AG138:AK138 AG137:AJ137 E138 AG110:AJ110 E111 AG42:AH42 AJ42:AK42 E22 AF22 AF35 E37:E38 AF37:AF38 AF40 AE157:AJ157 AE158:AJ158 E164:AD164 AE164:AK164 AE163:AJ163 AH43 AJ43:AK43 AG49:AK51 AG48:AJ48 E54 AG54:AK54 AG52:AJ52 AG53:AJ53 E63 AG57:AJ57 AG55:AJ55 AG56:AJ56 E66:E69 AG73:AJ73 E79 E81 AG91:AJ91 E96 AG95:AJ95 AG101:AJ101 AG99:AJ99 AG100:AJ100 AG106:AK106 AG104:AJ104 E106 AG105:AJ105 AG109:AJ109 AG107:AJ107 AG108:AJ108 AG112:AJ112 E114:E115 AG113:AJ113 E117:E118 AG117:AK118 AG116:AJ116 E120 E122:E124 E127:E130 AG127:AK127 AG125:AJ125 AG126:AJ126 E132:E134 AG136:AJ136"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L170"/>
  <sheetViews>
    <sheetView zoomScale="80" zoomScaleNormal="80" workbookViewId="0">
      <selection activeCell="AK24" sqref="AK24"/>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3" t="s">
        <v>457</v>
      </c>
      <c r="C5" s="27" t="s">
        <v>3</v>
      </c>
      <c r="R5" s="2"/>
      <c r="S5" s="2"/>
      <c r="T5" s="2"/>
      <c r="U5" s="2"/>
      <c r="V5" s="2"/>
    </row>
    <row r="6" spans="1:38" x14ac:dyDescent="0.2">
      <c r="A6" s="26" t="s">
        <v>4</v>
      </c>
      <c r="B6" s="17">
        <v>2003</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34" t="str">
        <f>B4&amp;": "&amp;B5&amp;": "&amp;B6</f>
        <v>MK:  13/02/2026: 2003</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3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3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12.568378468636931</v>
      </c>
      <c r="F14" s="62">
        <v>7.6299408980383357E-2</v>
      </c>
      <c r="G14" s="62">
        <v>83.910286338979375</v>
      </c>
      <c r="H14" s="62" t="s">
        <v>443</v>
      </c>
      <c r="I14" s="62">
        <v>1.8324381584295835</v>
      </c>
      <c r="J14" s="62">
        <v>4.3138717079085831</v>
      </c>
      <c r="K14" s="62">
        <v>6.3244596981925829</v>
      </c>
      <c r="L14" s="62">
        <v>3.0344485144461586E-2</v>
      </c>
      <c r="M14" s="62">
        <v>2.2491714616880505</v>
      </c>
      <c r="N14" s="62">
        <v>0.7496059952718932</v>
      </c>
      <c r="O14" s="62">
        <v>9.1847361858847523E-2</v>
      </c>
      <c r="P14" s="62">
        <v>0.14338921305174915</v>
      </c>
      <c r="Q14" s="62">
        <v>0.71359952811535521</v>
      </c>
      <c r="R14" s="62">
        <v>0.45413286208425607</v>
      </c>
      <c r="S14" s="62">
        <v>6.4502614455924603E-2</v>
      </c>
      <c r="T14" s="62">
        <v>1.2162720365620787</v>
      </c>
      <c r="U14" s="62">
        <v>2.2150956250917888</v>
      </c>
      <c r="V14" s="62">
        <v>0.68682636166376509</v>
      </c>
      <c r="W14" s="62">
        <v>0.49818698011700469</v>
      </c>
      <c r="X14" s="62">
        <v>6.5042156844621429E-5</v>
      </c>
      <c r="Y14" s="62">
        <v>1.8297316899201787E-3</v>
      </c>
      <c r="Z14" s="62">
        <v>1.437000483416179E-3</v>
      </c>
      <c r="AA14" s="62">
        <v>1.2346535590095463E-4</v>
      </c>
      <c r="AB14" s="62">
        <v>3.4552396860819336E-3</v>
      </c>
      <c r="AC14" s="62">
        <v>3.2891238544710002E-4</v>
      </c>
      <c r="AD14" s="157">
        <v>1.620016226829E-4</v>
      </c>
      <c r="AE14" s="158"/>
      <c r="AF14" s="172">
        <v>2902.2951877999999</v>
      </c>
      <c r="AG14" s="62">
        <v>49091.400813</v>
      </c>
      <c r="AH14" s="62">
        <v>344.68035009360005</v>
      </c>
      <c r="AI14" s="62" t="s">
        <v>443</v>
      </c>
      <c r="AJ14" s="62" t="s">
        <v>443</v>
      </c>
      <c r="AK14" s="62" t="s">
        <v>443</v>
      </c>
      <c r="AL14" s="40" t="s">
        <v>49</v>
      </c>
    </row>
    <row r="15" spans="1:38" ht="26.25" customHeight="1" thickBot="1" x14ac:dyDescent="0.25">
      <c r="A15" s="60" t="s">
        <v>53</v>
      </c>
      <c r="B15" s="60" t="s">
        <v>54</v>
      </c>
      <c r="C15" s="61" t="s">
        <v>55</v>
      </c>
      <c r="D15" s="62"/>
      <c r="E15" s="62">
        <v>0.23138438614474632</v>
      </c>
      <c r="F15" s="62">
        <v>5.4672921971972302E-3</v>
      </c>
      <c r="G15" s="62">
        <v>0.55335853635892218</v>
      </c>
      <c r="H15" s="62" t="s">
        <v>444</v>
      </c>
      <c r="I15" s="62">
        <v>1.1244031969266098E-2</v>
      </c>
      <c r="J15" s="62">
        <v>1.8085871791266094E-2</v>
      </c>
      <c r="K15" s="62">
        <v>2.3787404976266097E-2</v>
      </c>
      <c r="L15" s="62" t="s">
        <v>444</v>
      </c>
      <c r="M15" s="62">
        <v>2.0182732022921118E-2</v>
      </c>
      <c r="N15" s="62">
        <v>7.0205209800746279E-3</v>
      </c>
      <c r="O15" s="62">
        <v>3.782959197459277E-3</v>
      </c>
      <c r="P15" s="62">
        <v>7.5224173479774019E-4</v>
      </c>
      <c r="Q15" s="62">
        <v>4.9265190974686138E-3</v>
      </c>
      <c r="R15" s="62">
        <v>2.4252618295712583E-2</v>
      </c>
      <c r="S15" s="62">
        <v>1.7197048595261197E-2</v>
      </c>
      <c r="T15" s="62">
        <v>0.88958284655974285</v>
      </c>
      <c r="U15" s="62">
        <v>1.0520460096442863E-2</v>
      </c>
      <c r="V15" s="62">
        <v>7.4960519469856934E-2</v>
      </c>
      <c r="W15" s="62">
        <v>2.8507665924999998E-3</v>
      </c>
      <c r="X15" s="62">
        <v>7.3760800681125858E-7</v>
      </c>
      <c r="Y15" s="62">
        <v>5.4760450617801703E-6</v>
      </c>
      <c r="Z15" s="62">
        <v>6.9571098998191968E-7</v>
      </c>
      <c r="AA15" s="62">
        <v>6.9571098998191968E-7</v>
      </c>
      <c r="AB15" s="62">
        <v>7.6050750485552677E-6</v>
      </c>
      <c r="AC15" s="62" t="s">
        <v>443</v>
      </c>
      <c r="AD15" s="157" t="s">
        <v>443</v>
      </c>
      <c r="AE15" s="158"/>
      <c r="AF15" s="62">
        <v>1140.3066369999999</v>
      </c>
      <c r="AG15" s="62" t="s">
        <v>443</v>
      </c>
      <c r="AH15" s="62">
        <v>1102.5530744562909</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1.1949759865440002</v>
      </c>
      <c r="F17" s="62">
        <v>0.31233922102080003</v>
      </c>
      <c r="G17" s="62">
        <v>2.6508296776230003</v>
      </c>
      <c r="H17" s="62">
        <v>3.1149792000000002E-6</v>
      </c>
      <c r="I17" s="62">
        <v>0.33641059044600002</v>
      </c>
      <c r="J17" s="62">
        <v>0.362356985538</v>
      </c>
      <c r="K17" s="62">
        <v>0.382549628862</v>
      </c>
      <c r="L17" s="62">
        <v>3.3447585732911997E-2</v>
      </c>
      <c r="M17" s="62">
        <v>2.7960504442559997</v>
      </c>
      <c r="N17" s="62">
        <v>0.38637508995629999</v>
      </c>
      <c r="O17" s="62">
        <v>5.2296477693300012E-3</v>
      </c>
      <c r="P17" s="62">
        <v>2.3517684776160005E-2</v>
      </c>
      <c r="Q17" s="62">
        <v>1.1676561501239999E-2</v>
      </c>
      <c r="R17" s="62">
        <v>3.9221274543300003E-2</v>
      </c>
      <c r="S17" s="62">
        <v>5.0717685621060001E-2</v>
      </c>
      <c r="T17" s="62">
        <v>3.749618482722001E-2</v>
      </c>
      <c r="U17" s="62">
        <v>5.3854494840000003E-3</v>
      </c>
      <c r="V17" s="62">
        <v>0.61323034612500005</v>
      </c>
      <c r="W17" s="62">
        <v>0.58757509083600001</v>
      </c>
      <c r="X17" s="62">
        <v>0.13343236345447201</v>
      </c>
      <c r="Y17" s="62">
        <v>0.18773166687668999</v>
      </c>
      <c r="Z17" s="62">
        <v>7.0351629719309999E-2</v>
      </c>
      <c r="AA17" s="62">
        <v>5.5123152285708008E-2</v>
      </c>
      <c r="AB17" s="62">
        <v>0.44663881233617997</v>
      </c>
      <c r="AC17" s="62">
        <v>1.7998609399200003E-3</v>
      </c>
      <c r="AD17" s="157">
        <v>0.48995163346896003</v>
      </c>
      <c r="AE17" s="158"/>
      <c r="AF17" s="159">
        <v>1195.5407400000001</v>
      </c>
      <c r="AG17" s="62">
        <v>2882.0675160000001</v>
      </c>
      <c r="AH17" s="62">
        <v>1119.3200999999999</v>
      </c>
      <c r="AI17" s="62">
        <v>2.5958160000000001</v>
      </c>
      <c r="AJ17" s="62" t="s">
        <v>443</v>
      </c>
      <c r="AK17" s="62" t="s">
        <v>443</v>
      </c>
      <c r="AL17" s="40" t="s">
        <v>49</v>
      </c>
    </row>
    <row r="18" spans="1:38" ht="26.25" customHeight="1" thickBot="1" x14ac:dyDescent="0.25">
      <c r="A18" s="60" t="s">
        <v>53</v>
      </c>
      <c r="B18" s="60" t="s">
        <v>60</v>
      </c>
      <c r="C18" s="61" t="s">
        <v>61</v>
      </c>
      <c r="D18" s="62"/>
      <c r="E18" s="62">
        <v>0.10763835746400001</v>
      </c>
      <c r="F18" s="62">
        <v>5.3144852724000005E-2</v>
      </c>
      <c r="G18" s="62">
        <v>0.53680708695599999</v>
      </c>
      <c r="H18" s="62" t="s">
        <v>443</v>
      </c>
      <c r="I18" s="62">
        <v>6.4543708800000002E-2</v>
      </c>
      <c r="J18" s="62">
        <v>6.9907627619999996E-2</v>
      </c>
      <c r="K18" s="62">
        <v>7.4079564479999999E-2</v>
      </c>
      <c r="L18" s="62">
        <v>4.2184321113600005E-3</v>
      </c>
      <c r="M18" s="62">
        <v>0.55545065614800015</v>
      </c>
      <c r="N18" s="62">
        <v>7.9863498051839996E-2</v>
      </c>
      <c r="O18" s="62">
        <v>1.0728367688880001E-3</v>
      </c>
      <c r="P18" s="62">
        <v>4.7093888397600012E-3</v>
      </c>
      <c r="Q18" s="62">
        <v>2.3842289444400001E-3</v>
      </c>
      <c r="R18" s="62">
        <v>8.0476450596000011E-3</v>
      </c>
      <c r="S18" s="62">
        <v>1.0431785662560001E-2</v>
      </c>
      <c r="T18" s="62">
        <v>7.747953413184001E-3</v>
      </c>
      <c r="U18" s="62">
        <v>1.0737555202800001E-3</v>
      </c>
      <c r="V18" s="62">
        <v>0.119454386292</v>
      </c>
      <c r="W18" s="62">
        <v>0.1209985367472</v>
      </c>
      <c r="X18" s="62">
        <v>2.7134374471200005E-2</v>
      </c>
      <c r="Y18" s="62">
        <v>3.5236380941999997E-2</v>
      </c>
      <c r="Z18" s="62">
        <v>1.4140004277600001E-2</v>
      </c>
      <c r="AA18" s="62">
        <v>1.1039084352000001E-2</v>
      </c>
      <c r="AB18" s="62">
        <v>8.7549844042800001E-2</v>
      </c>
      <c r="AC18" s="62">
        <v>3.6951440760000002E-4</v>
      </c>
      <c r="AD18" s="157">
        <v>0.1013184666</v>
      </c>
      <c r="AE18" s="158"/>
      <c r="AF18" s="159">
        <v>8.8341480000000008</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2.7860195159999999E-3</v>
      </c>
      <c r="F19" s="62">
        <v>7.7023227599999991E-4</v>
      </c>
      <c r="G19" s="62">
        <v>5.5371389040000006E-5</v>
      </c>
      <c r="H19" s="62" t="s">
        <v>443</v>
      </c>
      <c r="I19" s="62">
        <v>3.9752595360000003E-5</v>
      </c>
      <c r="J19" s="62">
        <v>3.9752595360000003E-5</v>
      </c>
      <c r="K19" s="62">
        <v>3.9752595360000003E-5</v>
      </c>
      <c r="L19" s="62">
        <v>8.9923662144000013E-6</v>
      </c>
      <c r="M19" s="62">
        <v>9.95702544E-4</v>
      </c>
      <c r="N19" s="62">
        <v>4.1680231199999994E-7</v>
      </c>
      <c r="O19" s="62">
        <v>3.3713776800000002E-8</v>
      </c>
      <c r="P19" s="62">
        <v>1.7751355200000001E-5</v>
      </c>
      <c r="Q19" s="62">
        <v>3.2928238800000003E-6</v>
      </c>
      <c r="R19" s="62">
        <v>5.6764245599999993E-7</v>
      </c>
      <c r="S19" s="62">
        <v>2.4164457119999999E-7</v>
      </c>
      <c r="T19" s="62">
        <v>4.3098530399999998E-7</v>
      </c>
      <c r="U19" s="62">
        <v>1.9757464559999999E-6</v>
      </c>
      <c r="V19" s="62">
        <v>4.4522663759999999E-5</v>
      </c>
      <c r="W19" s="62">
        <v>1.8008108640000002E-5</v>
      </c>
      <c r="X19" s="62">
        <v>1.3758909926400001E-6</v>
      </c>
      <c r="Y19" s="62">
        <v>1.0771212664800001E-5</v>
      </c>
      <c r="Z19" s="62">
        <v>1.2459713832E-6</v>
      </c>
      <c r="AA19" s="62">
        <v>1.10296588896E-6</v>
      </c>
      <c r="AB19" s="62">
        <v>1.4496040929600002E-5</v>
      </c>
      <c r="AC19" s="62" t="s">
        <v>443</v>
      </c>
      <c r="AD19" s="157" t="s">
        <v>443</v>
      </c>
      <c r="AE19" s="158"/>
      <c r="AF19" s="159">
        <v>0.71175600000000006</v>
      </c>
      <c r="AG19" s="62" t="s">
        <v>443</v>
      </c>
      <c r="AH19" s="62">
        <v>32.714711999999999</v>
      </c>
      <c r="AI19" s="62" t="s">
        <v>443</v>
      </c>
      <c r="AJ19" s="62" t="s">
        <v>443</v>
      </c>
      <c r="AK19" s="62" t="s">
        <v>443</v>
      </c>
      <c r="AL19" s="40" t="s">
        <v>49</v>
      </c>
    </row>
    <row r="20" spans="1:38" ht="26.25" customHeight="1" thickBot="1" x14ac:dyDescent="0.25">
      <c r="A20" s="60" t="s">
        <v>53</v>
      </c>
      <c r="B20" s="60" t="s">
        <v>64</v>
      </c>
      <c r="C20" s="61" t="s">
        <v>65</v>
      </c>
      <c r="D20" s="62"/>
      <c r="E20" s="62">
        <v>6.6339845999999994E-4</v>
      </c>
      <c r="F20" s="62">
        <v>9.4203000000000006E-5</v>
      </c>
      <c r="G20" s="62">
        <v>6.133662E-5</v>
      </c>
      <c r="H20" s="62">
        <v>2.5120800000000003E-7</v>
      </c>
      <c r="I20" s="62">
        <v>5.4428400000000002E-5</v>
      </c>
      <c r="J20" s="62">
        <v>5.5056420000000005E-5</v>
      </c>
      <c r="K20" s="62">
        <v>5.6521800000000012E-5</v>
      </c>
      <c r="L20" s="62">
        <v>2.2273776000000005E-5</v>
      </c>
      <c r="M20" s="62">
        <v>2.0222244000000003E-4</v>
      </c>
      <c r="N20" s="62">
        <v>5.7526632000000003E-6</v>
      </c>
      <c r="O20" s="62">
        <v>2.7289562400000001E-6</v>
      </c>
      <c r="P20" s="62">
        <v>2.6795520000000003E-7</v>
      </c>
      <c r="Q20" s="62">
        <v>7.7455800000000005E-8</v>
      </c>
      <c r="R20" s="62">
        <v>5.0660280000000002E-6</v>
      </c>
      <c r="S20" s="62">
        <v>1.5323687999999998E-6</v>
      </c>
      <c r="T20" s="62">
        <v>4.2872832000000005E-7</v>
      </c>
      <c r="U20" s="62">
        <v>2.4283439999999998E-7</v>
      </c>
      <c r="V20" s="62">
        <v>1.4360724000000001E-4</v>
      </c>
      <c r="W20" s="62">
        <v>2.2692456E-5</v>
      </c>
      <c r="X20" s="62">
        <v>4.4798760000000003E-6</v>
      </c>
      <c r="Y20" s="62">
        <v>2.2190040000000002E-5</v>
      </c>
      <c r="Z20" s="62">
        <v>3.1819680000000002E-6</v>
      </c>
      <c r="AA20" s="62">
        <v>2.72142E-6</v>
      </c>
      <c r="AB20" s="62">
        <v>3.2573304E-5</v>
      </c>
      <c r="AC20" s="62">
        <v>1.0467000000000003E-6</v>
      </c>
      <c r="AD20" s="157">
        <v>1.2560400000000001E-8</v>
      </c>
      <c r="AE20" s="158"/>
      <c r="AF20" s="159">
        <v>1.25604</v>
      </c>
      <c r="AG20" s="62" t="s">
        <v>443</v>
      </c>
      <c r="AH20" s="62" t="s">
        <v>443</v>
      </c>
      <c r="AI20" s="62">
        <v>0.20934000000000003</v>
      </c>
      <c r="AJ20" s="62" t="s">
        <v>443</v>
      </c>
      <c r="AK20" s="62" t="s">
        <v>443</v>
      </c>
      <c r="AL20" s="40" t="s">
        <v>49</v>
      </c>
    </row>
    <row r="21" spans="1:38" ht="26.25" customHeight="1" thickBot="1" x14ac:dyDescent="0.25">
      <c r="A21" s="60" t="s">
        <v>53</v>
      </c>
      <c r="B21" s="60" t="s">
        <v>66</v>
      </c>
      <c r="C21" s="61" t="s">
        <v>67</v>
      </c>
      <c r="D21" s="62"/>
      <c r="E21" s="62">
        <v>0.11212428783600001</v>
      </c>
      <c r="F21" s="62">
        <v>9.6471046943999994E-3</v>
      </c>
      <c r="G21" s="62">
        <v>2.9765436365880003E-2</v>
      </c>
      <c r="H21" s="62">
        <v>5.024159999999999E-6</v>
      </c>
      <c r="I21" s="62">
        <v>7.0909708399200001E-3</v>
      </c>
      <c r="J21" s="62">
        <v>7.3055024719200006E-3</v>
      </c>
      <c r="K21" s="62">
        <v>7.4918988079200012E-3</v>
      </c>
      <c r="L21" s="62">
        <v>2.5808067052128006E-3</v>
      </c>
      <c r="M21" s="62">
        <v>3.8303075916000004E-2</v>
      </c>
      <c r="N21" s="62">
        <v>3.1369594607640002E-3</v>
      </c>
      <c r="O21" s="62">
        <v>9.6086209539600001E-5</v>
      </c>
      <c r="P21" s="62">
        <v>2.3563696680000003E-4</v>
      </c>
      <c r="Q21" s="62">
        <v>1.0250131716E-4</v>
      </c>
      <c r="R21" s="62">
        <v>4.4037106333199997E-4</v>
      </c>
      <c r="S21" s="62">
        <v>4.6238334362640009E-4</v>
      </c>
      <c r="T21" s="62">
        <v>3.0248935606799992E-4</v>
      </c>
      <c r="U21" s="62">
        <v>6.8096480832000009E-5</v>
      </c>
      <c r="V21" s="62">
        <v>1.2525968295719999E-2</v>
      </c>
      <c r="W21" s="62">
        <v>5.2873374700800014E-3</v>
      </c>
      <c r="X21" s="62">
        <v>1.4463347722300801E-3</v>
      </c>
      <c r="Y21" s="62">
        <v>4.4153774385156004E-3</v>
      </c>
      <c r="Z21" s="62">
        <v>8.958515617404001E-4</v>
      </c>
      <c r="AA21" s="62">
        <v>7.3461671614511999E-4</v>
      </c>
      <c r="AB21" s="62">
        <v>7.4921804886312008E-3</v>
      </c>
      <c r="AC21" s="62">
        <v>3.4847573759999994E-5</v>
      </c>
      <c r="AD21" s="157">
        <v>3.8152633680000004E-3</v>
      </c>
      <c r="AE21" s="158"/>
      <c r="AF21" s="62" t="s">
        <v>443</v>
      </c>
      <c r="AG21" s="62" t="s">
        <v>443</v>
      </c>
      <c r="AH21" s="62" t="s">
        <v>443</v>
      </c>
      <c r="AI21" s="62">
        <v>4.1867999999999999</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0.48287863789124991</v>
      </c>
      <c r="F23" s="62">
        <v>5.7536442969779736E-2</v>
      </c>
      <c r="G23" s="62">
        <v>9.7473500000000005E-2</v>
      </c>
      <c r="H23" s="62">
        <v>9.8408138752510428E-5</v>
      </c>
      <c r="I23" s="62">
        <v>3.5642111918359885E-2</v>
      </c>
      <c r="J23" s="62">
        <v>3.5642111918359885E-2</v>
      </c>
      <c r="K23" s="62">
        <v>3.5642111918359885E-2</v>
      </c>
      <c r="L23" s="62">
        <v>2.069084172749738E-2</v>
      </c>
      <c r="M23" s="62">
        <v>0.16862999401798004</v>
      </c>
      <c r="N23" s="62" t="s">
        <v>443</v>
      </c>
      <c r="O23" s="62">
        <v>1.2766666666666666E-4</v>
      </c>
      <c r="P23" s="62" t="s">
        <v>444</v>
      </c>
      <c r="Q23" s="62" t="s">
        <v>444</v>
      </c>
      <c r="R23" s="62">
        <v>6.3833333333333342E-4</v>
      </c>
      <c r="S23" s="62">
        <v>2.1703333333333335E-2</v>
      </c>
      <c r="T23" s="62">
        <v>8.9366666666666674E-4</v>
      </c>
      <c r="U23" s="62">
        <v>1.2766666666666666E-4</v>
      </c>
      <c r="V23" s="62">
        <v>1.2766666666666666E-2</v>
      </c>
      <c r="W23" s="62" t="s">
        <v>444</v>
      </c>
      <c r="X23" s="62">
        <v>3.8300000000000004E-4</v>
      </c>
      <c r="Y23" s="62">
        <v>6.3833333333333342E-4</v>
      </c>
      <c r="Z23" s="62" t="s">
        <v>444</v>
      </c>
      <c r="AA23" s="62" t="s">
        <v>444</v>
      </c>
      <c r="AB23" s="62">
        <v>1.0213333333333335E-3</v>
      </c>
      <c r="AC23" s="62" t="s">
        <v>444</v>
      </c>
      <c r="AD23" s="157" t="s">
        <v>444</v>
      </c>
      <c r="AE23" s="158"/>
      <c r="AF23" s="159">
        <v>545.20509599999991</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1.5944278598999999</v>
      </c>
      <c r="F24" s="62">
        <v>0.17676760800999999</v>
      </c>
      <c r="G24" s="62">
        <v>1.10466227065</v>
      </c>
      <c r="H24" s="62">
        <v>4.6103879999999996E-5</v>
      </c>
      <c r="I24" s="62">
        <v>0.17713024319999998</v>
      </c>
      <c r="J24" s="62">
        <v>0.18700396845</v>
      </c>
      <c r="K24" s="62">
        <v>0.19486282539999997</v>
      </c>
      <c r="L24" s="62">
        <v>3.9592596966400002E-2</v>
      </c>
      <c r="M24" s="62">
        <v>1.2124777737500001</v>
      </c>
      <c r="N24" s="62">
        <v>0.146548877124</v>
      </c>
      <c r="O24" s="62">
        <v>2.4675662983000002E-3</v>
      </c>
      <c r="P24" s="62">
        <v>8.9308741550000008E-3</v>
      </c>
      <c r="Q24" s="62">
        <v>4.4292680825E-3</v>
      </c>
      <c r="R24" s="62">
        <v>1.6068007195000001E-2</v>
      </c>
      <c r="S24" s="62">
        <v>1.9806286768E-2</v>
      </c>
      <c r="T24" s="62">
        <v>1.4194633110400002E-2</v>
      </c>
      <c r="U24" s="62">
        <v>2.2730521254999999E-3</v>
      </c>
      <c r="V24" s="62">
        <v>0.31575633385000007</v>
      </c>
      <c r="W24" s="62">
        <v>0.22778873832000002</v>
      </c>
      <c r="X24" s="62">
        <v>5.4908249930399999E-2</v>
      </c>
      <c r="Y24" s="62">
        <v>0.105448789833</v>
      </c>
      <c r="Z24" s="62">
        <v>3.0532719452E-2</v>
      </c>
      <c r="AA24" s="62">
        <v>2.43098044156E-2</v>
      </c>
      <c r="AB24" s="62">
        <v>0.21519956363099998</v>
      </c>
      <c r="AC24" s="62">
        <v>8.6434934900000006E-4</v>
      </c>
      <c r="AD24" s="157">
        <v>0.18432887669399997</v>
      </c>
      <c r="AE24" s="158"/>
      <c r="AF24" s="159">
        <v>2731.3500499999996</v>
      </c>
      <c r="AG24" s="62">
        <v>1084.27395</v>
      </c>
      <c r="AH24" s="62">
        <v>29.32</v>
      </c>
      <c r="AI24" s="62">
        <v>38.419899999999998</v>
      </c>
      <c r="AJ24" s="62" t="s">
        <v>443</v>
      </c>
      <c r="AK24" s="62" t="s">
        <v>443</v>
      </c>
      <c r="AL24" s="40" t="s">
        <v>49</v>
      </c>
    </row>
    <row r="25" spans="1:38" ht="26.25" customHeight="1" thickBot="1" x14ac:dyDescent="0.25">
      <c r="A25" s="60" t="s">
        <v>73</v>
      </c>
      <c r="B25" s="64" t="s">
        <v>74</v>
      </c>
      <c r="C25" s="66" t="s">
        <v>75</v>
      </c>
      <c r="D25" s="62"/>
      <c r="E25" s="62">
        <v>0.31640976681987104</v>
      </c>
      <c r="F25" s="62">
        <v>2.4339212832297772E-3</v>
      </c>
      <c r="G25" s="62">
        <v>1.9471370265838218E-2</v>
      </c>
      <c r="H25" s="62" t="s">
        <v>443</v>
      </c>
      <c r="I25" s="62">
        <v>1.8254409624223326E-3</v>
      </c>
      <c r="J25" s="62">
        <v>1.8254409624223326E-3</v>
      </c>
      <c r="K25" s="62" t="s">
        <v>443</v>
      </c>
      <c r="L25" s="62">
        <v>8.7621166196271956E-4</v>
      </c>
      <c r="M25" s="62">
        <v>7.4234599138508189E-2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12169.606416148885</v>
      </c>
      <c r="AL25" s="40" t="s">
        <v>49</v>
      </c>
    </row>
    <row r="26" spans="1:38" ht="26.25" customHeight="1" thickBot="1" x14ac:dyDescent="0.25">
      <c r="A26" s="60" t="s">
        <v>73</v>
      </c>
      <c r="B26" s="60" t="s">
        <v>76</v>
      </c>
      <c r="C26" s="61" t="s">
        <v>77</v>
      </c>
      <c r="D26" s="62"/>
      <c r="E26" s="62">
        <v>3.5421715618433403E-3</v>
      </c>
      <c r="F26" s="62">
        <v>1.3836607663450547E-4</v>
      </c>
      <c r="G26" s="62">
        <v>2.7673215326901095E-4</v>
      </c>
      <c r="H26" s="62" t="s">
        <v>443</v>
      </c>
      <c r="I26" s="62">
        <v>5.5346430653802192E-5</v>
      </c>
      <c r="J26" s="62">
        <v>5.5346430653802192E-5</v>
      </c>
      <c r="K26" s="62" t="s">
        <v>443</v>
      </c>
      <c r="L26" s="62">
        <v>2.6566286713825051E-5</v>
      </c>
      <c r="M26" s="62">
        <v>3.0440536859591209E-4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11.899482590567471</v>
      </c>
      <c r="AL26" s="40" t="s">
        <v>49</v>
      </c>
    </row>
    <row r="27" spans="1:38" ht="26.25" customHeight="1" thickBot="1" x14ac:dyDescent="0.25">
      <c r="A27" s="60" t="s">
        <v>78</v>
      </c>
      <c r="B27" s="60" t="s">
        <v>79</v>
      </c>
      <c r="C27" s="61" t="s">
        <v>80</v>
      </c>
      <c r="D27" s="62"/>
      <c r="E27" s="62">
        <v>3.501116376622611</v>
      </c>
      <c r="F27" s="62">
        <v>3.3852199880334988</v>
      </c>
      <c r="G27" s="62">
        <v>0.60030798804878682</v>
      </c>
      <c r="H27" s="62">
        <v>0.10242979330526099</v>
      </c>
      <c r="I27" s="62">
        <v>0.22397420803727897</v>
      </c>
      <c r="J27" s="62">
        <v>0.22397420803727897</v>
      </c>
      <c r="K27" s="62">
        <v>0.22397420803727897</v>
      </c>
      <c r="L27" s="62">
        <v>0.11601697372005026</v>
      </c>
      <c r="M27" s="62">
        <v>30.412855646608271</v>
      </c>
      <c r="N27" s="62">
        <v>3.4310719169025505</v>
      </c>
      <c r="O27" s="62">
        <v>3.1311327089783141E-5</v>
      </c>
      <c r="P27" s="62">
        <v>1.6111552857240507E-3</v>
      </c>
      <c r="Q27" s="62">
        <v>4.8959891093222577E-5</v>
      </c>
      <c r="R27" s="62">
        <v>1.5383402303459309E-3</v>
      </c>
      <c r="S27" s="62">
        <v>1.0692056434343823E-3</v>
      </c>
      <c r="T27" s="62">
        <v>3.3018675465428801E-4</v>
      </c>
      <c r="U27" s="62">
        <v>3.5297128006878898E-5</v>
      </c>
      <c r="V27" s="62">
        <v>5.9436001486478877E-3</v>
      </c>
      <c r="W27" s="62">
        <v>0.12759860000000001</v>
      </c>
      <c r="X27" s="62">
        <v>2.9856937701E-3</v>
      </c>
      <c r="Y27" s="62">
        <v>3.6638248646000001E-3</v>
      </c>
      <c r="Z27" s="62">
        <v>2.4886192320999999E-3</v>
      </c>
      <c r="AA27" s="62">
        <v>3.4257213900000002E-3</v>
      </c>
      <c r="AB27" s="62">
        <v>1.2563859256800002E-2</v>
      </c>
      <c r="AC27" s="62">
        <v>1.2759840000000001E-4</v>
      </c>
      <c r="AD27" s="157">
        <v>2.60239E-5</v>
      </c>
      <c r="AE27" s="158"/>
      <c r="AF27" s="22">
        <f>'[1]NFR-03'!AF27</f>
        <v>10779.413316524</v>
      </c>
      <c r="AG27" s="22" t="str">
        <f>'[1]NFR-03'!AG27</f>
        <v>NA</v>
      </c>
      <c r="AH27" s="22" t="str">
        <f>'[1]NFR-03'!AH27</f>
        <v>NA</v>
      </c>
      <c r="AI27" s="22" t="str">
        <f>'[1]NFR-03'!AI27</f>
        <v>NA</v>
      </c>
      <c r="AJ27" s="22" t="str">
        <f>'[1]NFR-03'!AJ27</f>
        <v>NA</v>
      </c>
      <c r="AK27" s="22" t="str">
        <f>'[1]NFR-03'!AK27</f>
        <v>NA</v>
      </c>
      <c r="AL27" s="40" t="s">
        <v>49</v>
      </c>
    </row>
    <row r="28" spans="1:38" ht="26.25" customHeight="1" thickBot="1" x14ac:dyDescent="0.25">
      <c r="A28" s="60" t="s">
        <v>78</v>
      </c>
      <c r="B28" s="60" t="s">
        <v>81</v>
      </c>
      <c r="C28" s="61" t="s">
        <v>82</v>
      </c>
      <c r="D28" s="62"/>
      <c r="E28" s="62">
        <v>0.57159922938868546</v>
      </c>
      <c r="F28" s="62">
        <v>0.14051675577254172</v>
      </c>
      <c r="G28" s="62">
        <v>0.20404307805970193</v>
      </c>
      <c r="H28" s="62">
        <v>2.9203643173817922E-3</v>
      </c>
      <c r="I28" s="62">
        <v>8.2930294226862239E-2</v>
      </c>
      <c r="J28" s="62">
        <v>8.2930294226862239E-2</v>
      </c>
      <c r="K28" s="62">
        <v>8.2930294226862239E-2</v>
      </c>
      <c r="L28" s="62">
        <v>4.6515177481092261E-2</v>
      </c>
      <c r="M28" s="62">
        <v>1.4217058309320043</v>
      </c>
      <c r="N28" s="62">
        <v>0.17496860706266421</v>
      </c>
      <c r="O28" s="62">
        <v>2.8187323907294569E-6</v>
      </c>
      <c r="P28" s="62">
        <v>2.1838696056164373E-4</v>
      </c>
      <c r="Q28" s="62">
        <v>4.9942753986134828E-6</v>
      </c>
      <c r="R28" s="62">
        <v>3.010210473758237E-4</v>
      </c>
      <c r="S28" s="62">
        <v>2.036318354824445E-4</v>
      </c>
      <c r="T28" s="62">
        <v>2.0922770305599276E-5</v>
      </c>
      <c r="U28" s="62">
        <v>4.3510860157680551E-6</v>
      </c>
      <c r="V28" s="62">
        <v>7.6389980135288722E-4</v>
      </c>
      <c r="W28" s="62">
        <v>1.88089E-2</v>
      </c>
      <c r="X28" s="62">
        <v>6.5329878860000004E-4</v>
      </c>
      <c r="Y28" s="62">
        <v>7.4161589170000002E-4</v>
      </c>
      <c r="Z28" s="62">
        <v>5.7033530150000004E-4</v>
      </c>
      <c r="AA28" s="62">
        <v>6.2755527870000005E-4</v>
      </c>
      <c r="AB28" s="62">
        <v>2.5928052605000002E-3</v>
      </c>
      <c r="AC28" s="62">
        <v>1.8808799999999999E-5</v>
      </c>
      <c r="AD28" s="157">
        <v>4.4846999999999996E-6</v>
      </c>
      <c r="AE28" s="158"/>
      <c r="AF28" s="22">
        <f>'[1]NFR-03'!AF28</f>
        <v>1590.0264808671</v>
      </c>
      <c r="AG28" s="22" t="str">
        <f>'[1]NFR-03'!AG28</f>
        <v>NA</v>
      </c>
      <c r="AH28" s="22" t="str">
        <f>'[1]NFR-03'!AH28</f>
        <v>NE</v>
      </c>
      <c r="AI28" s="22" t="str">
        <f>'[1]NFR-03'!AI28</f>
        <v>NA</v>
      </c>
      <c r="AJ28" s="22" t="str">
        <f>'[1]NFR-03'!AJ28</f>
        <v>NA</v>
      </c>
      <c r="AK28" s="22" t="str">
        <f>'[1]NFR-03'!AK28</f>
        <v>NA</v>
      </c>
      <c r="AL28" s="40" t="s">
        <v>49</v>
      </c>
    </row>
    <row r="29" spans="1:38" ht="26.25" customHeight="1" thickBot="1" x14ac:dyDescent="0.25">
      <c r="A29" s="60" t="s">
        <v>78</v>
      </c>
      <c r="B29" s="60" t="s">
        <v>83</v>
      </c>
      <c r="C29" s="61" t="s">
        <v>84</v>
      </c>
      <c r="D29" s="62"/>
      <c r="E29" s="62">
        <v>1.7348710402947523</v>
      </c>
      <c r="F29" s="62">
        <v>0.29150009649130815</v>
      </c>
      <c r="G29" s="62">
        <v>0.30190904426610399</v>
      </c>
      <c r="H29" s="62">
        <v>8.5030887823835241E-4</v>
      </c>
      <c r="I29" s="62">
        <v>0.10455241400667849</v>
      </c>
      <c r="J29" s="62">
        <v>0.10455241400667849</v>
      </c>
      <c r="K29" s="62">
        <v>0.10455241400667849</v>
      </c>
      <c r="L29" s="62">
        <v>5.3980867353281087E-2</v>
      </c>
      <c r="M29" s="62">
        <v>0.59318324788393029</v>
      </c>
      <c r="N29" s="62">
        <v>5.7132765362496778E-2</v>
      </c>
      <c r="O29" s="62">
        <v>2.5782223875087946E-6</v>
      </c>
      <c r="P29" s="62">
        <v>2.5611947950439308E-4</v>
      </c>
      <c r="Q29" s="62">
        <v>5.0190680264452748E-6</v>
      </c>
      <c r="R29" s="62">
        <v>4.0024444652196427E-4</v>
      </c>
      <c r="S29" s="62">
        <v>2.6877740718726946E-4</v>
      </c>
      <c r="T29" s="62">
        <v>1.2373540778619857E-5</v>
      </c>
      <c r="U29" s="62">
        <v>4.8816912778729621E-6</v>
      </c>
      <c r="V29" s="62">
        <v>8.7458312755996342E-4</v>
      </c>
      <c r="W29" s="62">
        <v>1.8629699999999999E-2</v>
      </c>
      <c r="X29" s="62">
        <v>2.661332543E-4</v>
      </c>
      <c r="Y29" s="62">
        <v>1.6115847062999999E-3</v>
      </c>
      <c r="Z29" s="62">
        <v>1.8008350211E-3</v>
      </c>
      <c r="AA29" s="62">
        <v>4.1398506270000005E-4</v>
      </c>
      <c r="AB29" s="62">
        <v>4.0925380443999999E-3</v>
      </c>
      <c r="AC29" s="62">
        <v>7.4795000000000001E-6</v>
      </c>
      <c r="AD29" s="157">
        <v>3.3618000000000002E-6</v>
      </c>
      <c r="AE29" s="158"/>
      <c r="AF29" s="22">
        <f>'[1]NFR-03'!AF29</f>
        <v>2027.0673834018</v>
      </c>
      <c r="AG29" s="22" t="str">
        <f>'[1]NFR-03'!AG29</f>
        <v>NA</v>
      </c>
      <c r="AH29" s="22" t="str">
        <f>'[1]NFR-03'!AH29</f>
        <v>NA</v>
      </c>
      <c r="AI29" s="22" t="str">
        <f>'[1]NFR-03'!AI29</f>
        <v>NA</v>
      </c>
      <c r="AJ29" s="22" t="str">
        <f>'[1]NFR-03'!AJ29</f>
        <v>NA</v>
      </c>
      <c r="AK29" s="22" t="str">
        <f>'[1]NFR-03'!AK29</f>
        <v>NA</v>
      </c>
      <c r="AL29" s="40" t="s">
        <v>49</v>
      </c>
    </row>
    <row r="30" spans="1:38" ht="26.25" customHeight="1" thickBot="1" x14ac:dyDescent="0.25">
      <c r="A30" s="60" t="s">
        <v>78</v>
      </c>
      <c r="B30" s="60" t="s">
        <v>85</v>
      </c>
      <c r="C30" s="61" t="s">
        <v>86</v>
      </c>
      <c r="D30" s="62"/>
      <c r="E30" s="62">
        <v>1.4994748816191477E-3</v>
      </c>
      <c r="F30" s="62">
        <v>3.2568858680640279E-2</v>
      </c>
      <c r="G30" s="62">
        <v>1.3122381309747745E-4</v>
      </c>
      <c r="H30" s="62">
        <v>1.2556148796638691E-5</v>
      </c>
      <c r="I30" s="62">
        <v>6.0356605372602432E-4</v>
      </c>
      <c r="J30" s="62">
        <v>6.0356605372602432E-4</v>
      </c>
      <c r="K30" s="62">
        <v>6.0356605372602432E-4</v>
      </c>
      <c r="L30" s="62">
        <v>9.9610976930414945E-5</v>
      </c>
      <c r="M30" s="62">
        <v>0.10203439019091666</v>
      </c>
      <c r="N30" s="62">
        <v>5.6131281799525114E-3</v>
      </c>
      <c r="O30" s="62">
        <v>4.5229137755730559E-8</v>
      </c>
      <c r="P30" s="62">
        <v>1.9674674923742789E-6</v>
      </c>
      <c r="Q30" s="62">
        <v>6.7843706633595799E-8</v>
      </c>
      <c r="R30" s="62">
        <v>1.4247178393055122E-6</v>
      </c>
      <c r="S30" s="62">
        <v>1.0176555995039376E-6</v>
      </c>
      <c r="T30" s="62">
        <v>5.2013508419090111E-7</v>
      </c>
      <c r="U30" s="62">
        <v>4.5229137755730559E-8</v>
      </c>
      <c r="V30" s="62">
        <v>7.4628077296955406E-6</v>
      </c>
      <c r="W30" s="62">
        <v>1.46E-4</v>
      </c>
      <c r="X30" s="62">
        <v>1.8515135E-6</v>
      </c>
      <c r="Y30" s="62">
        <v>2.8901194000000001E-6</v>
      </c>
      <c r="Z30" s="62">
        <v>1.2906929000000001E-6</v>
      </c>
      <c r="AA30" s="62">
        <v>3.3129712E-6</v>
      </c>
      <c r="AB30" s="62">
        <v>9.3452970000000003E-6</v>
      </c>
      <c r="AC30" s="62">
        <v>1.458E-7</v>
      </c>
      <c r="AD30" s="157">
        <v>8.8800000000000001E-8</v>
      </c>
      <c r="AE30" s="158"/>
      <c r="AF30" s="22">
        <f>'[1]NFR-03'!AF30</f>
        <v>9.8993013805000007</v>
      </c>
      <c r="AG30" s="22" t="str">
        <f>'[1]NFR-03'!AG30</f>
        <v>NA</v>
      </c>
      <c r="AH30" s="22" t="str">
        <f>'[1]NFR-03'!AH30</f>
        <v>NE</v>
      </c>
      <c r="AI30" s="22" t="str">
        <f>'[1]NFR-03'!AI30</f>
        <v>NA</v>
      </c>
      <c r="AJ30" s="22" t="str">
        <f>'[1]NFR-03'!AJ30</f>
        <v>NA</v>
      </c>
      <c r="AK30" s="22" t="str">
        <f>'[1]NFR-03'!AK30</f>
        <v>NA</v>
      </c>
      <c r="AL30" s="40" t="s">
        <v>49</v>
      </c>
    </row>
    <row r="31" spans="1:38" ht="26.25" customHeight="1" thickBot="1" x14ac:dyDescent="0.25">
      <c r="A31" s="60" t="s">
        <v>78</v>
      </c>
      <c r="B31" s="60" t="s">
        <v>87</v>
      </c>
      <c r="C31" s="61" t="s">
        <v>88</v>
      </c>
      <c r="D31" s="62"/>
      <c r="E31" s="62" t="s">
        <v>443</v>
      </c>
      <c r="F31" s="62">
        <v>0.56189446328751858</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72">
        <f>'[1]NFR-03'!AF31</f>
        <v>26.072150330100001</v>
      </c>
      <c r="AG31" s="22" t="str">
        <f>'[1]NFR-03'!AG31</f>
        <v>NA</v>
      </c>
      <c r="AH31" s="22" t="str">
        <f>'[1]NFR-03'!AH31</f>
        <v>NA</v>
      </c>
      <c r="AI31" s="22" t="str">
        <f>'[1]NFR-03'!AI31</f>
        <v>NA</v>
      </c>
      <c r="AJ31" s="22" t="str">
        <f>'[1]NFR-03'!AJ31</f>
        <v>NA</v>
      </c>
      <c r="AK31" s="22" t="str">
        <f>'[1]NFR-03'!AK31</f>
        <v>NA</v>
      </c>
      <c r="AL31" s="40" t="s">
        <v>49</v>
      </c>
    </row>
    <row r="32" spans="1:38" ht="26.25" customHeight="1" thickBot="1" x14ac:dyDescent="0.25">
      <c r="A32" s="60" t="s">
        <v>78</v>
      </c>
      <c r="B32" s="60" t="s">
        <v>89</v>
      </c>
      <c r="C32" s="61" t="s">
        <v>90</v>
      </c>
      <c r="D32" s="62"/>
      <c r="E32" s="62" t="s">
        <v>443</v>
      </c>
      <c r="F32" s="62" t="s">
        <v>443</v>
      </c>
      <c r="G32" s="62" t="s">
        <v>443</v>
      </c>
      <c r="H32" s="62" t="s">
        <v>443</v>
      </c>
      <c r="I32" s="62">
        <v>5.5497604515401679E-2</v>
      </c>
      <c r="J32" s="62">
        <v>0.11003605046419551</v>
      </c>
      <c r="K32" s="62">
        <v>0.13733204521271672</v>
      </c>
      <c r="L32" s="62">
        <v>1.1782558492782055E-2</v>
      </c>
      <c r="M32" s="62" t="s">
        <v>443</v>
      </c>
      <c r="N32" s="62">
        <v>0.4529775725689919</v>
      </c>
      <c r="O32" s="62">
        <v>1.9327547521240075E-3</v>
      </c>
      <c r="P32" s="62">
        <v>0</v>
      </c>
      <c r="Q32" s="62">
        <v>5.1546661048062839E-3</v>
      </c>
      <c r="R32" s="62">
        <v>0.16961308776920128</v>
      </c>
      <c r="S32" s="62">
        <v>3.7285392156511588</v>
      </c>
      <c r="T32" s="62">
        <v>2.5713860292106629E-2</v>
      </c>
      <c r="U32" s="62">
        <v>2.7466409042543366E-3</v>
      </c>
      <c r="V32" s="62">
        <v>1.1112551993324269</v>
      </c>
      <c r="W32" s="62" t="s">
        <v>444</v>
      </c>
      <c r="X32" s="62" t="s">
        <v>444</v>
      </c>
      <c r="Y32" s="62" t="s">
        <v>444</v>
      </c>
      <c r="Z32" s="62" t="s">
        <v>444</v>
      </c>
      <c r="AA32" s="62" t="s">
        <v>444</v>
      </c>
      <c r="AB32" s="62" t="s">
        <v>444</v>
      </c>
      <c r="AC32" s="62" t="s">
        <v>444</v>
      </c>
      <c r="AD32" s="157" t="s">
        <v>444</v>
      </c>
      <c r="AE32" s="158"/>
      <c r="AF32" s="172" t="str">
        <f>'[1]NFR-03'!AF32</f>
        <v>NA</v>
      </c>
      <c r="AG32" s="22" t="str">
        <f>'[1]NFR-03'!AG32</f>
        <v>NA</v>
      </c>
      <c r="AH32" s="22" t="str">
        <f>'[1]NFR-03'!AH32</f>
        <v>NA</v>
      </c>
      <c r="AI32" s="22" t="str">
        <f>'[1]NFR-03'!AI32</f>
        <v>NA</v>
      </c>
      <c r="AJ32" s="22" t="str">
        <f>'[1]NFR-03'!AJ32</f>
        <v>NA</v>
      </c>
      <c r="AK32" s="22">
        <f>'[1]NFR-03'!AK32</f>
        <v>4499.1535227837303</v>
      </c>
      <c r="AL32" s="40" t="s">
        <v>413</v>
      </c>
    </row>
    <row r="33" spans="1:38" ht="26.25" customHeight="1" thickBot="1" x14ac:dyDescent="0.25">
      <c r="A33" s="60" t="s">
        <v>78</v>
      </c>
      <c r="B33" s="60" t="s">
        <v>91</v>
      </c>
      <c r="C33" s="61" t="s">
        <v>92</v>
      </c>
      <c r="D33" s="62"/>
      <c r="E33" s="62" t="s">
        <v>443</v>
      </c>
      <c r="F33" s="62" t="s">
        <v>443</v>
      </c>
      <c r="G33" s="62" t="s">
        <v>443</v>
      </c>
      <c r="H33" s="62" t="s">
        <v>443</v>
      </c>
      <c r="I33" s="62">
        <v>2.2904406435293501E-2</v>
      </c>
      <c r="J33" s="62">
        <v>4.2415567472765717E-2</v>
      </c>
      <c r="K33" s="62">
        <v>8.4831134945531433E-2</v>
      </c>
      <c r="L33" s="62">
        <v>8.9921003042263338E-4</v>
      </c>
      <c r="M33" s="62" t="s">
        <v>443</v>
      </c>
      <c r="N33" s="62" t="s">
        <v>443</v>
      </c>
      <c r="O33" s="62" t="s">
        <v>443</v>
      </c>
      <c r="P33" s="62" t="s">
        <v>443</v>
      </c>
      <c r="Q33" s="62" t="s">
        <v>443</v>
      </c>
      <c r="R33" s="62" t="s">
        <v>443</v>
      </c>
      <c r="S33" s="62" t="s">
        <v>443</v>
      </c>
      <c r="T33" s="62" t="s">
        <v>443</v>
      </c>
      <c r="U33" s="62" t="s">
        <v>443</v>
      </c>
      <c r="V33" s="62" t="s">
        <v>443</v>
      </c>
      <c r="W33" s="62" t="s">
        <v>444</v>
      </c>
      <c r="X33" s="62" t="s">
        <v>444</v>
      </c>
      <c r="Y33" s="62" t="s">
        <v>444</v>
      </c>
      <c r="Z33" s="62" t="s">
        <v>444</v>
      </c>
      <c r="AA33" s="62" t="s">
        <v>444</v>
      </c>
      <c r="AB33" s="62" t="s">
        <v>444</v>
      </c>
      <c r="AC33" s="62" t="s">
        <v>444</v>
      </c>
      <c r="AD33" s="157" t="s">
        <v>444</v>
      </c>
      <c r="AE33" s="158"/>
      <c r="AF33" s="172" t="str">
        <f>'[1]NFR-03'!AF33</f>
        <v>NA</v>
      </c>
      <c r="AG33" s="22" t="str">
        <f>'[1]NFR-03'!AG33</f>
        <v>NA</v>
      </c>
      <c r="AH33" s="22" t="str">
        <f>'[1]NFR-03'!AH33</f>
        <v>NA</v>
      </c>
      <c r="AI33" s="22" t="str">
        <f>'[1]NFR-03'!AI33</f>
        <v>NA</v>
      </c>
      <c r="AJ33" s="22" t="str">
        <f>'[1]NFR-03'!AJ33</f>
        <v>NA</v>
      </c>
      <c r="AK33" s="22">
        <f>'[1]NFR-03'!AK33</f>
        <v>4499.1535227837303</v>
      </c>
      <c r="AL33" s="40" t="s">
        <v>413</v>
      </c>
    </row>
    <row r="34" spans="1:38" ht="26.25" customHeight="1" thickBot="1" x14ac:dyDescent="0.25">
      <c r="A34" s="60" t="s">
        <v>70</v>
      </c>
      <c r="B34" s="60" t="s">
        <v>93</v>
      </c>
      <c r="C34" s="61" t="s">
        <v>94</v>
      </c>
      <c r="D34" s="62"/>
      <c r="E34" s="62">
        <v>0.10478172093023257</v>
      </c>
      <c r="F34" s="62">
        <v>9.2983779069767455E-3</v>
      </c>
      <c r="G34" s="62">
        <v>1.5997209302325583E-2</v>
      </c>
      <c r="H34" s="62">
        <v>1.3997558139534885E-5</v>
      </c>
      <c r="I34" s="62">
        <v>2.7395220930232561E-3</v>
      </c>
      <c r="J34" s="62">
        <v>2.8794976744186047E-3</v>
      </c>
      <c r="K34" s="62">
        <v>3.0394697674418609E-3</v>
      </c>
      <c r="L34" s="62">
        <v>1.7806893604651164E-5</v>
      </c>
      <c r="M34" s="62">
        <v>2.1396267441860465E-2</v>
      </c>
      <c r="N34" s="62" t="s">
        <v>443</v>
      </c>
      <c r="O34" s="62">
        <v>1.9996511627906978E-5</v>
      </c>
      <c r="P34" s="62" t="s">
        <v>443</v>
      </c>
      <c r="Q34" s="62" t="s">
        <v>443</v>
      </c>
      <c r="R34" s="62">
        <v>9.9982558139534894E-5</v>
      </c>
      <c r="S34" s="62">
        <v>3.3994069767441862E-3</v>
      </c>
      <c r="T34" s="62">
        <v>1.3997558139534886E-4</v>
      </c>
      <c r="U34" s="62">
        <v>1.9996511627906978E-5</v>
      </c>
      <c r="V34" s="62">
        <v>1.9996511627906979E-3</v>
      </c>
      <c r="W34" s="62" t="s">
        <v>443</v>
      </c>
      <c r="X34" s="62">
        <v>5.9989534883720931E-5</v>
      </c>
      <c r="Y34" s="62">
        <v>9.9982558139534894E-5</v>
      </c>
      <c r="Z34" s="62" t="s">
        <v>443</v>
      </c>
      <c r="AA34" s="62" t="s">
        <v>443</v>
      </c>
      <c r="AB34" s="62">
        <v>1.5997209302325583E-4</v>
      </c>
      <c r="AC34" s="62" t="s">
        <v>443</v>
      </c>
      <c r="AD34" s="157" t="s">
        <v>443</v>
      </c>
      <c r="AE34" s="158"/>
      <c r="AF34" s="159">
        <v>85.984999999999999</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1.0150219740883185E-3</v>
      </c>
      <c r="F36" s="62">
        <v>3.6204605445188424E-5</v>
      </c>
      <c r="G36" s="62">
        <v>1.0344172984339552E-4</v>
      </c>
      <c r="H36" s="62" t="s">
        <v>443</v>
      </c>
      <c r="I36" s="62">
        <v>1.8102302722594212E-5</v>
      </c>
      <c r="J36" s="62">
        <v>1.8102302722594212E-5</v>
      </c>
      <c r="K36" s="62">
        <v>1.9395324345636659E-5</v>
      </c>
      <c r="L36" s="62" t="s">
        <v>443</v>
      </c>
      <c r="M36" s="62">
        <v>9.5683600105140858E-5</v>
      </c>
      <c r="N36" s="62">
        <v>1.6809281099551771E-6</v>
      </c>
      <c r="O36" s="62">
        <v>1.293021623042444E-7</v>
      </c>
      <c r="P36" s="62">
        <v>3.8790648691273321E-7</v>
      </c>
      <c r="Q36" s="62">
        <v>5.1720864921697758E-7</v>
      </c>
      <c r="R36" s="62">
        <v>6.4651081152122206E-7</v>
      </c>
      <c r="S36" s="62">
        <v>1.1378590282773507E-5</v>
      </c>
      <c r="T36" s="62">
        <v>1.293021623042444E-5</v>
      </c>
      <c r="U36" s="62">
        <v>1.2930216230424441E-6</v>
      </c>
      <c r="V36" s="62">
        <v>6.4651081152122199E-6</v>
      </c>
      <c r="W36" s="62">
        <v>1.6809281099551771E-6</v>
      </c>
      <c r="X36" s="62" t="s">
        <v>443</v>
      </c>
      <c r="Y36" s="62" t="s">
        <v>443</v>
      </c>
      <c r="Z36" s="62" t="s">
        <v>443</v>
      </c>
      <c r="AA36" s="62" t="s">
        <v>443</v>
      </c>
      <c r="AB36" s="62" t="s">
        <v>443</v>
      </c>
      <c r="AC36" s="62">
        <v>1.0344172984339552E-6</v>
      </c>
      <c r="AD36" s="62">
        <v>4.9134821675612869E-7</v>
      </c>
      <c r="AE36" s="158"/>
      <c r="AF36" s="161">
        <v>0.55599929790825098</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1.1134269828584751</v>
      </c>
      <c r="F39" s="62">
        <v>0.18326070601166505</v>
      </c>
      <c r="G39" s="62">
        <v>0.53071067837482566</v>
      </c>
      <c r="H39" s="62" t="s">
        <v>443</v>
      </c>
      <c r="I39" s="62">
        <v>0.13766952805049854</v>
      </c>
      <c r="J39" s="62">
        <v>0.15104085739224829</v>
      </c>
      <c r="K39" s="62">
        <v>0.15494173339224829</v>
      </c>
      <c r="L39" s="62">
        <v>4.9968166364279185E-2</v>
      </c>
      <c r="M39" s="62">
        <v>0.72346257059424257</v>
      </c>
      <c r="N39" s="62">
        <v>6.8674923244666022E-2</v>
      </c>
      <c r="O39" s="62">
        <v>4.9949057670874882E-3</v>
      </c>
      <c r="P39" s="62">
        <v>2.4619428780583257E-3</v>
      </c>
      <c r="Q39" s="62">
        <v>2.7484190402916261E-3</v>
      </c>
      <c r="R39" s="62">
        <v>4.4544333305832517E-2</v>
      </c>
      <c r="S39" s="62">
        <v>1.6398789841749757E-2</v>
      </c>
      <c r="T39" s="62">
        <v>0.42968532157290651</v>
      </c>
      <c r="U39" s="62">
        <v>9.3974947805832527E-4</v>
      </c>
      <c r="V39" s="62">
        <v>0.26974228405049855</v>
      </c>
      <c r="W39" s="62">
        <v>0.10155580368349952</v>
      </c>
      <c r="X39" s="62">
        <v>1.432929956398311E-2</v>
      </c>
      <c r="Y39" s="62">
        <v>1.9541511836708748E-2</v>
      </c>
      <c r="Z39" s="62">
        <v>7.4013637888269918E-3</v>
      </c>
      <c r="AA39" s="62">
        <v>5.8081858136708759E-3</v>
      </c>
      <c r="AB39" s="62">
        <v>4.708036100318972E-2</v>
      </c>
      <c r="AC39" s="62">
        <v>2.4562571317283156E-3</v>
      </c>
      <c r="AD39" s="157">
        <v>4.1921199993851473E-2</v>
      </c>
      <c r="AE39" s="158"/>
      <c r="AF39" s="163">
        <v>3406.875780583252</v>
      </c>
      <c r="AG39" s="164">
        <v>246.483</v>
      </c>
      <c r="AH39" s="164" t="s">
        <v>443</v>
      </c>
      <c r="AI39" s="164">
        <v>310.78500000000003</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0.59839014209999997</v>
      </c>
      <c r="F41" s="62">
        <v>5.8227064144911598</v>
      </c>
      <c r="G41" s="62">
        <v>0.42140763708000006</v>
      </c>
      <c r="H41" s="62">
        <v>7.7154E-2</v>
      </c>
      <c r="I41" s="62">
        <v>7.1797104609035998</v>
      </c>
      <c r="J41" s="62">
        <v>7.3732058641115996</v>
      </c>
      <c r="K41" s="62">
        <v>7.7645225560236</v>
      </c>
      <c r="L41" s="62">
        <v>0.71412399647507396</v>
      </c>
      <c r="M41" s="62">
        <v>39.781048903751994</v>
      </c>
      <c r="N41" s="62">
        <v>0.29456540511796803</v>
      </c>
      <c r="O41" s="62">
        <v>0.125832183661164</v>
      </c>
      <c r="P41" s="62">
        <v>6.8422851916800009E-3</v>
      </c>
      <c r="Q41" s="62">
        <v>2.5755161843279998E-3</v>
      </c>
      <c r="R41" s="62">
        <v>0.22497918593279997</v>
      </c>
      <c r="S41" s="62">
        <v>6.3762502711320002E-2</v>
      </c>
      <c r="T41" s="62">
        <v>2.2711559225820001E-2</v>
      </c>
      <c r="U41" s="62">
        <v>5.2774813679999999E-3</v>
      </c>
      <c r="V41" s="62">
        <v>4.9954380091288799</v>
      </c>
      <c r="W41" s="62">
        <v>7.8424212926676002</v>
      </c>
      <c r="X41" s="62">
        <v>1.2262767612931202</v>
      </c>
      <c r="Y41" s="62">
        <v>1.1445702515265599</v>
      </c>
      <c r="Z41" s="62">
        <v>0.43362868352147999</v>
      </c>
      <c r="AA41" s="62">
        <v>0.70890032622623989</v>
      </c>
      <c r="AB41" s="62">
        <v>3.5133760225673996</v>
      </c>
      <c r="AC41" s="62">
        <v>4.8362410474079992E-2</v>
      </c>
      <c r="AD41" s="157">
        <v>3.9283946280000002E-2</v>
      </c>
      <c r="AE41" s="158"/>
      <c r="AF41" s="159">
        <v>1577.2931640000002</v>
      </c>
      <c r="AG41" s="62">
        <v>227.67818400000002</v>
      </c>
      <c r="AH41" s="62" t="s">
        <v>443</v>
      </c>
      <c r="AI41" s="62">
        <v>9644.25</v>
      </c>
      <c r="AJ41" s="62" t="s">
        <v>443</v>
      </c>
      <c r="AK41" s="62" t="s">
        <v>443</v>
      </c>
      <c r="AL41" s="40" t="s">
        <v>49</v>
      </c>
    </row>
    <row r="42" spans="1:38" ht="26.25" customHeight="1" thickBot="1" x14ac:dyDescent="0.25">
      <c r="A42" s="60" t="s">
        <v>70</v>
      </c>
      <c r="B42" s="60" t="s">
        <v>107</v>
      </c>
      <c r="C42" s="61" t="s">
        <v>108</v>
      </c>
      <c r="D42" s="62"/>
      <c r="E42" s="62">
        <v>2.101733761469409E-3</v>
      </c>
      <c r="F42" s="62">
        <v>2.5944420505890364E-2</v>
      </c>
      <c r="G42" s="62">
        <v>2.723972915308888E-4</v>
      </c>
      <c r="H42" s="62">
        <v>1.3578686587960057E-6</v>
      </c>
      <c r="I42" s="62">
        <v>3.9248812786529883E-4</v>
      </c>
      <c r="J42" s="62">
        <v>3.9248812786529883E-4</v>
      </c>
      <c r="K42" s="62">
        <v>3.9248812786529883E-4</v>
      </c>
      <c r="L42" s="62">
        <v>1.9624904469522865E-5</v>
      </c>
      <c r="M42" s="62">
        <v>0.26465735317032285</v>
      </c>
      <c r="N42" s="62">
        <v>8.3640415866291628E-3</v>
      </c>
      <c r="O42" s="62">
        <v>3.6174939114327861E-6</v>
      </c>
      <c r="P42" s="62" t="s">
        <v>443</v>
      </c>
      <c r="Q42" s="62" t="s">
        <v>443</v>
      </c>
      <c r="R42" s="62">
        <v>1.8087469557163935E-5</v>
      </c>
      <c r="S42" s="62">
        <v>6.1497396494357372E-4</v>
      </c>
      <c r="T42" s="62">
        <v>2.5322457380029507E-5</v>
      </c>
      <c r="U42" s="62">
        <v>3.6174939114327861E-6</v>
      </c>
      <c r="V42" s="62">
        <v>3.6174939114327865E-4</v>
      </c>
      <c r="W42" s="62" t="s">
        <v>443</v>
      </c>
      <c r="X42" s="62">
        <v>1.4469975645731146E-5</v>
      </c>
      <c r="Y42" s="62">
        <v>1.4469975645731146E-5</v>
      </c>
      <c r="Z42" s="62" t="s">
        <v>443</v>
      </c>
      <c r="AA42" s="62" t="s">
        <v>443</v>
      </c>
      <c r="AB42" s="62">
        <v>2.8939951291462292E-5</v>
      </c>
      <c r="AC42" s="62" t="s">
        <v>443</v>
      </c>
      <c r="AD42" s="157" t="s">
        <v>443</v>
      </c>
      <c r="AE42" s="158"/>
      <c r="AF42" s="159">
        <v>15.903009683806125</v>
      </c>
      <c r="AG42" s="62" t="s">
        <v>443</v>
      </c>
      <c r="AH42" s="62" t="s">
        <v>443</v>
      </c>
      <c r="AI42" s="62" t="s">
        <v>443</v>
      </c>
      <c r="AJ42" s="62" t="s">
        <v>443</v>
      </c>
      <c r="AK42" s="62" t="s">
        <v>443</v>
      </c>
      <c r="AL42" s="40" t="s">
        <v>49</v>
      </c>
    </row>
    <row r="43" spans="1:38" ht="26.25" customHeight="1" thickBot="1" x14ac:dyDescent="0.25">
      <c r="A43" s="60" t="s">
        <v>103</v>
      </c>
      <c r="B43" s="60" t="s">
        <v>109</v>
      </c>
      <c r="C43" s="61" t="s">
        <v>110</v>
      </c>
      <c r="D43" s="62"/>
      <c r="E43" s="62">
        <v>0.14123451057075065</v>
      </c>
      <c r="F43" s="62">
        <v>1.3474481521113486E-2</v>
      </c>
      <c r="G43" s="62">
        <v>4.4300346180090523E-2</v>
      </c>
      <c r="H43" s="62">
        <v>1.4072142857142855E-5</v>
      </c>
      <c r="I43" s="62">
        <v>1.0617334190716423E-2</v>
      </c>
      <c r="J43" s="62">
        <v>1.2041593874883445E-2</v>
      </c>
      <c r="K43" s="62">
        <v>1.2149630774883445E-2</v>
      </c>
      <c r="L43" s="62">
        <v>5.2423316012011976E-3</v>
      </c>
      <c r="M43" s="62">
        <v>5.1752290752034844E-2</v>
      </c>
      <c r="N43" s="62">
        <v>4.2151835387311083E-3</v>
      </c>
      <c r="O43" s="62">
        <v>2.5387831492263682E-4</v>
      </c>
      <c r="P43" s="62">
        <v>6.4297428519853144E-5</v>
      </c>
      <c r="Q43" s="62">
        <v>2.3641849974212286E-4</v>
      </c>
      <c r="R43" s="62">
        <v>4.9080020876996E-3</v>
      </c>
      <c r="S43" s="62">
        <v>1.4780505627384512E-3</v>
      </c>
      <c r="T43" s="62">
        <v>5.7120344535530714E-2</v>
      </c>
      <c r="U43" s="62">
        <v>5.5146729948424578E-5</v>
      </c>
      <c r="V43" s="62">
        <v>1.5696004876430705E-2</v>
      </c>
      <c r="W43" s="62">
        <v>4.4232152969054736E-3</v>
      </c>
      <c r="X43" s="62">
        <v>2.0354631094330578E-4</v>
      </c>
      <c r="Y43" s="62">
        <v>3.1220735549226367E-4</v>
      </c>
      <c r="Z43" s="62">
        <v>1.0340921746055179E-4</v>
      </c>
      <c r="AA43" s="62">
        <v>8.2164915406369218E-5</v>
      </c>
      <c r="AB43" s="62">
        <v>7.0132779930249037E-4</v>
      </c>
      <c r="AC43" s="62">
        <v>1.716560850293912E-4</v>
      </c>
      <c r="AD43" s="157">
        <v>2.3239268604950436E-4</v>
      </c>
      <c r="AE43" s="158"/>
      <c r="AF43" s="159">
        <v>456.59598519853142</v>
      </c>
      <c r="AG43" s="62">
        <v>1.3616999999999999</v>
      </c>
      <c r="AH43" s="62" t="s">
        <v>443</v>
      </c>
      <c r="AI43" s="62">
        <v>14.072142857142856</v>
      </c>
      <c r="AJ43" s="62" t="s">
        <v>444</v>
      </c>
      <c r="AK43" s="62" t="s">
        <v>443</v>
      </c>
      <c r="AL43" s="40" t="s">
        <v>49</v>
      </c>
    </row>
    <row r="44" spans="1:38" ht="26.25" customHeight="1" thickBot="1" x14ac:dyDescent="0.25">
      <c r="A44" s="60" t="s">
        <v>70</v>
      </c>
      <c r="B44" s="60" t="s">
        <v>111</v>
      </c>
      <c r="C44" s="61" t="s">
        <v>112</v>
      </c>
      <c r="D44" s="62"/>
      <c r="E44" s="62">
        <v>0.17120701799585764</v>
      </c>
      <c r="F44" s="62">
        <v>1.8129501903564021E-2</v>
      </c>
      <c r="G44" s="62">
        <v>3.2523109747672529E-2</v>
      </c>
      <c r="H44" s="62">
        <v>3.2853654781382731E-5</v>
      </c>
      <c r="I44" s="62">
        <v>9.6739553980917398E-3</v>
      </c>
      <c r="J44" s="62">
        <v>9.6739553980917398E-3</v>
      </c>
      <c r="K44" s="62">
        <v>9.6739553980917398E-3</v>
      </c>
      <c r="L44" s="62">
        <v>5.481079252024585E-3</v>
      </c>
      <c r="M44" s="62">
        <v>5.546723118244707E-2</v>
      </c>
      <c r="N44" s="62" t="s">
        <v>443</v>
      </c>
      <c r="O44" s="62">
        <v>4.2597393251699446E-5</v>
      </c>
      <c r="P44" s="62" t="s">
        <v>444</v>
      </c>
      <c r="Q44" s="62" t="s">
        <v>444</v>
      </c>
      <c r="R44" s="62">
        <v>2.1298696625849726E-4</v>
      </c>
      <c r="S44" s="62">
        <v>7.2415568527889069E-3</v>
      </c>
      <c r="T44" s="62">
        <v>2.9818175276189618E-4</v>
      </c>
      <c r="U44" s="62">
        <v>4.2597393251699446E-5</v>
      </c>
      <c r="V44" s="62">
        <v>4.259739325169945E-3</v>
      </c>
      <c r="W44" s="62" t="s">
        <v>444</v>
      </c>
      <c r="X44" s="62">
        <v>1.2779217975509834E-4</v>
      </c>
      <c r="Y44" s="62">
        <v>2.1298696625849723E-4</v>
      </c>
      <c r="Z44" s="62" t="s">
        <v>444</v>
      </c>
      <c r="AA44" s="62" t="s">
        <v>444</v>
      </c>
      <c r="AB44" s="62">
        <v>3.4077914601359557E-4</v>
      </c>
      <c r="AC44" s="62" t="s">
        <v>444</v>
      </c>
      <c r="AD44" s="157" t="s">
        <v>444</v>
      </c>
      <c r="AE44" s="158"/>
      <c r="AF44" s="159">
        <v>181.91370138753948</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1.4542404000000002</v>
      </c>
      <c r="G48" s="62" t="s">
        <v>443</v>
      </c>
      <c r="H48" s="62" t="s">
        <v>443</v>
      </c>
      <c r="I48" s="62">
        <v>4.3627211999999999E-2</v>
      </c>
      <c r="J48" s="62">
        <v>0.28357687800000003</v>
      </c>
      <c r="K48" s="62">
        <v>0.59623856399999997</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7.2712019999999997</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0.18809966117647056</v>
      </c>
      <c r="F52" s="62">
        <v>0.15674971764705883</v>
      </c>
      <c r="G52" s="62">
        <v>0.48592412470588231</v>
      </c>
      <c r="H52" s="62">
        <v>8.6212344705882357E-4</v>
      </c>
      <c r="I52" s="62">
        <v>3.3701189294117646E-3</v>
      </c>
      <c r="J52" s="62">
        <v>7.7591110235294119E-3</v>
      </c>
      <c r="K52" s="62">
        <v>1.2539977411764706E-2</v>
      </c>
      <c r="L52" s="62" t="s">
        <v>443</v>
      </c>
      <c r="M52" s="62">
        <v>7.0537372941176471E-2</v>
      </c>
      <c r="N52" s="62">
        <v>3.9971178E-3</v>
      </c>
      <c r="O52" s="62">
        <v>3.9971178E-3</v>
      </c>
      <c r="P52" s="62">
        <v>3.9971178E-3</v>
      </c>
      <c r="Q52" s="62">
        <v>3.9971178E-3</v>
      </c>
      <c r="R52" s="62">
        <v>3.9971178E-3</v>
      </c>
      <c r="S52" s="62">
        <v>3.9971178E-3</v>
      </c>
      <c r="T52" s="62">
        <v>3.9971178E-3</v>
      </c>
      <c r="U52" s="62">
        <v>3.9971178E-3</v>
      </c>
      <c r="V52" s="62">
        <v>3.9971178E-3</v>
      </c>
      <c r="W52" s="62">
        <v>4.467366952941176E-3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783748.5882352941</v>
      </c>
      <c r="AL52" s="40" t="s">
        <v>132</v>
      </c>
    </row>
    <row r="53" spans="1:38" ht="26.25" customHeight="1" thickBot="1" x14ac:dyDescent="0.25">
      <c r="A53" s="60" t="s">
        <v>119</v>
      </c>
      <c r="B53" s="64" t="s">
        <v>133</v>
      </c>
      <c r="C53" s="66" t="s">
        <v>134</v>
      </c>
      <c r="D53" s="63"/>
      <c r="E53" s="62" t="s">
        <v>443</v>
      </c>
      <c r="F53" s="62">
        <v>0.56701800000000002</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0.126004</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1.5565025889784688E-2</v>
      </c>
      <c r="F55" s="62">
        <v>7.7825129448923452E-4</v>
      </c>
      <c r="G55" s="62">
        <v>2.3347538834677032E-3</v>
      </c>
      <c r="H55" s="62" t="s">
        <v>443</v>
      </c>
      <c r="I55" s="62" t="s">
        <v>443</v>
      </c>
      <c r="J55" s="62" t="s">
        <v>443</v>
      </c>
      <c r="K55" s="62" t="s">
        <v>443</v>
      </c>
      <c r="L55" s="62" t="s">
        <v>443</v>
      </c>
      <c r="M55" s="62">
        <v>3.7356062135483251E-3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155.6502588978469</v>
      </c>
      <c r="AL55" s="40" t="s">
        <v>140</v>
      </c>
    </row>
    <row r="56" spans="1:38" ht="26.25" customHeight="1" thickBot="1" x14ac:dyDescent="0.25">
      <c r="A56" s="64" t="s">
        <v>119</v>
      </c>
      <c r="B56" s="64" t="s">
        <v>141</v>
      </c>
      <c r="C56" s="66" t="s">
        <v>401</v>
      </c>
      <c r="D56" s="63"/>
      <c r="E56" s="62" t="s">
        <v>443</v>
      </c>
      <c r="F56" s="62" t="s">
        <v>443</v>
      </c>
      <c r="G56" s="62" t="s">
        <v>443</v>
      </c>
      <c r="H56" s="62">
        <v>0.32208285312000001</v>
      </c>
      <c r="I56" s="62" t="s">
        <v>443</v>
      </c>
      <c r="J56" s="62" t="s">
        <v>443</v>
      </c>
      <c r="K56" s="62" t="s">
        <v>443</v>
      </c>
      <c r="L56" s="62" t="s">
        <v>443</v>
      </c>
      <c r="M56" s="62" t="s">
        <v>443</v>
      </c>
      <c r="N56" s="62" t="s">
        <v>443</v>
      </c>
      <c r="O56" s="62" t="s">
        <v>443</v>
      </c>
      <c r="P56" s="62">
        <v>6.7484026367999994E-5</v>
      </c>
      <c r="Q56" s="62">
        <v>3.8343196800000001E-6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153372.78719999999</v>
      </c>
      <c r="AL56" s="40" t="s">
        <v>412</v>
      </c>
    </row>
    <row r="57" spans="1:38" ht="26.25" customHeight="1" thickBot="1" x14ac:dyDescent="0.25">
      <c r="A57" s="60" t="s">
        <v>53</v>
      </c>
      <c r="B57" s="60" t="s">
        <v>143</v>
      </c>
      <c r="C57" s="61" t="s">
        <v>144</v>
      </c>
      <c r="D57" s="62"/>
      <c r="E57" s="62" t="s">
        <v>443</v>
      </c>
      <c r="F57" s="62" t="s">
        <v>443</v>
      </c>
      <c r="G57" s="62" t="s">
        <v>443</v>
      </c>
      <c r="H57" s="62" t="s">
        <v>443</v>
      </c>
      <c r="I57" s="62">
        <v>7.8333970000000003E-2</v>
      </c>
      <c r="J57" s="62">
        <v>0.14100114599999997</v>
      </c>
      <c r="K57" s="62">
        <v>0.15666794000000001</v>
      </c>
      <c r="L57" s="62">
        <v>2.3500191000000001E-3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602.56899999999996</v>
      </c>
      <c r="AL57" s="40" t="s">
        <v>145</v>
      </c>
    </row>
    <row r="58" spans="1:38" ht="26.25" customHeight="1" thickBot="1" x14ac:dyDescent="0.25">
      <c r="A58" s="60" t="s">
        <v>53</v>
      </c>
      <c r="B58" s="60" t="s">
        <v>146</v>
      </c>
      <c r="C58" s="61" t="s">
        <v>147</v>
      </c>
      <c r="D58" s="62"/>
      <c r="E58" s="62" t="s">
        <v>443</v>
      </c>
      <c r="F58" s="62" t="s">
        <v>443</v>
      </c>
      <c r="G58" s="62" t="s">
        <v>443</v>
      </c>
      <c r="H58" s="62" t="s">
        <v>443</v>
      </c>
      <c r="I58" s="62">
        <v>3.5E-4</v>
      </c>
      <c r="J58" s="62">
        <v>1.75E-3</v>
      </c>
      <c r="K58" s="62">
        <v>4.4999999999999997E-3</v>
      </c>
      <c r="L58" s="62">
        <v>1.61E-6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0.5</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62" t="s">
        <v>442</v>
      </c>
      <c r="AG59" s="62" t="s">
        <v>442</v>
      </c>
      <c r="AH59" s="62" t="s">
        <v>442</v>
      </c>
      <c r="AI59" s="62" t="s">
        <v>442</v>
      </c>
      <c r="AJ59" s="62"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3.69893E-3</v>
      </c>
      <c r="J60" s="62">
        <v>3.6989300000000003E-2</v>
      </c>
      <c r="K60" s="62">
        <v>7.5458172000000004E-2</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739.78599999999994</v>
      </c>
      <c r="AL60" s="40" t="s">
        <v>421</v>
      </c>
    </row>
    <row r="61" spans="1:38" ht="26.25" customHeight="1" thickBot="1" x14ac:dyDescent="0.25">
      <c r="A61" s="60" t="s">
        <v>53</v>
      </c>
      <c r="B61" s="68" t="s">
        <v>152</v>
      </c>
      <c r="C61" s="61" t="s">
        <v>153</v>
      </c>
      <c r="D61" s="62"/>
      <c r="E61" s="62" t="s">
        <v>443</v>
      </c>
      <c r="F61" s="62" t="s">
        <v>443</v>
      </c>
      <c r="G61" s="62" t="s">
        <v>443</v>
      </c>
      <c r="H61" s="62" t="s">
        <v>443</v>
      </c>
      <c r="I61" s="62">
        <v>3.6304970000000006E-2</v>
      </c>
      <c r="J61" s="62">
        <v>0.36304969999999998</v>
      </c>
      <c r="K61" s="62">
        <v>1.2064892</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952813</v>
      </c>
      <c r="AL61" s="40" t="s">
        <v>422</v>
      </c>
    </row>
    <row r="62" spans="1:38" ht="26.25" customHeight="1" thickBot="1" x14ac:dyDescent="0.25">
      <c r="A62" s="60" t="s">
        <v>53</v>
      </c>
      <c r="B62" s="68" t="s">
        <v>154</v>
      </c>
      <c r="C62" s="61" t="s">
        <v>155</v>
      </c>
      <c r="D62" s="62"/>
      <c r="E62" s="62" t="s">
        <v>443</v>
      </c>
      <c r="F62" s="62" t="s">
        <v>443</v>
      </c>
      <c r="G62" s="62" t="s">
        <v>443</v>
      </c>
      <c r="H62" s="62" t="s">
        <v>443</v>
      </c>
      <c r="I62" s="62">
        <v>4.8037985164918109E-3</v>
      </c>
      <c r="J62" s="62">
        <v>4.8037985164918112E-2</v>
      </c>
      <c r="K62" s="62">
        <v>9.6075970329836224E-2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8006.3308608196849</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t="s">
        <v>443</v>
      </c>
      <c r="G70" s="62" t="s">
        <v>443</v>
      </c>
      <c r="H70" s="62" t="s">
        <v>443</v>
      </c>
      <c r="I70" s="62" t="s">
        <v>443</v>
      </c>
      <c r="J70" s="62" t="s">
        <v>443</v>
      </c>
      <c r="K70" s="62" t="s">
        <v>443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0.11408069999999999</v>
      </c>
      <c r="G72" s="62" t="s">
        <v>444</v>
      </c>
      <c r="H72" s="62" t="s">
        <v>444</v>
      </c>
      <c r="I72" s="62">
        <v>0.10647532</v>
      </c>
      <c r="J72" s="62">
        <v>0.13689683999999999</v>
      </c>
      <c r="K72" s="62">
        <v>0.22816139999999999</v>
      </c>
      <c r="L72" s="62">
        <v>3.8331115199999999E-4</v>
      </c>
      <c r="M72" s="62" t="s">
        <v>444</v>
      </c>
      <c r="N72" s="62">
        <v>3.4984747999999999</v>
      </c>
      <c r="O72" s="62">
        <v>1.521076E-2</v>
      </c>
      <c r="P72" s="62">
        <v>7.6053800000000005E-2</v>
      </c>
      <c r="Q72" s="62">
        <v>0.30421520000000002</v>
      </c>
      <c r="R72" s="62">
        <v>3.4224209999999999</v>
      </c>
      <c r="S72" s="62">
        <v>5.3237660000000006E-2</v>
      </c>
      <c r="T72" s="62">
        <v>0.10647532000000001</v>
      </c>
      <c r="U72" s="62">
        <v>1.521076E-2</v>
      </c>
      <c r="V72" s="62">
        <v>3.0421520000000002</v>
      </c>
      <c r="W72" s="62">
        <v>2.2816139999999998</v>
      </c>
      <c r="X72" s="62" t="s">
        <v>444</v>
      </c>
      <c r="Y72" s="62" t="s">
        <v>444</v>
      </c>
      <c r="Z72" s="62" t="s">
        <v>444</v>
      </c>
      <c r="AA72" s="62" t="s">
        <v>444</v>
      </c>
      <c r="AB72" s="62">
        <v>0.36505823999999998</v>
      </c>
      <c r="AC72" s="62">
        <v>2.2816139999999999E-5</v>
      </c>
      <c r="AD72" s="157">
        <v>1.9013450000000001</v>
      </c>
      <c r="AE72" s="158"/>
      <c r="AF72" s="159" t="s">
        <v>443</v>
      </c>
      <c r="AG72" s="62" t="s">
        <v>443</v>
      </c>
      <c r="AH72" s="62" t="s">
        <v>443</v>
      </c>
      <c r="AI72" s="62" t="s">
        <v>443</v>
      </c>
      <c r="AJ72" s="62" t="s">
        <v>443</v>
      </c>
      <c r="AK72" s="62">
        <v>760.53800000000001</v>
      </c>
      <c r="AL72" s="40" t="s">
        <v>181</v>
      </c>
    </row>
    <row r="73" spans="1:38" ht="26.25" customHeight="1" thickBot="1" x14ac:dyDescent="0.25">
      <c r="A73" s="60" t="s">
        <v>53</v>
      </c>
      <c r="B73" s="60" t="s">
        <v>182</v>
      </c>
      <c r="C73" s="61" t="s">
        <v>183</v>
      </c>
      <c r="D73" s="62"/>
      <c r="E73" s="62" t="s">
        <v>443</v>
      </c>
      <c r="F73" s="62" t="s">
        <v>443</v>
      </c>
      <c r="G73" s="62" t="s">
        <v>443</v>
      </c>
      <c r="H73" s="62" t="s">
        <v>443</v>
      </c>
      <c r="I73" s="62">
        <v>11.6265024</v>
      </c>
      <c r="J73" s="62">
        <v>16.4708784</v>
      </c>
      <c r="K73" s="62">
        <v>19.377503999999998</v>
      </c>
      <c r="L73" s="62">
        <v>1.1626502400000001</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67.283000000000001</v>
      </c>
      <c r="AL73" s="40" t="s">
        <v>184</v>
      </c>
    </row>
    <row r="74" spans="1:38" ht="26.25" customHeight="1" thickBot="1" x14ac:dyDescent="0.25">
      <c r="A74" s="60" t="s">
        <v>53</v>
      </c>
      <c r="B74" s="60" t="s">
        <v>185</v>
      </c>
      <c r="C74" s="61" t="s">
        <v>186</v>
      </c>
      <c r="D74" s="62"/>
      <c r="E74" s="62" t="s">
        <v>443</v>
      </c>
      <c r="F74" s="62" t="s">
        <v>443</v>
      </c>
      <c r="G74" s="62" t="s">
        <v>443</v>
      </c>
      <c r="H74" s="62" t="s">
        <v>443</v>
      </c>
      <c r="I74" s="62">
        <v>4.7151500000000004E-3</v>
      </c>
      <c r="J74" s="62">
        <v>1.2002199999999999E-2</v>
      </c>
      <c r="K74" s="62">
        <v>1.7146000000000002E-2</v>
      </c>
      <c r="L74" s="62">
        <v>1.0844845000000001E-4</v>
      </c>
      <c r="M74" s="62" t="s">
        <v>443</v>
      </c>
      <c r="N74" s="62" t="s">
        <v>443</v>
      </c>
      <c r="O74" s="62" t="s">
        <v>443</v>
      </c>
      <c r="P74" s="62" t="s">
        <v>443</v>
      </c>
      <c r="Q74" s="62" t="s">
        <v>443</v>
      </c>
      <c r="R74" s="62" t="s">
        <v>443</v>
      </c>
      <c r="S74" s="62" t="s">
        <v>443</v>
      </c>
      <c r="T74" s="62" t="s">
        <v>443</v>
      </c>
      <c r="U74" s="62" t="s">
        <v>443</v>
      </c>
      <c r="V74" s="62" t="s">
        <v>443</v>
      </c>
      <c r="W74" s="62">
        <v>0.30005500000000002</v>
      </c>
      <c r="X74" s="62" t="s">
        <v>443</v>
      </c>
      <c r="Y74" s="62" t="s">
        <v>443</v>
      </c>
      <c r="Z74" s="62" t="s">
        <v>443</v>
      </c>
      <c r="AA74" s="62" t="s">
        <v>443</v>
      </c>
      <c r="AB74" s="62" t="s">
        <v>443</v>
      </c>
      <c r="AC74" s="62">
        <v>42.865000000000002</v>
      </c>
      <c r="AD74" s="157" t="s">
        <v>443</v>
      </c>
      <c r="AE74" s="158"/>
      <c r="AF74" s="159" t="s">
        <v>443</v>
      </c>
      <c r="AG74" s="62" t="s">
        <v>443</v>
      </c>
      <c r="AH74" s="62" t="s">
        <v>443</v>
      </c>
      <c r="AI74" s="62" t="s">
        <v>443</v>
      </c>
      <c r="AJ74" s="62" t="s">
        <v>443</v>
      </c>
      <c r="AK74" s="62">
        <v>8.5730000000000004</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5.8317375000000005E-2</v>
      </c>
      <c r="J76" s="62">
        <v>7.9764150000000006E-2</v>
      </c>
      <c r="K76" s="62">
        <v>9.9996639999999998E-2</v>
      </c>
      <c r="L76" s="62" t="s">
        <v>443</v>
      </c>
      <c r="M76" s="62" t="s">
        <v>443</v>
      </c>
      <c r="N76" s="62">
        <v>38.454450000000001</v>
      </c>
      <c r="O76" s="62">
        <v>0.1038022</v>
      </c>
      <c r="P76" s="62">
        <v>1.0559000000000001E-2</v>
      </c>
      <c r="Q76" s="62">
        <v>0.30067962000000004</v>
      </c>
      <c r="R76" s="62" t="s">
        <v>443</v>
      </c>
      <c r="S76" s="62" t="s">
        <v>443</v>
      </c>
      <c r="T76" s="62" t="s">
        <v>443</v>
      </c>
      <c r="U76" s="62" t="s">
        <v>443</v>
      </c>
      <c r="V76" s="62" t="s">
        <v>443</v>
      </c>
      <c r="W76" s="62">
        <v>0.10365099999999999</v>
      </c>
      <c r="X76" s="62" t="s">
        <v>443</v>
      </c>
      <c r="Y76" s="62" t="s">
        <v>443</v>
      </c>
      <c r="Z76" s="62" t="s">
        <v>443</v>
      </c>
      <c r="AA76" s="62" t="s">
        <v>443</v>
      </c>
      <c r="AB76" s="62" t="s">
        <v>443</v>
      </c>
      <c r="AC76" s="62" t="s">
        <v>443</v>
      </c>
      <c r="AD76" s="157">
        <v>40.404499999999999</v>
      </c>
      <c r="AE76" s="158"/>
      <c r="AF76" s="159" t="s">
        <v>443</v>
      </c>
      <c r="AG76" s="62" t="s">
        <v>443</v>
      </c>
      <c r="AH76" s="62" t="s">
        <v>443</v>
      </c>
      <c r="AI76" s="62" t="s">
        <v>443</v>
      </c>
      <c r="AJ76" s="62" t="s">
        <v>443</v>
      </c>
      <c r="AK76" s="62">
        <v>16.916</v>
      </c>
      <c r="AL76" s="40" t="s">
        <v>193</v>
      </c>
    </row>
    <row r="77" spans="1:38" ht="26.25" customHeight="1" thickBot="1" x14ac:dyDescent="0.25">
      <c r="A77" s="60" t="s">
        <v>53</v>
      </c>
      <c r="B77" s="60" t="s">
        <v>194</v>
      </c>
      <c r="C77" s="61" t="s">
        <v>195</v>
      </c>
      <c r="D77" s="62"/>
      <c r="E77" s="62" t="s">
        <v>443</v>
      </c>
      <c r="F77" s="62" t="s">
        <v>443</v>
      </c>
      <c r="G77" s="62" t="s">
        <v>443</v>
      </c>
      <c r="H77" s="62" t="s">
        <v>443</v>
      </c>
      <c r="I77" s="62">
        <v>1.380752E-2</v>
      </c>
      <c r="J77" s="62">
        <v>1.8211249999999998E-2</v>
      </c>
      <c r="K77" s="62">
        <v>2.261498E-2</v>
      </c>
      <c r="L77" s="62" t="s">
        <v>443</v>
      </c>
      <c r="M77" s="62" t="s">
        <v>443</v>
      </c>
      <c r="N77" s="62">
        <v>3.6306450000000003</v>
      </c>
      <c r="O77" s="62">
        <v>1.129275</v>
      </c>
      <c r="P77" s="62">
        <v>0.29830747600000002</v>
      </c>
      <c r="Q77" s="62">
        <v>0.14010139999999999</v>
      </c>
      <c r="R77" s="62" t="s">
        <v>443</v>
      </c>
      <c r="S77" s="62" t="s">
        <v>443</v>
      </c>
      <c r="T77" s="62" t="s">
        <v>443</v>
      </c>
      <c r="U77" s="62" t="s">
        <v>443</v>
      </c>
      <c r="V77" s="62">
        <v>8.3325399999999998</v>
      </c>
      <c r="W77" s="62">
        <v>2.6727650000000001</v>
      </c>
      <c r="X77" s="62" t="s">
        <v>443</v>
      </c>
      <c r="Y77" s="62" t="s">
        <v>443</v>
      </c>
      <c r="Z77" s="62" t="s">
        <v>443</v>
      </c>
      <c r="AA77" s="62" t="s">
        <v>443</v>
      </c>
      <c r="AB77" s="62" t="s">
        <v>443</v>
      </c>
      <c r="AC77" s="62" t="s">
        <v>443</v>
      </c>
      <c r="AD77" s="157">
        <v>53.743312600000003</v>
      </c>
      <c r="AE77" s="158"/>
      <c r="AF77" s="159" t="s">
        <v>443</v>
      </c>
      <c r="AG77" s="62" t="s">
        <v>443</v>
      </c>
      <c r="AH77" s="62" t="s">
        <v>443</v>
      </c>
      <c r="AI77" s="62" t="s">
        <v>443</v>
      </c>
      <c r="AJ77" s="62" t="s">
        <v>443</v>
      </c>
      <c r="AK77" s="62">
        <v>108.232</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6" t="s">
        <v>443</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2.4358703999999998</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1.991872E-3</v>
      </c>
      <c r="G83" s="62" t="s">
        <v>443</v>
      </c>
      <c r="H83" s="62" t="s">
        <v>443</v>
      </c>
      <c r="I83" s="62">
        <v>4.9796800000000002E-2</v>
      </c>
      <c r="J83" s="62">
        <v>0.37347599999999997</v>
      </c>
      <c r="K83" s="62">
        <v>1.742888</v>
      </c>
      <c r="L83" s="62">
        <v>2.8384176000000004E-3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124.492</v>
      </c>
      <c r="AL83" s="40" t="s">
        <v>412</v>
      </c>
    </row>
    <row r="84" spans="1:38" ht="26.25" customHeight="1" thickBot="1" x14ac:dyDescent="0.25">
      <c r="A84" s="60" t="s">
        <v>53</v>
      </c>
      <c r="B84" s="71" t="s">
        <v>213</v>
      </c>
      <c r="C84" s="72" t="s">
        <v>214</v>
      </c>
      <c r="D84" s="62"/>
      <c r="E84" s="62" t="s">
        <v>444</v>
      </c>
      <c r="F84" s="62">
        <v>1.5168400000000002E-3</v>
      </c>
      <c r="G84" s="62" t="s">
        <v>443</v>
      </c>
      <c r="H84" s="62" t="s">
        <v>443</v>
      </c>
      <c r="I84" s="62">
        <v>9.3344000000000001E-4</v>
      </c>
      <c r="J84" s="62">
        <v>4.6671999999999998E-3</v>
      </c>
      <c r="K84" s="62">
        <v>1.8668799999999999E-2</v>
      </c>
      <c r="L84" s="62">
        <v>1.2134719999999999E-7</v>
      </c>
      <c r="M84" s="62">
        <v>1.10846E-4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11.667999999999999</v>
      </c>
      <c r="AL84" s="40" t="s">
        <v>412</v>
      </c>
    </row>
    <row r="85" spans="1:38" ht="26.25" customHeight="1" thickBot="1" x14ac:dyDescent="0.25">
      <c r="A85" s="60" t="s">
        <v>208</v>
      </c>
      <c r="B85" s="66" t="s">
        <v>215</v>
      </c>
      <c r="C85" s="72" t="s">
        <v>403</v>
      </c>
      <c r="D85" s="62"/>
      <c r="E85" s="62" t="s">
        <v>443</v>
      </c>
      <c r="F85" s="62">
        <v>7.062325382182153</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1.573100044834703E-5</v>
      </c>
      <c r="AL85" s="40" t="s">
        <v>216</v>
      </c>
    </row>
    <row r="86" spans="1:38" ht="26.25" customHeight="1" thickBot="1" x14ac:dyDescent="0.25">
      <c r="A86" s="60" t="s">
        <v>208</v>
      </c>
      <c r="B86" s="66" t="s">
        <v>217</v>
      </c>
      <c r="C86" s="70" t="s">
        <v>218</v>
      </c>
      <c r="D86" s="62"/>
      <c r="E86" s="62" t="s">
        <v>443</v>
      </c>
      <c r="F86" s="62">
        <v>3.9091792089471084E-2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1.573100044834703E-5</v>
      </c>
      <c r="AL86" s="40" t="s">
        <v>219</v>
      </c>
    </row>
    <row r="87" spans="1:38" ht="26.25" customHeight="1" thickBot="1" x14ac:dyDescent="0.25">
      <c r="A87" s="60" t="s">
        <v>208</v>
      </c>
      <c r="B87" s="66" t="s">
        <v>220</v>
      </c>
      <c r="C87" s="70" t="s">
        <v>221</v>
      </c>
      <c r="D87" s="62"/>
      <c r="E87" s="62" t="s">
        <v>443</v>
      </c>
      <c r="F87" s="62">
        <v>2.671744334756267E-2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66.793608368906675</v>
      </c>
      <c r="AL87" s="40" t="s">
        <v>219</v>
      </c>
    </row>
    <row r="88" spans="1:38" ht="26.25" customHeight="1" thickBot="1" x14ac:dyDescent="0.25">
      <c r="A88" s="60" t="s">
        <v>208</v>
      </c>
      <c r="B88" s="66" t="s">
        <v>222</v>
      </c>
      <c r="C88" s="70" t="s">
        <v>223</v>
      </c>
      <c r="D88" s="62"/>
      <c r="E88" s="62" t="s">
        <v>443</v>
      </c>
      <c r="F88" s="62">
        <v>9.4050000000000002E-3</v>
      </c>
      <c r="G88" s="62" t="s">
        <v>443</v>
      </c>
      <c r="H88" s="62" t="s">
        <v>443</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4.8894999999999997E-3</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1.1765993575000001E-2</v>
      </c>
      <c r="G90" s="62" t="s">
        <v>444</v>
      </c>
      <c r="H90" s="62" t="s">
        <v>444</v>
      </c>
      <c r="I90" s="62">
        <v>3.8818500000000001E-5</v>
      </c>
      <c r="J90" s="62">
        <v>5.8227750000000002E-5</v>
      </c>
      <c r="K90" s="62">
        <v>7.1167249999999995E-5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5.8877541000000006E-5</v>
      </c>
      <c r="Y90" s="62">
        <v>5.8877541000000006E-5</v>
      </c>
      <c r="Z90" s="62">
        <v>5.8877541000000006E-5</v>
      </c>
      <c r="AA90" s="62">
        <v>2.93276808E-4</v>
      </c>
      <c r="AB90" s="62">
        <v>4.6990943100000003E-4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4.6921400000000002E-2</v>
      </c>
      <c r="F91" s="62">
        <v>0.23227475999999997</v>
      </c>
      <c r="G91" s="62" t="s">
        <v>444</v>
      </c>
      <c r="H91" s="62">
        <v>0.10660935000000001</v>
      </c>
      <c r="I91" s="62">
        <v>0.82968580000000003</v>
      </c>
      <c r="J91" s="62">
        <v>0.95539339999999995</v>
      </c>
      <c r="K91" s="62">
        <v>0.98135759999999994</v>
      </c>
      <c r="L91" s="62">
        <v>3.1212134999999996E-3</v>
      </c>
      <c r="M91" s="62">
        <v>1.4341969000000003</v>
      </c>
      <c r="N91" s="62">
        <v>2.05408128445</v>
      </c>
      <c r="O91" s="62">
        <v>4.0163205999999996E-3</v>
      </c>
      <c r="P91" s="62">
        <v>1.5190890000000001E-4</v>
      </c>
      <c r="Q91" s="62">
        <v>3.4887102400000002E-3</v>
      </c>
      <c r="R91" s="62">
        <v>4.0880991149999997E-2</v>
      </c>
      <c r="S91" s="62">
        <v>1.3020006000000002</v>
      </c>
      <c r="T91" s="62" t="s">
        <v>444</v>
      </c>
      <c r="U91" s="62" t="s">
        <v>444</v>
      </c>
      <c r="V91" s="62" t="s">
        <v>444</v>
      </c>
      <c r="W91" s="62">
        <v>2.5689000000000001E-6</v>
      </c>
      <c r="X91" s="62">
        <v>2.8514789999999996E-3</v>
      </c>
      <c r="Y91" s="62">
        <v>1.1560049999999999E-3</v>
      </c>
      <c r="Z91" s="62">
        <v>1.1560049999999999E-3</v>
      </c>
      <c r="AA91" s="62">
        <v>1.1560049999999999E-3</v>
      </c>
      <c r="AB91" s="62">
        <v>6.3194939999999993E-3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159" t="s">
        <v>442</v>
      </c>
      <c r="AH92" s="159" t="s">
        <v>442</v>
      </c>
      <c r="AI92" s="159" t="s">
        <v>442</v>
      </c>
      <c r="AJ92" s="159" t="s">
        <v>442</v>
      </c>
      <c r="AK92" s="159" t="s">
        <v>442</v>
      </c>
      <c r="AL92" s="40" t="s">
        <v>231</v>
      </c>
    </row>
    <row r="93" spans="1:38" ht="26.25" customHeight="1" thickBot="1" x14ac:dyDescent="0.25">
      <c r="A93" s="60" t="s">
        <v>53</v>
      </c>
      <c r="B93" s="64" t="s">
        <v>232</v>
      </c>
      <c r="C93" s="61" t="s">
        <v>405</v>
      </c>
      <c r="D93" s="67"/>
      <c r="E93" s="67" t="s">
        <v>443</v>
      </c>
      <c r="F93" s="67">
        <v>1.3724110448484008</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1.9934646359999999E-2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19.934646359999999</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159" t="s">
        <v>442</v>
      </c>
      <c r="AH96" s="159" t="s">
        <v>442</v>
      </c>
      <c r="AI96" s="159" t="s">
        <v>442</v>
      </c>
      <c r="AJ96" s="159"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2.0298920000000002E-2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202.98920000000001</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6.649934721051258E-2</v>
      </c>
      <c r="F99" s="62">
        <v>1.4044940436192594</v>
      </c>
      <c r="G99" s="62" t="s">
        <v>443</v>
      </c>
      <c r="H99" s="62">
        <v>1.2225452438362123</v>
      </c>
      <c r="I99" s="62">
        <v>3.2342125576805096E-2</v>
      </c>
      <c r="J99" s="62">
        <v>4.9696436861920032E-2</v>
      </c>
      <c r="K99" s="62">
        <v>0.10885886169753912</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118.32484967123816</v>
      </c>
      <c r="AL99" s="40" t="s">
        <v>245</v>
      </c>
    </row>
    <row r="100" spans="1:38" ht="26.25" customHeight="1" thickBot="1" x14ac:dyDescent="0.25">
      <c r="A100" s="60" t="s">
        <v>243</v>
      </c>
      <c r="B100" s="60" t="s">
        <v>246</v>
      </c>
      <c r="C100" s="61" t="s">
        <v>408</v>
      </c>
      <c r="D100" s="74"/>
      <c r="E100" s="67">
        <v>5.9353242189091188E-2</v>
      </c>
      <c r="F100" s="62">
        <v>0.96029691658469363</v>
      </c>
      <c r="G100" s="62" t="s">
        <v>443</v>
      </c>
      <c r="H100" s="62">
        <v>0.94365950961597866</v>
      </c>
      <c r="I100" s="62">
        <v>1.2799543529588567E-2</v>
      </c>
      <c r="J100" s="62">
        <v>1.9199315294382853E-2</v>
      </c>
      <c r="K100" s="62">
        <v>4.1954059346984748E-2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142.21715032876187</v>
      </c>
      <c r="AL100" s="40" t="s">
        <v>245</v>
      </c>
    </row>
    <row r="101" spans="1:38" ht="26.25" customHeight="1" thickBot="1" x14ac:dyDescent="0.25">
      <c r="A101" s="60" t="s">
        <v>243</v>
      </c>
      <c r="B101" s="60" t="s">
        <v>247</v>
      </c>
      <c r="C101" s="61" t="s">
        <v>248</v>
      </c>
      <c r="D101" s="74"/>
      <c r="E101" s="67">
        <v>1.897523409071428E-2</v>
      </c>
      <c r="F101" s="62">
        <v>0.20944677000000003</v>
      </c>
      <c r="G101" s="62" t="s">
        <v>443</v>
      </c>
      <c r="H101" s="62">
        <v>0.76819864148428552</v>
      </c>
      <c r="I101" s="62">
        <v>1.2393300000000001E-2</v>
      </c>
      <c r="J101" s="62">
        <v>3.7179900000000002E-2</v>
      </c>
      <c r="K101" s="62">
        <v>8.67531E-2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1239.33</v>
      </c>
      <c r="AL101" s="40" t="s">
        <v>245</v>
      </c>
    </row>
    <row r="102" spans="1:38" ht="26.25" customHeight="1" thickBot="1" x14ac:dyDescent="0.25">
      <c r="A102" s="60" t="s">
        <v>243</v>
      </c>
      <c r="B102" s="60" t="s">
        <v>249</v>
      </c>
      <c r="C102" s="61" t="s">
        <v>386</v>
      </c>
      <c r="D102" s="74"/>
      <c r="E102" s="67">
        <v>6.3339586272401064E-4</v>
      </c>
      <c r="F102" s="62">
        <v>0.13957997900000002</v>
      </c>
      <c r="G102" s="62" t="s">
        <v>443</v>
      </c>
      <c r="H102" s="62">
        <v>1.1715427952349617</v>
      </c>
      <c r="I102" s="62">
        <v>1.216272E-3</v>
      </c>
      <c r="J102" s="62">
        <v>2.6131790000000005E-2</v>
      </c>
      <c r="K102" s="62">
        <v>0.17274051000000001</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179.05</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3.8528548304705883E-3</v>
      </c>
      <c r="F104" s="62">
        <v>8.4663333176470554E-2</v>
      </c>
      <c r="G104" s="62" t="s">
        <v>443</v>
      </c>
      <c r="H104" s="62">
        <v>0.12363996042399998</v>
      </c>
      <c r="I104" s="62">
        <v>1.5620541176470581E-3</v>
      </c>
      <c r="J104" s="62">
        <v>4.6861623529411743E-3</v>
      </c>
      <c r="K104" s="62">
        <v>1.0934378823529409E-2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156.20541176470581</v>
      </c>
      <c r="AL104" s="40" t="s">
        <v>245</v>
      </c>
    </row>
    <row r="105" spans="1:38" ht="26.25" customHeight="1" thickBot="1" x14ac:dyDescent="0.25">
      <c r="A105" s="60" t="s">
        <v>243</v>
      </c>
      <c r="B105" s="60" t="s">
        <v>254</v>
      </c>
      <c r="C105" s="61" t="s">
        <v>255</v>
      </c>
      <c r="D105" s="74"/>
      <c r="E105" s="67">
        <v>1.326581691075397E-2</v>
      </c>
      <c r="F105" s="67">
        <v>0.33367262299999995</v>
      </c>
      <c r="G105" s="67" t="s">
        <v>443</v>
      </c>
      <c r="H105" s="67">
        <v>0.35975340418878965</v>
      </c>
      <c r="I105" s="67">
        <v>3.0018100000000006E-3</v>
      </c>
      <c r="J105" s="67">
        <v>4.7171299999999999E-3</v>
      </c>
      <c r="K105" s="67">
        <v>1.029192E-2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42.883000000000003</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2.7850902340683135E-2</v>
      </c>
      <c r="F107" s="62">
        <v>0.38397666077530629</v>
      </c>
      <c r="G107" s="62" t="s">
        <v>443</v>
      </c>
      <c r="H107" s="62">
        <v>0.33965991767659209</v>
      </c>
      <c r="I107" s="62">
        <v>6.9813938322782947E-3</v>
      </c>
      <c r="J107" s="62">
        <v>9.308525109704395E-2</v>
      </c>
      <c r="K107" s="62">
        <v>0.44215494271095873</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2327.1312774260987</v>
      </c>
      <c r="AL107" s="40" t="s">
        <v>245</v>
      </c>
    </row>
    <row r="108" spans="1:38" ht="26.25" customHeight="1" thickBot="1" x14ac:dyDescent="0.25">
      <c r="A108" s="60" t="s">
        <v>243</v>
      </c>
      <c r="B108" s="60" t="s">
        <v>259</v>
      </c>
      <c r="C108" s="61" t="s">
        <v>380</v>
      </c>
      <c r="D108" s="74"/>
      <c r="E108" s="67">
        <v>3.1860315673473802E-4</v>
      </c>
      <c r="F108" s="62">
        <v>4.632420934185361E-3</v>
      </c>
      <c r="G108" s="62" t="s">
        <v>443</v>
      </c>
      <c r="H108" s="62">
        <v>6.6622602862610727E-3</v>
      </c>
      <c r="I108" s="62">
        <v>8.5785572855284469E-5</v>
      </c>
      <c r="J108" s="62">
        <v>8.578557285528446E-4</v>
      </c>
      <c r="K108" s="62">
        <v>1.7157114571056892E-3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42.892786427642235</v>
      </c>
      <c r="AL108" s="40" t="s">
        <v>245</v>
      </c>
    </row>
    <row r="109" spans="1:38" ht="26.25" customHeight="1" thickBot="1" x14ac:dyDescent="0.25">
      <c r="A109" s="60" t="s">
        <v>243</v>
      </c>
      <c r="B109" s="60" t="s">
        <v>260</v>
      </c>
      <c r="C109" s="61" t="s">
        <v>381</v>
      </c>
      <c r="D109" s="74"/>
      <c r="E109" s="67">
        <v>4.4068902795547937E-4</v>
      </c>
      <c r="F109" s="62">
        <v>7.8481339592541451E-3</v>
      </c>
      <c r="G109" s="62" t="s">
        <v>443</v>
      </c>
      <c r="H109" s="62">
        <v>1.2678284342719172E-2</v>
      </c>
      <c r="I109" s="62">
        <v>3.2098707399812459E-4</v>
      </c>
      <c r="J109" s="62">
        <v>1.7654289069896851E-3</v>
      </c>
      <c r="K109" s="62">
        <v>1.7654289069896851E-3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16.049353699906227</v>
      </c>
      <c r="AL109" s="40" t="s">
        <v>245</v>
      </c>
    </row>
    <row r="110" spans="1:38" ht="26.25" customHeight="1" thickBot="1" x14ac:dyDescent="0.25">
      <c r="A110" s="60" t="s">
        <v>243</v>
      </c>
      <c r="B110" s="60" t="s">
        <v>261</v>
      </c>
      <c r="C110" s="61" t="s">
        <v>382</v>
      </c>
      <c r="D110" s="74"/>
      <c r="E110" s="67">
        <v>3.307083564998073E-4</v>
      </c>
      <c r="F110" s="62">
        <v>1.5300116816266678E-2</v>
      </c>
      <c r="G110" s="62" t="s">
        <v>443</v>
      </c>
      <c r="H110" s="62">
        <v>9.1135456239063994E-3</v>
      </c>
      <c r="I110" s="62">
        <v>6.9017700422809567E-4</v>
      </c>
      <c r="J110" s="62">
        <v>5.0244550954997693E-3</v>
      </c>
      <c r="K110" s="62">
        <v>5.0244550954997693E-3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31.288582446353125</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0.36167213333333331</v>
      </c>
      <c r="F112" s="62" t="s">
        <v>443</v>
      </c>
      <c r="G112" s="62" t="s">
        <v>443</v>
      </c>
      <c r="H112" s="62">
        <v>0.70867563999999994</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6">
        <v>9041803.3333333321</v>
      </c>
      <c r="AL112" s="40" t="s">
        <v>418</v>
      </c>
    </row>
    <row r="113" spans="1:38" ht="26.25" customHeight="1" thickBot="1" x14ac:dyDescent="0.25">
      <c r="A113" s="60" t="s">
        <v>263</v>
      </c>
      <c r="B113" s="75" t="s">
        <v>266</v>
      </c>
      <c r="C113" s="76" t="s">
        <v>267</v>
      </c>
      <c r="D113" s="62"/>
      <c r="E113" s="62">
        <v>0.71404250632192301</v>
      </c>
      <c r="F113" s="62">
        <v>0.82208227250168098</v>
      </c>
      <c r="G113" s="62" t="s">
        <v>443</v>
      </c>
      <c r="H113" s="62">
        <v>2.4921260342461915</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v>17851.062658048078</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v>0.53381422667433143</v>
      </c>
      <c r="F116" s="62">
        <v>4.6825725327885981E-2</v>
      </c>
      <c r="G116" s="62" t="s">
        <v>443</v>
      </c>
      <c r="H116" s="62">
        <v>1.3183352785038309</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v>13345.355666858286</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7.8179999999999999E-2</v>
      </c>
      <c r="J119" s="167">
        <v>2.03268</v>
      </c>
      <c r="K119" s="167">
        <v>2.03268</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1303000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0.19623204643766073</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1303000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0.11939995757286995</v>
      </c>
      <c r="G125" s="62" t="s">
        <v>443</v>
      </c>
      <c r="H125" s="62" t="s">
        <v>443</v>
      </c>
      <c r="I125" s="62">
        <v>1.3752344923523445E-5</v>
      </c>
      <c r="J125" s="62">
        <v>9.1265561765201036E-5</v>
      </c>
      <c r="K125" s="62">
        <v>1.9294956665428351E-4</v>
      </c>
      <c r="L125" s="62" t="s">
        <v>443</v>
      </c>
      <c r="M125" s="62" t="s">
        <v>443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416.73772495525594</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159" t="s">
        <v>442</v>
      </c>
      <c r="AH128" s="159" t="s">
        <v>442</v>
      </c>
      <c r="AI128" s="159" t="s">
        <v>442</v>
      </c>
      <c r="AJ128" s="159" t="s">
        <v>442</v>
      </c>
      <c r="AK128" s="159"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159" t="s">
        <v>442</v>
      </c>
      <c r="AH129" s="159" t="s">
        <v>442</v>
      </c>
      <c r="AI129" s="159" t="s">
        <v>442</v>
      </c>
      <c r="AJ129" s="159" t="s">
        <v>442</v>
      </c>
      <c r="AK129" s="159"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159" t="s">
        <v>442</v>
      </c>
      <c r="AH130" s="159" t="s">
        <v>442</v>
      </c>
      <c r="AI130" s="159" t="s">
        <v>442</v>
      </c>
      <c r="AJ130" s="159" t="s">
        <v>442</v>
      </c>
      <c r="AK130" s="159" t="s">
        <v>442</v>
      </c>
      <c r="AL130" s="40" t="s">
        <v>300</v>
      </c>
    </row>
    <row r="131" spans="1:38" ht="26.25" customHeight="1" thickBot="1" x14ac:dyDescent="0.25">
      <c r="A131" s="60" t="s">
        <v>288</v>
      </c>
      <c r="B131" s="64" t="s">
        <v>303</v>
      </c>
      <c r="C131" s="72" t="s">
        <v>304</v>
      </c>
      <c r="D131" s="62"/>
      <c r="E131" s="62">
        <v>5.8664489999999986E-4</v>
      </c>
      <c r="F131" s="62">
        <v>1.7854409999999997E-4</v>
      </c>
      <c r="G131" s="62">
        <v>1.3773402000000001E-4</v>
      </c>
      <c r="H131" s="62" t="s">
        <v>443</v>
      </c>
      <c r="I131" s="62" t="s">
        <v>443</v>
      </c>
      <c r="J131" s="62" t="s">
        <v>443</v>
      </c>
      <c r="K131" s="62">
        <v>4.3360709999999995E-3</v>
      </c>
      <c r="L131" s="62">
        <v>9.9729632999999985E-5</v>
      </c>
      <c r="M131" s="62">
        <v>4.8461970000000002E-5</v>
      </c>
      <c r="N131" s="62">
        <v>1.5813905999999999E-2</v>
      </c>
      <c r="O131" s="62">
        <v>2.0405039999999998E-3</v>
      </c>
      <c r="P131" s="62">
        <v>1.0967708999999999E-2</v>
      </c>
      <c r="Q131" s="62">
        <v>5.10126E-5</v>
      </c>
      <c r="R131" s="62">
        <v>5.1012599999999996E-4</v>
      </c>
      <c r="S131" s="62">
        <v>2.4996173999999999E-2</v>
      </c>
      <c r="T131" s="62">
        <v>5.1012599999999996E-4</v>
      </c>
      <c r="U131" s="62" t="s">
        <v>443</v>
      </c>
      <c r="V131" s="62" t="s">
        <v>443</v>
      </c>
      <c r="W131" s="62">
        <v>10.20252</v>
      </c>
      <c r="X131" s="62" t="s">
        <v>443</v>
      </c>
      <c r="Y131" s="62" t="s">
        <v>443</v>
      </c>
      <c r="Z131" s="62" t="s">
        <v>443</v>
      </c>
      <c r="AA131" s="62" t="s">
        <v>443</v>
      </c>
      <c r="AB131" s="62">
        <v>1.020252E-8</v>
      </c>
      <c r="AC131" s="62">
        <v>2.5506299999999999E-2</v>
      </c>
      <c r="AD131" s="157">
        <v>5.1012599999999998E-3</v>
      </c>
      <c r="AE131" s="158"/>
      <c r="AF131" s="159" t="s">
        <v>443</v>
      </c>
      <c r="AG131" s="62" t="s">
        <v>443</v>
      </c>
      <c r="AH131" s="62" t="s">
        <v>443</v>
      </c>
      <c r="AI131" s="62" t="s">
        <v>443</v>
      </c>
      <c r="AJ131" s="62" t="s">
        <v>443</v>
      </c>
      <c r="AK131" s="62">
        <v>0.25506299999999998</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4.5235499999999998E-2</v>
      </c>
      <c r="F135" s="62">
        <v>1.7496749999999998E-2</v>
      </c>
      <c r="G135" s="62">
        <v>1.56475E-3</v>
      </c>
      <c r="H135" s="62" t="s">
        <v>444</v>
      </c>
      <c r="I135" s="62">
        <v>5.960275000000001E-2</v>
      </c>
      <c r="J135" s="62">
        <v>6.4154749999999997E-2</v>
      </c>
      <c r="K135" s="62">
        <v>6.6003999999999993E-2</v>
      </c>
      <c r="L135" s="62">
        <v>2.5033155000000005E-2</v>
      </c>
      <c r="M135" s="62">
        <v>0.79418175000000002</v>
      </c>
      <c r="N135" s="62">
        <v>6.9702499999999999E-3</v>
      </c>
      <c r="O135" s="62">
        <v>1.4224999999999999E-3</v>
      </c>
      <c r="P135" s="62" t="s">
        <v>444</v>
      </c>
      <c r="Q135" s="62">
        <v>5.8322499999999998E-3</v>
      </c>
      <c r="R135" s="62">
        <v>1.4224999999999999E-4</v>
      </c>
      <c r="S135" s="62">
        <v>2.8449999999999999E-3</v>
      </c>
      <c r="T135" s="62" t="s">
        <v>444</v>
      </c>
      <c r="U135" s="62">
        <v>9.9575000000000011E-4</v>
      </c>
      <c r="V135" s="62">
        <v>0.24936425000000004</v>
      </c>
      <c r="W135" s="62">
        <v>0.14224999999999999</v>
      </c>
      <c r="X135" s="62">
        <v>3.314425E-2</v>
      </c>
      <c r="Y135" s="62">
        <v>6.5861749999999997E-2</v>
      </c>
      <c r="Z135" s="62">
        <v>8.0797999999999995E-2</v>
      </c>
      <c r="AA135" s="62" t="s">
        <v>444</v>
      </c>
      <c r="AB135" s="62">
        <v>0.17980399999999999</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2.2744799999999999E-4</v>
      </c>
      <c r="G136" s="62" t="s">
        <v>443</v>
      </c>
      <c r="H136" s="62">
        <v>0.45184559728254403</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15163.2</v>
      </c>
      <c r="AL136" s="40" t="s">
        <v>416</v>
      </c>
    </row>
    <row r="137" spans="1:38" ht="26.25" customHeight="1" thickBot="1" x14ac:dyDescent="0.25">
      <c r="A137" s="60" t="s">
        <v>288</v>
      </c>
      <c r="B137" s="60" t="s">
        <v>315</v>
      </c>
      <c r="C137" s="61" t="s">
        <v>316</v>
      </c>
      <c r="D137" s="62"/>
      <c r="E137" s="62" t="s">
        <v>443</v>
      </c>
      <c r="F137" s="62">
        <v>6.8818500000000001E-4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45879</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26.653910484425165</v>
      </c>
      <c r="F141" s="16">
        <f t="shared" ref="F141:AD141" si="0">SUM(F14:F140)</f>
        <v>29.41735794623342</v>
      </c>
      <c r="G141" s="16">
        <f t="shared" si="0"/>
        <v>91.544715173864674</v>
      </c>
      <c r="H141" s="16">
        <f t="shared" si="0"/>
        <v>10.5415726455534</v>
      </c>
      <c r="I141" s="16">
        <f t="shared" si="0"/>
        <v>23.367710242331544</v>
      </c>
      <c r="J141" s="16">
        <f t="shared" si="0"/>
        <v>34.382695360087446</v>
      </c>
      <c r="K141" s="16">
        <f t="shared" si="0"/>
        <v>43.329651744280625</v>
      </c>
      <c r="L141" s="16">
        <f t="shared" si="0"/>
        <v>2.3325424618061459</v>
      </c>
      <c r="M141" s="16">
        <f t="shared" si="0"/>
        <v>82.846473420522926</v>
      </c>
      <c r="N141" s="16">
        <f t="shared" si="0"/>
        <v>53.534574693053145</v>
      </c>
      <c r="O141" s="16">
        <f t="shared" si="0"/>
        <v>1.4975086565463052</v>
      </c>
      <c r="P141" s="16">
        <f t="shared" si="0"/>
        <v>0.61341301715906238</v>
      </c>
      <c r="Q141" s="16">
        <f t="shared" si="0"/>
        <v>1.5062684504135662</v>
      </c>
      <c r="R141" s="16">
        <f>SUM(R14:R140)</f>
        <v>4.4574085732373723</v>
      </c>
      <c r="S141" s="16">
        <f t="shared" si="0"/>
        <v>5.3948879712865665</v>
      </c>
      <c r="T141" s="16">
        <f t="shared" si="0"/>
        <v>2.8138197328439394</v>
      </c>
      <c r="U141" s="16">
        <f t="shared" si="0"/>
        <v>2.2638837998814814</v>
      </c>
      <c r="V141" s="16">
        <f t="shared" si="0"/>
        <v>19.870110728327511</v>
      </c>
      <c r="W141" s="16">
        <f t="shared" si="0"/>
        <v>25.263638279076478</v>
      </c>
      <c r="X141" s="16">
        <f t="shared" si="0"/>
        <v>1.4983494008859775</v>
      </c>
      <c r="Y141" s="16">
        <f t="shared" si="0"/>
        <v>1.5731866757529904</v>
      </c>
      <c r="Z141" s="16">
        <f t="shared" si="0"/>
        <v>0.6453697484608073</v>
      </c>
      <c r="AA141" s="16">
        <f t="shared" si="0"/>
        <v>0.81204517668815013</v>
      </c>
      <c r="AB141" s="16">
        <f t="shared" si="0"/>
        <v>4.9080342519904452</v>
      </c>
      <c r="AC141" s="16">
        <f t="shared" si="0"/>
        <v>42.945073038103871</v>
      </c>
      <c r="AD141" s="16">
        <f t="shared" si="0"/>
        <v>299.90450710382214</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26.653910484425165</v>
      </c>
      <c r="F152" s="11">
        <f t="shared" ref="F152:AD152" si="1">SUM(F$141, F$151, IF(AND(ISNUMBER(SEARCH($B$4,"AT|BE|CH|GB|IE|LT|LU|NL")),SUM(F$143:F$149)&gt;0),SUM(F$143:F$149)-SUM(F$27:F$33),0))</f>
        <v>29.41735794623342</v>
      </c>
      <c r="G152" s="11">
        <f t="shared" si="1"/>
        <v>91.544715173864674</v>
      </c>
      <c r="H152" s="11">
        <f t="shared" si="1"/>
        <v>10.5415726455534</v>
      </c>
      <c r="I152" s="11">
        <f t="shared" si="1"/>
        <v>23.367710242331544</v>
      </c>
      <c r="J152" s="11">
        <f t="shared" si="1"/>
        <v>34.382695360087446</v>
      </c>
      <c r="K152" s="11">
        <f t="shared" si="1"/>
        <v>43.329651744280625</v>
      </c>
      <c r="L152" s="11">
        <f t="shared" si="1"/>
        <v>2.3325424618061459</v>
      </c>
      <c r="M152" s="11">
        <f t="shared" si="1"/>
        <v>82.846473420522926</v>
      </c>
      <c r="N152" s="11">
        <f t="shared" si="1"/>
        <v>53.534574693053145</v>
      </c>
      <c r="O152" s="11">
        <f t="shared" si="1"/>
        <v>1.4975086565463052</v>
      </c>
      <c r="P152" s="11">
        <f t="shared" si="1"/>
        <v>0.61341301715906238</v>
      </c>
      <c r="Q152" s="11">
        <f t="shared" si="1"/>
        <v>1.5062684504135662</v>
      </c>
      <c r="R152" s="11">
        <f t="shared" si="1"/>
        <v>4.4574085732373723</v>
      </c>
      <c r="S152" s="11">
        <f t="shared" si="1"/>
        <v>5.3948879712865665</v>
      </c>
      <c r="T152" s="11">
        <f t="shared" si="1"/>
        <v>2.8138197328439394</v>
      </c>
      <c r="U152" s="11">
        <f t="shared" si="1"/>
        <v>2.2638837998814814</v>
      </c>
      <c r="V152" s="11">
        <f t="shared" si="1"/>
        <v>19.870110728327511</v>
      </c>
      <c r="W152" s="11">
        <f t="shared" si="1"/>
        <v>25.263638279076478</v>
      </c>
      <c r="X152" s="11">
        <f t="shared" si="1"/>
        <v>1.4983494008859775</v>
      </c>
      <c r="Y152" s="11">
        <f t="shared" si="1"/>
        <v>1.5731866757529904</v>
      </c>
      <c r="Z152" s="11">
        <f t="shared" si="1"/>
        <v>0.6453697484608073</v>
      </c>
      <c r="AA152" s="11">
        <f t="shared" si="1"/>
        <v>0.81204517668815013</v>
      </c>
      <c r="AB152" s="11">
        <f t="shared" si="1"/>
        <v>4.9080342519904452</v>
      </c>
      <c r="AC152" s="11">
        <f t="shared" si="1"/>
        <v>42.945073038103871</v>
      </c>
      <c r="AD152" s="11">
        <f t="shared" si="1"/>
        <v>299.90450710382214</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26.653910484425165</v>
      </c>
      <c r="F154" s="11">
        <f>SUM(F$141, F$153, -1 * IF(OR($B$6=2005,$B$6&gt;=2020),SUM(F$99:F$122),0), IF(AND(ISNUMBER(SEARCH($B$4,"AT|BE|CH|GB|IE|LT|LU|NL")),SUM(F$143:F$149)&gt;0),SUM(F$143:F$149)-SUM(F$27:F$33),0))</f>
        <v>29.41735794623342</v>
      </c>
      <c r="G154" s="11">
        <f>SUM(G$141, G$153, IF(AND(ISNUMBER(SEARCH($B$4,"AT|BE|CH|GB|IE|LT|LU|NL")),SUM(G$143:G$149)&gt;0),SUM(G$143:G$149)-SUM(G$27:G$33),0))</f>
        <v>91.544715173864674</v>
      </c>
      <c r="H154" s="11">
        <f>SUM(H$141, H$153, IF(AND(ISNUMBER(SEARCH($B$4,"AT|BE|CH|GB|IE|LT|LU|NL")),SUM(H$143:H$149)&gt;0),SUM(H$143:H$149)-SUM(H$27:H$33),0))</f>
        <v>10.5415726455534</v>
      </c>
      <c r="I154" s="11">
        <f t="shared" ref="I154:AD154" si="2">SUM(I$141, I$153, IF(AND(ISNUMBER(SEARCH($B$4,"AT|BE|CH|GB|IE|LT|LU|NL")),SUM(I$143:I$149)&gt;0),SUM(I$143:I$149)-SUM(I$27:I$33),0))</f>
        <v>23.367710242331544</v>
      </c>
      <c r="J154" s="11">
        <f t="shared" si="2"/>
        <v>34.382695360087446</v>
      </c>
      <c r="K154" s="11">
        <f t="shared" si="2"/>
        <v>43.329651744280625</v>
      </c>
      <c r="L154" s="11">
        <f t="shared" si="2"/>
        <v>2.3325424618061459</v>
      </c>
      <c r="M154" s="11">
        <f t="shared" si="2"/>
        <v>82.846473420522926</v>
      </c>
      <c r="N154" s="11">
        <f t="shared" si="2"/>
        <v>53.534574693053145</v>
      </c>
      <c r="O154" s="11">
        <f t="shared" si="2"/>
        <v>1.4975086565463052</v>
      </c>
      <c r="P154" s="11">
        <f t="shared" si="2"/>
        <v>0.61341301715906238</v>
      </c>
      <c r="Q154" s="11">
        <f t="shared" si="2"/>
        <v>1.5062684504135662</v>
      </c>
      <c r="R154" s="11">
        <f t="shared" si="2"/>
        <v>4.4574085732373723</v>
      </c>
      <c r="S154" s="11">
        <f t="shared" si="2"/>
        <v>5.3948879712865665</v>
      </c>
      <c r="T154" s="11">
        <f t="shared" si="2"/>
        <v>2.8138197328439394</v>
      </c>
      <c r="U154" s="11">
        <f t="shared" si="2"/>
        <v>2.2638837998814814</v>
      </c>
      <c r="V154" s="11">
        <f t="shared" si="2"/>
        <v>19.870110728327511</v>
      </c>
      <c r="W154" s="11">
        <f t="shared" si="2"/>
        <v>25.263638279076478</v>
      </c>
      <c r="X154" s="11">
        <f t="shared" si="2"/>
        <v>1.4983494008859775</v>
      </c>
      <c r="Y154" s="11">
        <f t="shared" si="2"/>
        <v>1.5731866757529904</v>
      </c>
      <c r="Z154" s="11">
        <f t="shared" si="2"/>
        <v>0.6453697484608073</v>
      </c>
      <c r="AA154" s="11">
        <f t="shared" si="2"/>
        <v>0.81204517668815013</v>
      </c>
      <c r="AB154" s="11">
        <f t="shared" si="2"/>
        <v>4.9080342519904452</v>
      </c>
      <c r="AC154" s="11">
        <f t="shared" si="2"/>
        <v>42.945073038103871</v>
      </c>
      <c r="AD154" s="11">
        <f t="shared" si="2"/>
        <v>299.90450710382214</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6.3893562644470644E-2</v>
      </c>
      <c r="F157" s="98">
        <v>0.3034944225612356</v>
      </c>
      <c r="G157" s="98">
        <v>1.5973390661117661E-2</v>
      </c>
      <c r="H157" s="98" t="s">
        <v>443</v>
      </c>
      <c r="I157" s="98" t="s">
        <v>443</v>
      </c>
      <c r="J157" s="98" t="s">
        <v>443</v>
      </c>
      <c r="K157" s="98" t="s">
        <v>443</v>
      </c>
      <c r="L157" s="98" t="s">
        <v>443</v>
      </c>
      <c r="M157" s="98">
        <v>19.168068793341192</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686.85579842805942</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0.19220000000000001</v>
      </c>
      <c r="F163" s="102">
        <v>0.5766</v>
      </c>
      <c r="G163" s="102">
        <v>3.8440000000000002E-2</v>
      </c>
      <c r="H163" s="102">
        <v>3.8440000000000002E-2</v>
      </c>
      <c r="I163" s="102">
        <v>7.6139910000000005E-2</v>
      </c>
      <c r="J163" s="102">
        <v>9.3059890000000006E-2</v>
      </c>
      <c r="K163" s="102">
        <v>0.14381983000000001</v>
      </c>
      <c r="L163" s="102">
        <v>6.8525919000000006E-3</v>
      </c>
      <c r="M163" s="102">
        <v>5.766</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1922</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6 E141:AD141 E152:AD154 AF22:AK22 AK14 AK15 AF16:AJ16 AK17 AK18 AK19 AK20 AK21 AF26:AJ26 AK23 AF88:AK90 AF37:AK38 AH34 AJ34:AK34 AF35 AH36 AJ36:AK36 AF40 AK39 AF45:AK46 AG44 AJ44:AK44 AJ43:AK43 AF49:AK51 AG47 AJ47:AK47 AF61:AJ61 AK64:AK67 AF71:AK71 AK70 AF78:AJ78 AK75 AF80:AK81 AK79 AF94:AK94 AF97:AK98 AK96 AF114:AK115 AK111 AF127:AK127 AK122:AK124 AF120:AK120 AF131:AJ131 AF133:AK135 E159:AK162 E94 AF82:AJ82 E71 E75 AF74:AJ74 AF72:AJ72 AF85:AJ85 AF25:AJ25 E49:E50 AF58:AJ58 AF60:AJ60 AF86:AJ86 E35 AF63:AK63 AF62:AJ62 AF76:AJ76 AF77:AJ77 AF84:AJ84 AF83:AJ83 AF93:AJ93 E98 AF103:AK103 AF102:AJ102 E103 AG42:AH42 AJ41:AK41 AF87:AJ87 E45:E46 AF138:AK140 AF137:AJ137 E138 AF110:AJ110 E111 AJ42:AK42 E22 E37:E38 AH40:AK40 AE157:AJ157 AE158:AJ158 E164:AK164 AE163:AJ163 AF48:AJ48 E54 AF54:AK54 AF52:AJ52 AF53:AJ53 AF57:AJ57 AF55:AJ55 E63 AF56:AJ56 E66:E69 AF73:AJ73 E79 E81 AF91:AJ91 E96 AF95:AJ95 AF101:AJ101 AF99:AJ99 AF100:AJ100 AF106:AK106 AF104:AJ104 E106 AF105:AJ105 AF109:AJ109 AF107:AJ107 AF108:AJ108 AF112:AJ112 E114:E115 AF113:AJ113 E117:E118 AF117:AK118 AF116:AJ116 E120 E122:E124 AF125:AJ125 E127:E130 AF126:AJ126 E132:E134 AF136:AJ136" unlockedFormula="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L170"/>
  <sheetViews>
    <sheetView zoomScale="80" zoomScaleNormal="80" workbookViewId="0">
      <selection activeCell="C36" sqref="C3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6" width="8.5703125" style="1" customWidth="1"/>
    <col min="37" max="37" width="13.710937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3" t="s">
        <v>457</v>
      </c>
      <c r="C5" s="27" t="s">
        <v>3</v>
      </c>
      <c r="R5" s="2"/>
      <c r="S5" s="2"/>
      <c r="T5" s="2"/>
      <c r="U5" s="2"/>
      <c r="V5" s="2"/>
    </row>
    <row r="6" spans="1:38" x14ac:dyDescent="0.2">
      <c r="A6" s="26" t="s">
        <v>4</v>
      </c>
      <c r="B6" s="17">
        <v>2004</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34" t="str">
        <f>B4&amp;": "&amp;B5&amp;": "&amp;B6</f>
        <v>MK:  13/02/2026: 2004</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3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3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12.597925449519918</v>
      </c>
      <c r="F14" s="62">
        <v>7.5938463002428E-2</v>
      </c>
      <c r="G14" s="62">
        <v>84.262511213707299</v>
      </c>
      <c r="H14" s="62" t="s">
        <v>443</v>
      </c>
      <c r="I14" s="62">
        <v>1.841614559193113</v>
      </c>
      <c r="J14" s="62">
        <v>4.3344574523981132</v>
      </c>
      <c r="K14" s="62">
        <v>6.3543201437061132</v>
      </c>
      <c r="L14" s="62">
        <v>3.057189607088983E-2</v>
      </c>
      <c r="M14" s="62">
        <v>2.2484386689117204</v>
      </c>
      <c r="N14" s="62">
        <v>0.75275586265903482</v>
      </c>
      <c r="O14" s="62">
        <v>9.2247296937784468E-2</v>
      </c>
      <c r="P14" s="62">
        <v>0.14395245578372978</v>
      </c>
      <c r="Q14" s="62">
        <v>0.71655729726004969</v>
      </c>
      <c r="R14" s="62">
        <v>0.45603654000381239</v>
      </c>
      <c r="S14" s="62">
        <v>6.488109178641023E-2</v>
      </c>
      <c r="T14" s="62">
        <v>1.226791992553198</v>
      </c>
      <c r="U14" s="62">
        <v>2.2241522997120442</v>
      </c>
      <c r="V14" s="62">
        <v>0.6915390322145869</v>
      </c>
      <c r="W14" s="62">
        <v>0.50025518512939404</v>
      </c>
      <c r="X14" s="62">
        <v>6.5159170049091796E-5</v>
      </c>
      <c r="Y14" s="62">
        <v>1.8370432898153189E-3</v>
      </c>
      <c r="Z14" s="62">
        <v>1.4427137833273192E-3</v>
      </c>
      <c r="AA14" s="62">
        <v>1.238858184791352E-4</v>
      </c>
      <c r="AB14" s="62">
        <v>3.468802061670865E-3</v>
      </c>
      <c r="AC14" s="62">
        <v>3.3025096168369999E-4</v>
      </c>
      <c r="AD14" s="157">
        <v>1.626609214263E-4</v>
      </c>
      <c r="AE14" s="158"/>
      <c r="AF14" s="172">
        <v>2935.9507098000004</v>
      </c>
      <c r="AG14" s="62">
        <v>49291.188310999998</v>
      </c>
      <c r="AH14" s="62">
        <v>68.504897880000001</v>
      </c>
      <c r="AI14" s="62" t="s">
        <v>443</v>
      </c>
      <c r="AJ14" s="62" t="s">
        <v>443</v>
      </c>
      <c r="AK14" s="62" t="s">
        <v>443</v>
      </c>
      <c r="AL14" s="40" t="s">
        <v>49</v>
      </c>
    </row>
    <row r="15" spans="1:38" ht="26.25" customHeight="1" thickBot="1" x14ac:dyDescent="0.25">
      <c r="A15" s="60" t="s">
        <v>53</v>
      </c>
      <c r="B15" s="60" t="s">
        <v>54</v>
      </c>
      <c r="C15" s="61" t="s">
        <v>55</v>
      </c>
      <c r="D15" s="62"/>
      <c r="E15" s="62">
        <v>0.24162960598199998</v>
      </c>
      <c r="F15" s="62">
        <v>5.7443509982999996E-3</v>
      </c>
      <c r="G15" s="62">
        <v>0.57304040048499993</v>
      </c>
      <c r="H15" s="62" t="s">
        <v>444</v>
      </c>
      <c r="I15" s="62">
        <v>1.1672300688999999E-2</v>
      </c>
      <c r="J15" s="62">
        <v>1.8757379815000003E-2</v>
      </c>
      <c r="K15" s="62">
        <v>2.4661612419999999E-2</v>
      </c>
      <c r="L15" s="62" t="s">
        <v>444</v>
      </c>
      <c r="M15" s="62">
        <v>2.1288059126E-2</v>
      </c>
      <c r="N15" s="62">
        <v>7.3217119965999986E-3</v>
      </c>
      <c r="O15" s="62">
        <v>3.9876378252E-3</v>
      </c>
      <c r="P15" s="62">
        <v>7.9090755629999997E-4</v>
      </c>
      <c r="Q15" s="62">
        <v>5.1129467535799998E-3</v>
      </c>
      <c r="R15" s="62">
        <v>2.5329250510799997E-2</v>
      </c>
      <c r="S15" s="62">
        <v>1.79138755999E-2</v>
      </c>
      <c r="T15" s="62">
        <v>0.92144526673299998</v>
      </c>
      <c r="U15" s="62">
        <v>1.11306836941E-2</v>
      </c>
      <c r="V15" s="62">
        <v>7.8170333485299989E-2</v>
      </c>
      <c r="W15" s="62">
        <v>2.9521163024999997E-3</v>
      </c>
      <c r="X15" s="62">
        <v>7.8527219999999998E-7</v>
      </c>
      <c r="Y15" s="62">
        <v>5.7072641276999994E-6</v>
      </c>
      <c r="Z15" s="62">
        <v>7.4066779999999993E-7</v>
      </c>
      <c r="AA15" s="62">
        <v>7.4066779999999993E-7</v>
      </c>
      <c r="AB15" s="62">
        <v>7.9738719276999985E-6</v>
      </c>
      <c r="AC15" s="62" t="s">
        <v>443</v>
      </c>
      <c r="AD15" s="157" t="s">
        <v>443</v>
      </c>
      <c r="AE15" s="158"/>
      <c r="AF15" s="62">
        <v>1180.8465209999999</v>
      </c>
      <c r="AG15" s="62" t="s">
        <v>443</v>
      </c>
      <c r="AH15" s="62">
        <v>1173.8</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1.1956539761280001</v>
      </c>
      <c r="F17" s="62">
        <v>0.34790901719760003</v>
      </c>
      <c r="G17" s="62">
        <v>3.0197515512085205</v>
      </c>
      <c r="H17" s="62">
        <v>2.6628047999999998E-6</v>
      </c>
      <c r="I17" s="62">
        <v>0.37847933083368002</v>
      </c>
      <c r="J17" s="62">
        <v>0.40818593287368005</v>
      </c>
      <c r="K17" s="62">
        <v>0.43130142314568004</v>
      </c>
      <c r="L17" s="62">
        <v>3.4590294419011201E-2</v>
      </c>
      <c r="M17" s="62">
        <v>3.1777836675840003</v>
      </c>
      <c r="N17" s="62">
        <v>0.44235582909555604</v>
      </c>
      <c r="O17" s="62">
        <v>5.9761830564684015E-3</v>
      </c>
      <c r="P17" s="62">
        <v>2.6857858602240006E-2</v>
      </c>
      <c r="Q17" s="62">
        <v>1.3354169844600002E-2</v>
      </c>
      <c r="R17" s="62">
        <v>4.4825020665228005E-2</v>
      </c>
      <c r="S17" s="62">
        <v>5.7995341121685598E-2</v>
      </c>
      <c r="T17" s="62">
        <v>4.2928615801692001E-2</v>
      </c>
      <c r="U17" s="62">
        <v>6.1266527891280006E-3</v>
      </c>
      <c r="V17" s="62">
        <v>0.69220900118988005</v>
      </c>
      <c r="W17" s="62">
        <v>0.67221487307232008</v>
      </c>
      <c r="X17" s="62">
        <v>0.15215006941945636</v>
      </c>
      <c r="Y17" s="62">
        <v>0.21001876344633238</v>
      </c>
      <c r="Z17" s="62">
        <v>7.9991439051891614E-2</v>
      </c>
      <c r="AA17" s="62">
        <v>6.2621093097384492E-2</v>
      </c>
      <c r="AB17" s="62">
        <v>0.50478136501506488</v>
      </c>
      <c r="AC17" s="62">
        <v>2.0570912330400001E-3</v>
      </c>
      <c r="AD17" s="157">
        <v>0.56099909478024013</v>
      </c>
      <c r="AE17" s="158"/>
      <c r="AF17" s="159">
        <v>1040.671008</v>
      </c>
      <c r="AG17" s="62">
        <v>3299.9938920000004</v>
      </c>
      <c r="AH17" s="62">
        <v>1225.5253560000001</v>
      </c>
      <c r="AI17" s="62">
        <v>2.219004</v>
      </c>
      <c r="AJ17" s="62" t="s">
        <v>443</v>
      </c>
      <c r="AK17" s="62" t="s">
        <v>443</v>
      </c>
      <c r="AL17" s="40" t="s">
        <v>49</v>
      </c>
    </row>
    <row r="18" spans="1:38" ht="26.25" customHeight="1" thickBot="1" x14ac:dyDescent="0.25">
      <c r="A18" s="60" t="s">
        <v>53</v>
      </c>
      <c r="B18" s="60" t="s">
        <v>60</v>
      </c>
      <c r="C18" s="61" t="s">
        <v>61</v>
      </c>
      <c r="D18" s="62"/>
      <c r="E18" s="62">
        <v>6.6582680400000009E-3</v>
      </c>
      <c r="F18" s="62">
        <v>3.2447700000000004E-4</v>
      </c>
      <c r="G18" s="62">
        <v>6.1001676000000012E-4</v>
      </c>
      <c r="H18" s="62" t="s">
        <v>443</v>
      </c>
      <c r="I18" s="62">
        <v>2.5958160000000004E-4</v>
      </c>
      <c r="J18" s="62">
        <v>2.5958160000000004E-4</v>
      </c>
      <c r="K18" s="62">
        <v>2.5958160000000004E-4</v>
      </c>
      <c r="L18" s="62">
        <v>1.4536569600000004E-4</v>
      </c>
      <c r="M18" s="62">
        <v>8.5661928000000016E-4</v>
      </c>
      <c r="N18" s="62">
        <v>1.0383264000000001E-6</v>
      </c>
      <c r="O18" s="62">
        <v>7.7874480000000007E-8</v>
      </c>
      <c r="P18" s="62">
        <v>1.5574896000000001E-6</v>
      </c>
      <c r="Q18" s="62">
        <v>3.8937240000000002E-7</v>
      </c>
      <c r="R18" s="62">
        <v>2.5958160000000006E-6</v>
      </c>
      <c r="S18" s="62">
        <v>2.8553976000000004E-6</v>
      </c>
      <c r="T18" s="62">
        <v>1.0383264000000002E-7</v>
      </c>
      <c r="U18" s="62">
        <v>1.4276988000000002E-6</v>
      </c>
      <c r="V18" s="62">
        <v>3.7639332000000001E-4</v>
      </c>
      <c r="W18" s="62">
        <v>1.8170712000000002E-5</v>
      </c>
      <c r="X18" s="62">
        <v>2.4660252000000004E-5</v>
      </c>
      <c r="Y18" s="62">
        <v>1.9468620000000003E-4</v>
      </c>
      <c r="Z18" s="62">
        <v>2.2064436E-5</v>
      </c>
      <c r="AA18" s="62">
        <v>1.946862E-5</v>
      </c>
      <c r="AB18" s="62">
        <v>2.6087950800000002E-4</v>
      </c>
      <c r="AC18" s="62" t="s">
        <v>443</v>
      </c>
      <c r="AD18" s="157" t="s">
        <v>443</v>
      </c>
      <c r="AE18" s="158"/>
      <c r="AF18" s="159">
        <v>12.979080000000002</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4.9926953880000003E-3</v>
      </c>
      <c r="F19" s="62">
        <v>7.4683915200000005E-4</v>
      </c>
      <c r="G19" s="62">
        <v>2.9879038908000005E-4</v>
      </c>
      <c r="H19" s="62" t="s">
        <v>443</v>
      </c>
      <c r="I19" s="62">
        <v>1.3999402872000001E-4</v>
      </c>
      <c r="J19" s="62">
        <v>1.3999402872000001E-4</v>
      </c>
      <c r="K19" s="62">
        <v>1.3999402872000001E-4</v>
      </c>
      <c r="L19" s="62">
        <v>6.7865850748800009E-5</v>
      </c>
      <c r="M19" s="62">
        <v>1.1480923800000001E-3</v>
      </c>
      <c r="N19" s="62">
        <v>7.6456868399999996E-7</v>
      </c>
      <c r="O19" s="62">
        <v>5.9289915600000003E-8</v>
      </c>
      <c r="P19" s="62">
        <v>1.4738757840000001E-5</v>
      </c>
      <c r="Q19" s="62">
        <v>2.7759661200000005E-6</v>
      </c>
      <c r="R19" s="62">
        <v>1.5349506120000001E-6</v>
      </c>
      <c r="S19" s="62">
        <v>1.3846724423999999E-6</v>
      </c>
      <c r="T19" s="62">
        <v>3.8542280399999997E-7</v>
      </c>
      <c r="U19" s="62">
        <v>2.1644680319999999E-6</v>
      </c>
      <c r="V19" s="62">
        <v>1.9257996852E-4</v>
      </c>
      <c r="W19" s="62">
        <v>2.1883006080000002E-5</v>
      </c>
      <c r="X19" s="62">
        <v>1.139422933728E-5</v>
      </c>
      <c r="Y19" s="62">
        <v>8.9882154219600026E-5</v>
      </c>
      <c r="Z19" s="62">
        <v>1.0206670676399999E-5</v>
      </c>
      <c r="AA19" s="62">
        <v>9.0087266059200011E-6</v>
      </c>
      <c r="AB19" s="62">
        <v>1.2049178083920002E-4</v>
      </c>
      <c r="AC19" s="62" t="s">
        <v>443</v>
      </c>
      <c r="AD19" s="157" t="s">
        <v>443</v>
      </c>
      <c r="AE19" s="158"/>
      <c r="AF19" s="159">
        <v>5.9871240000000006</v>
      </c>
      <c r="AG19" s="62" t="s">
        <v>443</v>
      </c>
      <c r="AH19" s="62">
        <v>25.963524</v>
      </c>
      <c r="AI19" s="62" t="s">
        <v>443</v>
      </c>
      <c r="AJ19" s="62" t="s">
        <v>443</v>
      </c>
      <c r="AK19" s="62" t="s">
        <v>443</v>
      </c>
      <c r="AL19" s="40" t="s">
        <v>49</v>
      </c>
    </row>
    <row r="20" spans="1:38" ht="26.25" customHeight="1" thickBot="1" x14ac:dyDescent="0.25">
      <c r="A20" s="60" t="s">
        <v>53</v>
      </c>
      <c r="B20" s="60" t="s">
        <v>64</v>
      </c>
      <c r="C20" s="61" t="s">
        <v>65</v>
      </c>
      <c r="D20" s="62"/>
      <c r="E20" s="62">
        <v>6.7135337999999997E-4</v>
      </c>
      <c r="F20" s="62">
        <v>3.2971049999999994E-4</v>
      </c>
      <c r="G20" s="62">
        <v>6.4183643999999993E-5</v>
      </c>
      <c r="H20" s="62">
        <v>1.2057983999999999E-6</v>
      </c>
      <c r="I20" s="62">
        <v>1.6328519999999998E-4</v>
      </c>
      <c r="J20" s="62">
        <v>1.66299696E-4</v>
      </c>
      <c r="K20" s="62">
        <v>1.7333351999999997E-4</v>
      </c>
      <c r="L20" s="62">
        <v>5.20502976E-5</v>
      </c>
      <c r="M20" s="62">
        <v>6.4736301600000002E-4</v>
      </c>
      <c r="N20" s="62">
        <v>2.7220898879999998E-5</v>
      </c>
      <c r="O20" s="62">
        <v>1.3069598616E-5</v>
      </c>
      <c r="P20" s="62">
        <v>6.9835823999999998E-7</v>
      </c>
      <c r="Q20" s="62">
        <v>2.2483115999999998E-7</v>
      </c>
      <c r="R20" s="62">
        <v>2.3337223199999997E-5</v>
      </c>
      <c r="S20" s="62">
        <v>6.2776879200000003E-6</v>
      </c>
      <c r="T20" s="62">
        <v>2.0187074879999999E-6</v>
      </c>
      <c r="U20" s="62">
        <v>6.2676396E-7</v>
      </c>
      <c r="V20" s="62">
        <v>5.4725662799999996E-4</v>
      </c>
      <c r="W20" s="62">
        <v>1.0206581039999999E-4</v>
      </c>
      <c r="X20" s="62">
        <v>1.2196148399999999E-5</v>
      </c>
      <c r="Y20" s="62">
        <v>3.3033851999999998E-5</v>
      </c>
      <c r="Z20" s="62">
        <v>6.9459012E-6</v>
      </c>
      <c r="AA20" s="62">
        <v>5.7149819999999994E-6</v>
      </c>
      <c r="AB20" s="62">
        <v>5.7890883600000001E-5</v>
      </c>
      <c r="AC20" s="62">
        <v>5.0241599999999999E-6</v>
      </c>
      <c r="AD20" s="157">
        <v>6.0289919999999994E-8</v>
      </c>
      <c r="AE20" s="158"/>
      <c r="AF20" s="159">
        <v>1.130436</v>
      </c>
      <c r="AG20" s="62" t="s">
        <v>443</v>
      </c>
      <c r="AH20" s="62" t="s">
        <v>443</v>
      </c>
      <c r="AI20" s="62">
        <v>1.0048319999999999</v>
      </c>
      <c r="AJ20" s="62" t="s">
        <v>443</v>
      </c>
      <c r="AK20" s="62" t="s">
        <v>443</v>
      </c>
      <c r="AL20" s="40" t="s">
        <v>49</v>
      </c>
    </row>
    <row r="21" spans="1:38" ht="26.25" customHeight="1" thickBot="1" x14ac:dyDescent="0.25">
      <c r="A21" s="60" t="s">
        <v>53</v>
      </c>
      <c r="B21" s="60" t="s">
        <v>66</v>
      </c>
      <c r="C21" s="61" t="s">
        <v>67</v>
      </c>
      <c r="D21" s="62"/>
      <c r="E21" s="62">
        <v>8.6440913496000027E-2</v>
      </c>
      <c r="F21" s="62">
        <v>8.2061706743999999E-3</v>
      </c>
      <c r="G21" s="62">
        <v>2.1539990490840006E-2</v>
      </c>
      <c r="H21" s="62">
        <v>7.0338240000000001E-6</v>
      </c>
      <c r="I21" s="62">
        <v>5.6557288245600015E-3</v>
      </c>
      <c r="J21" s="62">
        <v>5.8149946965600011E-3</v>
      </c>
      <c r="K21" s="62">
        <v>5.9662219125600014E-3</v>
      </c>
      <c r="L21" s="62">
        <v>2.0733193740384006E-3</v>
      </c>
      <c r="M21" s="62">
        <v>2.9699648964E-2</v>
      </c>
      <c r="N21" s="62">
        <v>2.2806827988120001E-3</v>
      </c>
      <c r="O21" s="62">
        <v>1.055107076148E-4</v>
      </c>
      <c r="P21" s="62">
        <v>1.7394872184000004E-4</v>
      </c>
      <c r="Q21" s="62">
        <v>7.3861089839999999E-5</v>
      </c>
      <c r="R21" s="62">
        <v>3.7895338227600004E-4</v>
      </c>
      <c r="S21" s="62">
        <v>3.4483779389519998E-4</v>
      </c>
      <c r="T21" s="62">
        <v>2.1827940570000003E-4</v>
      </c>
      <c r="U21" s="62">
        <v>5.1267527496000001E-5</v>
      </c>
      <c r="V21" s="62">
        <v>1.067464146996E-2</v>
      </c>
      <c r="W21" s="62">
        <v>4.025199630240001E-3</v>
      </c>
      <c r="X21" s="62">
        <v>1.0689437635574399E-3</v>
      </c>
      <c r="Y21" s="62">
        <v>3.3423206477508007E-3</v>
      </c>
      <c r="Z21" s="62">
        <v>6.6552323085720001E-4</v>
      </c>
      <c r="AA21" s="62">
        <v>5.4685154453615998E-4</v>
      </c>
      <c r="AB21" s="62">
        <v>5.6236391867016001E-3</v>
      </c>
      <c r="AC21" s="62">
        <v>3.9067868160000002E-5</v>
      </c>
      <c r="AD21" s="157">
        <v>2.6765542512000003E-3</v>
      </c>
      <c r="AE21" s="158"/>
      <c r="AF21" s="62" t="s">
        <v>443</v>
      </c>
      <c r="AG21" s="62" t="s">
        <v>443</v>
      </c>
      <c r="AH21" s="62" t="s">
        <v>443</v>
      </c>
      <c r="AI21" s="62">
        <v>5.8615200000000005</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0.42896158915233212</v>
      </c>
      <c r="F23" s="62">
        <v>4.9267910821830622E-2</v>
      </c>
      <c r="G23" s="62">
        <v>8.0790666666666677E-2</v>
      </c>
      <c r="H23" s="62">
        <v>9.1071095129615986E-5</v>
      </c>
      <c r="I23" s="62">
        <v>3.0559112558843322E-2</v>
      </c>
      <c r="J23" s="62">
        <v>3.0559112558843322E-2</v>
      </c>
      <c r="K23" s="62">
        <v>3.0559112558843322E-2</v>
      </c>
      <c r="L23" s="62">
        <v>1.8032395289460528E-2</v>
      </c>
      <c r="M23" s="62">
        <v>0.14748877389313059</v>
      </c>
      <c r="N23" s="62" t="s">
        <v>443</v>
      </c>
      <c r="O23" s="62">
        <v>1.18E-4</v>
      </c>
      <c r="P23" s="62" t="s">
        <v>444</v>
      </c>
      <c r="Q23" s="62" t="s">
        <v>444</v>
      </c>
      <c r="R23" s="62">
        <v>5.9000000000000003E-4</v>
      </c>
      <c r="S23" s="62">
        <v>2.0060000000000001E-2</v>
      </c>
      <c r="T23" s="62">
        <v>8.2600000000000013E-4</v>
      </c>
      <c r="U23" s="62">
        <v>1.18E-4</v>
      </c>
      <c r="V23" s="62">
        <v>1.18E-2</v>
      </c>
      <c r="W23" s="62" t="s">
        <v>444</v>
      </c>
      <c r="X23" s="62">
        <v>3.5399999999999999E-4</v>
      </c>
      <c r="Y23" s="62">
        <v>5.9000000000000003E-4</v>
      </c>
      <c r="Z23" s="62" t="s">
        <v>444</v>
      </c>
      <c r="AA23" s="62" t="s">
        <v>444</v>
      </c>
      <c r="AB23" s="62">
        <v>9.4399999999999996E-4</v>
      </c>
      <c r="AC23" s="62" t="s">
        <v>444</v>
      </c>
      <c r="AD23" s="157" t="s">
        <v>444</v>
      </c>
      <c r="AE23" s="158"/>
      <c r="AF23" s="159">
        <v>503.92324799999989</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0.98988644009290006</v>
      </c>
      <c r="F24" s="62">
        <v>0.19399499264823999</v>
      </c>
      <c r="G24" s="62">
        <v>1.5988786347499999</v>
      </c>
      <c r="H24" s="62">
        <v>3.5191655999999997E-5</v>
      </c>
      <c r="I24" s="62">
        <v>0.21530662898840003</v>
      </c>
      <c r="J24" s="62">
        <v>0.23074605444410001</v>
      </c>
      <c r="K24" s="62">
        <v>0.2428913529052</v>
      </c>
      <c r="L24" s="62">
        <v>2.8050309666457603E-2</v>
      </c>
      <c r="M24" s="62">
        <v>1.6937836861463003</v>
      </c>
      <c r="N24" s="62">
        <v>0.22946572505820001</v>
      </c>
      <c r="O24" s="62">
        <v>3.4596272771400005E-3</v>
      </c>
      <c r="P24" s="62">
        <v>1.3653482685470002E-2</v>
      </c>
      <c r="Q24" s="62">
        <v>6.8689124114000005E-3</v>
      </c>
      <c r="R24" s="62">
        <v>2.3971512013550002E-2</v>
      </c>
      <c r="S24" s="62">
        <v>3.0322812162750002E-2</v>
      </c>
      <c r="T24" s="62">
        <v>2.22437575369E-2</v>
      </c>
      <c r="U24" s="62">
        <v>3.2333621431399999E-3</v>
      </c>
      <c r="V24" s="62">
        <v>0.39528454902000004</v>
      </c>
      <c r="W24" s="62">
        <v>0.35108188883189995</v>
      </c>
      <c r="X24" s="62">
        <v>8.0466793607150006E-2</v>
      </c>
      <c r="Y24" s="62">
        <v>0.12117359463497</v>
      </c>
      <c r="Z24" s="62">
        <v>4.2865711498010002E-2</v>
      </c>
      <c r="AA24" s="62">
        <v>3.3696824780050004E-2</v>
      </c>
      <c r="AB24" s="62">
        <v>0.27820292452018003</v>
      </c>
      <c r="AC24" s="62">
        <v>1.2041759795260001E-3</v>
      </c>
      <c r="AD24" s="157">
        <v>0.28997352332380005</v>
      </c>
      <c r="AE24" s="158"/>
      <c r="AF24" s="159">
        <v>1349.1790000000001</v>
      </c>
      <c r="AG24" s="62">
        <v>1705.7162573000001</v>
      </c>
      <c r="AH24" s="62" t="s">
        <v>443</v>
      </c>
      <c r="AI24" s="62">
        <v>29.326379999999997</v>
      </c>
      <c r="AJ24" s="62" t="s">
        <v>443</v>
      </c>
      <c r="AK24" s="62" t="s">
        <v>443</v>
      </c>
      <c r="AL24" s="40" t="s">
        <v>49</v>
      </c>
    </row>
    <row r="25" spans="1:38" ht="26.25" customHeight="1" thickBot="1" x14ac:dyDescent="0.25">
      <c r="A25" s="60" t="s">
        <v>73</v>
      </c>
      <c r="B25" s="64" t="s">
        <v>74</v>
      </c>
      <c r="C25" s="66" t="s">
        <v>75</v>
      </c>
      <c r="D25" s="62"/>
      <c r="E25" s="62">
        <v>0.31163377033957107</v>
      </c>
      <c r="F25" s="62">
        <v>2.3971828487659315E-3</v>
      </c>
      <c r="G25" s="62">
        <v>1.9177462790127452E-2</v>
      </c>
      <c r="H25" s="62" t="s">
        <v>443</v>
      </c>
      <c r="I25" s="62">
        <v>1.7978871365744485E-3</v>
      </c>
      <c r="J25" s="62">
        <v>1.7978871365744485E-3</v>
      </c>
      <c r="K25" s="62" t="s">
        <v>443</v>
      </c>
      <c r="L25" s="62">
        <v>8.6298582555573524E-4</v>
      </c>
      <c r="M25" s="62">
        <v>7.3114076887360907E-2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11985.914243829657</v>
      </c>
      <c r="AL25" s="40" t="s">
        <v>49</v>
      </c>
    </row>
    <row r="26" spans="1:38" ht="26.25" customHeight="1" thickBot="1" x14ac:dyDescent="0.25">
      <c r="A26" s="60" t="s">
        <v>73</v>
      </c>
      <c r="B26" s="60" t="s">
        <v>76</v>
      </c>
      <c r="C26" s="61" t="s">
        <v>77</v>
      </c>
      <c r="D26" s="62"/>
      <c r="E26" s="62">
        <v>2.0794601642841587E-3</v>
      </c>
      <c r="F26" s="62">
        <v>8.1228912667349954E-5</v>
      </c>
      <c r="G26" s="62">
        <v>1.6245782533469991E-4</v>
      </c>
      <c r="H26" s="62" t="s">
        <v>443</v>
      </c>
      <c r="I26" s="62">
        <v>3.249156506693998E-5</v>
      </c>
      <c r="J26" s="62">
        <v>3.249156506693998E-5</v>
      </c>
      <c r="K26" s="62" t="s">
        <v>443</v>
      </c>
      <c r="L26" s="62">
        <v>1.5595951232131189E-5</v>
      </c>
      <c r="M26" s="62">
        <v>1.7870360786816994E-4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6.9856864893920969</v>
      </c>
      <c r="AL26" s="40" t="s">
        <v>49</v>
      </c>
    </row>
    <row r="27" spans="1:38" ht="26.25" customHeight="1" thickBot="1" x14ac:dyDescent="0.25">
      <c r="A27" s="60" t="s">
        <v>78</v>
      </c>
      <c r="B27" s="60" t="s">
        <v>79</v>
      </c>
      <c r="C27" s="61" t="s">
        <v>80</v>
      </c>
      <c r="D27" s="62"/>
      <c r="E27" s="62">
        <v>3.2114814819421333</v>
      </c>
      <c r="F27" s="62">
        <v>3.0920212516749639</v>
      </c>
      <c r="G27" s="62">
        <v>0.51859542193719244</v>
      </c>
      <c r="H27" s="62">
        <v>9.5231473845277512E-2</v>
      </c>
      <c r="I27" s="62">
        <v>0.19122867719200276</v>
      </c>
      <c r="J27" s="62">
        <v>0.19122867719200276</v>
      </c>
      <c r="K27" s="62">
        <v>0.19122867719200276</v>
      </c>
      <c r="L27" s="62">
        <v>0.10017605355094947</v>
      </c>
      <c r="M27" s="62">
        <v>27.977477477698582</v>
      </c>
      <c r="N27" s="62">
        <v>1.9896362998545005</v>
      </c>
      <c r="O27" s="62">
        <v>2.8272935549161049E-5</v>
      </c>
      <c r="P27" s="62">
        <v>1.4840627301357578E-3</v>
      </c>
      <c r="Q27" s="62">
        <v>4.4442923593719603E-5</v>
      </c>
      <c r="R27" s="62">
        <v>1.4538825845824843E-3</v>
      </c>
      <c r="S27" s="62">
        <v>1.0082752592621013E-3</v>
      </c>
      <c r="T27" s="62">
        <v>2.9463595476568189E-4</v>
      </c>
      <c r="U27" s="62">
        <v>3.2339976089117081E-5</v>
      </c>
      <c r="V27" s="62">
        <v>5.4581072709029999E-3</v>
      </c>
      <c r="W27" s="62">
        <v>0.1264911</v>
      </c>
      <c r="X27" s="62">
        <v>2.9313116113E-3</v>
      </c>
      <c r="Y27" s="62">
        <v>3.5442168765000004E-3</v>
      </c>
      <c r="Z27" s="62">
        <v>2.4631487142E-3</v>
      </c>
      <c r="AA27" s="62">
        <v>3.2689929591000005E-3</v>
      </c>
      <c r="AB27" s="62">
        <v>1.2207670161100002E-2</v>
      </c>
      <c r="AC27" s="62">
        <v>1.264909E-4</v>
      </c>
      <c r="AD27" s="157">
        <v>2.5684200000000001E-5</v>
      </c>
      <c r="AE27" s="158"/>
      <c r="AF27" s="22">
        <f>'[1]NFR-04'!AF27</f>
        <v>10165.9901577324</v>
      </c>
      <c r="AG27" s="22" t="str">
        <f>'[1]NFR-04'!AG27</f>
        <v>NA</v>
      </c>
      <c r="AH27" s="22" t="str">
        <f>'[1]NFR-04'!AH27</f>
        <v>NA</v>
      </c>
      <c r="AI27" s="22" t="str">
        <f>'[1]NFR-04'!AI27</f>
        <v>NA</v>
      </c>
      <c r="AJ27" s="22" t="str">
        <f>'[1]NFR-04'!AJ27</f>
        <v>NA</v>
      </c>
      <c r="AK27" s="22" t="str">
        <f>'[1]NFR-04'!AK27</f>
        <v>NA</v>
      </c>
      <c r="AL27" s="40" t="s">
        <v>49</v>
      </c>
    </row>
    <row r="28" spans="1:38" ht="26.25" customHeight="1" thickBot="1" x14ac:dyDescent="0.25">
      <c r="A28" s="60" t="s">
        <v>78</v>
      </c>
      <c r="B28" s="60" t="s">
        <v>81</v>
      </c>
      <c r="C28" s="61" t="s">
        <v>82</v>
      </c>
      <c r="D28" s="62"/>
      <c r="E28" s="62">
        <v>0.49197231613684556</v>
      </c>
      <c r="F28" s="62">
        <v>0.12112972277951346</v>
      </c>
      <c r="G28" s="62">
        <v>0.14394533338218102</v>
      </c>
      <c r="H28" s="62">
        <v>2.3311327531036615E-3</v>
      </c>
      <c r="I28" s="62">
        <v>6.9413186450497905E-2</v>
      </c>
      <c r="J28" s="62">
        <v>6.9413186450497905E-2</v>
      </c>
      <c r="K28" s="62">
        <v>6.9413186450497905E-2</v>
      </c>
      <c r="L28" s="62">
        <v>3.8302400537755243E-2</v>
      </c>
      <c r="M28" s="62">
        <v>1.2127593378323904</v>
      </c>
      <c r="N28" s="62">
        <v>9.5811927933802138E-2</v>
      </c>
      <c r="O28" s="62">
        <v>2.3563550826848786E-6</v>
      </c>
      <c r="P28" s="62">
        <v>1.8573834393599117E-4</v>
      </c>
      <c r="Q28" s="62">
        <v>4.2004278067409098E-6</v>
      </c>
      <c r="R28" s="62">
        <v>2.5867815071623862E-4</v>
      </c>
      <c r="S28" s="62">
        <v>1.7487680779699702E-4</v>
      </c>
      <c r="T28" s="62">
        <v>1.7109655710172233E-5</v>
      </c>
      <c r="U28" s="62">
        <v>3.6881454481120616E-6</v>
      </c>
      <c r="V28" s="62">
        <v>6.4849770990130565E-4</v>
      </c>
      <c r="W28" s="62">
        <v>1.61274E-2</v>
      </c>
      <c r="X28" s="62">
        <v>5.630788919000001E-4</v>
      </c>
      <c r="Y28" s="62">
        <v>6.3853630449999996E-4</v>
      </c>
      <c r="Z28" s="62">
        <v>4.9186189440000004E-4</v>
      </c>
      <c r="AA28" s="62">
        <v>5.3953386900000002E-4</v>
      </c>
      <c r="AB28" s="62">
        <v>2.2330109598E-3</v>
      </c>
      <c r="AC28" s="62">
        <v>1.6127300000000001E-5</v>
      </c>
      <c r="AD28" s="157">
        <v>3.8052E-6</v>
      </c>
      <c r="AE28" s="158"/>
      <c r="AF28" s="22">
        <f>'[1]NFR-04'!AF28</f>
        <v>1361.4622727041001</v>
      </c>
      <c r="AG28" s="22" t="str">
        <f>'[1]NFR-04'!AG28</f>
        <v>NA</v>
      </c>
      <c r="AH28" s="22" t="str">
        <f>'[1]NFR-04'!AH28</f>
        <v>NE</v>
      </c>
      <c r="AI28" s="22" t="str">
        <f>'[1]NFR-04'!AI28</f>
        <v>NA</v>
      </c>
      <c r="AJ28" s="22" t="str">
        <f>'[1]NFR-04'!AJ28</f>
        <v>NA</v>
      </c>
      <c r="AK28" s="22" t="str">
        <f>'[1]NFR-04'!AK28</f>
        <v>NA</v>
      </c>
      <c r="AL28" s="40" t="s">
        <v>49</v>
      </c>
    </row>
    <row r="29" spans="1:38" ht="26.25" customHeight="1" thickBot="1" x14ac:dyDescent="0.25">
      <c r="A29" s="60" t="s">
        <v>78</v>
      </c>
      <c r="B29" s="60" t="s">
        <v>83</v>
      </c>
      <c r="C29" s="61" t="s">
        <v>84</v>
      </c>
      <c r="D29" s="62"/>
      <c r="E29" s="62">
        <v>1.9134327787329457</v>
      </c>
      <c r="F29" s="62">
        <v>0.33039401099693744</v>
      </c>
      <c r="G29" s="62">
        <v>0.26923169984327172</v>
      </c>
      <c r="H29" s="62">
        <v>9.6654084736110403E-4</v>
      </c>
      <c r="I29" s="62">
        <v>0.11159400059680269</v>
      </c>
      <c r="J29" s="62">
        <v>0.11159400059680269</v>
      </c>
      <c r="K29" s="62">
        <v>0.11159400059680269</v>
      </c>
      <c r="L29" s="62">
        <v>5.7593497272581437E-2</v>
      </c>
      <c r="M29" s="62">
        <v>0.66375523290699645</v>
      </c>
      <c r="N29" s="62">
        <v>4.9388249488892332E-2</v>
      </c>
      <c r="O29" s="62">
        <v>2.8455117703587954E-6</v>
      </c>
      <c r="P29" s="62">
        <v>2.8307076148665911E-4</v>
      </c>
      <c r="Q29" s="62">
        <v>5.5425956513466047E-6</v>
      </c>
      <c r="R29" s="62">
        <v>4.4262247560523178E-4</v>
      </c>
      <c r="S29" s="62">
        <v>2.9722603806601192E-4</v>
      </c>
      <c r="T29" s="62">
        <v>1.3608465421999991E-5</v>
      </c>
      <c r="U29" s="62">
        <v>5.3941677619756162E-6</v>
      </c>
      <c r="V29" s="62">
        <v>9.6649736047448118E-4</v>
      </c>
      <c r="W29" s="62">
        <v>2.11668E-2</v>
      </c>
      <c r="X29" s="62">
        <v>3.0238578469999998E-4</v>
      </c>
      <c r="Y29" s="62">
        <v>1.8311139184E-3</v>
      </c>
      <c r="Z29" s="62">
        <v>2.0461438100999999E-3</v>
      </c>
      <c r="AA29" s="62">
        <v>4.703778872E-4</v>
      </c>
      <c r="AB29" s="62">
        <v>4.6500214004000003E-3</v>
      </c>
      <c r="AC29" s="62">
        <v>8.5142000000000006E-6</v>
      </c>
      <c r="AD29" s="157">
        <v>3.8199999999999998E-6</v>
      </c>
      <c r="AE29" s="158"/>
      <c r="AF29" s="22">
        <f>'[1]NFR-04'!AF29</f>
        <v>2241.2701755351</v>
      </c>
      <c r="AG29" s="22" t="str">
        <f>'[1]NFR-04'!AG29</f>
        <v>NA</v>
      </c>
      <c r="AH29" s="22" t="str">
        <f>'[1]NFR-04'!AH29</f>
        <v>NA</v>
      </c>
      <c r="AI29" s="22" t="str">
        <f>'[1]NFR-04'!AI29</f>
        <v>NA</v>
      </c>
      <c r="AJ29" s="22" t="str">
        <f>'[1]NFR-04'!AJ29</f>
        <v>NA</v>
      </c>
      <c r="AK29" s="22" t="str">
        <f>'[1]NFR-04'!AK29</f>
        <v>NA</v>
      </c>
      <c r="AL29" s="40" t="s">
        <v>49</v>
      </c>
    </row>
    <row r="30" spans="1:38" ht="26.25" customHeight="1" thickBot="1" x14ac:dyDescent="0.25">
      <c r="A30" s="60" t="s">
        <v>78</v>
      </c>
      <c r="B30" s="60" t="s">
        <v>85</v>
      </c>
      <c r="C30" s="61" t="s">
        <v>86</v>
      </c>
      <c r="D30" s="62"/>
      <c r="E30" s="62">
        <v>3.0620659785482928E-3</v>
      </c>
      <c r="F30" s="62">
        <v>4.5580631146801047E-2</v>
      </c>
      <c r="G30" s="62">
        <v>3.0180777939474288E-4</v>
      </c>
      <c r="H30" s="62">
        <v>2.3124258734123015E-5</v>
      </c>
      <c r="I30" s="62">
        <v>7.8586852119229733E-4</v>
      </c>
      <c r="J30" s="62">
        <v>7.8586852119229733E-4</v>
      </c>
      <c r="K30" s="62">
        <v>7.8586852119229733E-4</v>
      </c>
      <c r="L30" s="62">
        <v>1.2896553132553919E-4</v>
      </c>
      <c r="M30" s="62">
        <v>0.17251248066478547</v>
      </c>
      <c r="N30" s="62">
        <v>6.4822319979675469E-3</v>
      </c>
      <c r="O30" s="62">
        <v>8.0508452002436669E-8</v>
      </c>
      <c r="P30" s="62">
        <v>3.5021176621059937E-6</v>
      </c>
      <c r="Q30" s="62">
        <v>1.2076267800365498E-7</v>
      </c>
      <c r="R30" s="62">
        <v>2.5360162380767545E-6</v>
      </c>
      <c r="S30" s="62">
        <v>1.8114401700548248E-6</v>
      </c>
      <c r="T30" s="62">
        <v>9.2584719802802143E-7</v>
      </c>
      <c r="U30" s="62">
        <v>8.0508452002436669E-8</v>
      </c>
      <c r="V30" s="62">
        <v>1.328389458040205E-5</v>
      </c>
      <c r="W30" s="62">
        <v>2.8460000000000003E-4</v>
      </c>
      <c r="X30" s="62">
        <v>3.5188343E-6</v>
      </c>
      <c r="Y30" s="62">
        <v>5.3407341999999999E-6</v>
      </c>
      <c r="Z30" s="62">
        <v>2.493217E-6</v>
      </c>
      <c r="AA30" s="62">
        <v>6.0974331999999996E-6</v>
      </c>
      <c r="AB30" s="62">
        <v>1.7450218700000002E-5</v>
      </c>
      <c r="AC30" s="62">
        <v>2.8459999999999999E-7</v>
      </c>
      <c r="AD30" s="157">
        <v>1.5909999999999999E-7</v>
      </c>
      <c r="AE30" s="158"/>
      <c r="AF30" s="22">
        <f>'[1]NFR-04'!AF30</f>
        <v>17.620884889799999</v>
      </c>
      <c r="AG30" s="22" t="str">
        <f>'[1]NFR-04'!AG30</f>
        <v>NA</v>
      </c>
      <c r="AH30" s="22" t="str">
        <f>'[1]NFR-04'!AH30</f>
        <v>NE</v>
      </c>
      <c r="AI30" s="22" t="str">
        <f>'[1]NFR-04'!AI30</f>
        <v>NA</v>
      </c>
      <c r="AJ30" s="22" t="str">
        <f>'[1]NFR-04'!AJ30</f>
        <v>NA</v>
      </c>
      <c r="AK30" s="22" t="str">
        <f>'[1]NFR-04'!AK30</f>
        <v>NA</v>
      </c>
      <c r="AL30" s="40" t="s">
        <v>49</v>
      </c>
    </row>
    <row r="31" spans="1:38" ht="26.25" customHeight="1" thickBot="1" x14ac:dyDescent="0.25">
      <c r="A31" s="60" t="s">
        <v>78</v>
      </c>
      <c r="B31" s="60" t="s">
        <v>87</v>
      </c>
      <c r="C31" s="61" t="s">
        <v>88</v>
      </c>
      <c r="D31" s="62"/>
      <c r="E31" s="62" t="s">
        <v>443</v>
      </c>
      <c r="F31" s="62">
        <v>0.43449661693181024</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72">
        <f>'[1]NFR-04'!AF31</f>
        <v>20.1608342044</v>
      </c>
      <c r="AG31" s="22" t="str">
        <f>'[1]NFR-04'!AG31</f>
        <v>NA</v>
      </c>
      <c r="AH31" s="22" t="str">
        <f>'[1]NFR-04'!AH31</f>
        <v>NA</v>
      </c>
      <c r="AI31" s="22" t="str">
        <f>'[1]NFR-04'!AI31</f>
        <v>NA</v>
      </c>
      <c r="AJ31" s="22" t="str">
        <f>'[1]NFR-04'!AJ31</f>
        <v>NA</v>
      </c>
      <c r="AK31" s="22" t="str">
        <f>'[1]NFR-04'!AK31</f>
        <v>NA</v>
      </c>
      <c r="AL31" s="40" t="s">
        <v>49</v>
      </c>
    </row>
    <row r="32" spans="1:38" ht="26.25" customHeight="1" thickBot="1" x14ac:dyDescent="0.25">
      <c r="A32" s="60" t="s">
        <v>78</v>
      </c>
      <c r="B32" s="60" t="s">
        <v>89</v>
      </c>
      <c r="C32" s="61" t="s">
        <v>90</v>
      </c>
      <c r="D32" s="62"/>
      <c r="E32" s="62" t="s">
        <v>443</v>
      </c>
      <c r="F32" s="62" t="s">
        <v>443</v>
      </c>
      <c r="G32" s="62" t="s">
        <v>443</v>
      </c>
      <c r="H32" s="62" t="s">
        <v>443</v>
      </c>
      <c r="I32" s="62">
        <v>5.3302795975514974E-2</v>
      </c>
      <c r="J32" s="62">
        <v>0.10579989276490222</v>
      </c>
      <c r="K32" s="62">
        <v>0.13192037868042109</v>
      </c>
      <c r="L32" s="62">
        <v>1.1284900150896908E-2</v>
      </c>
      <c r="M32" s="62" t="s">
        <v>443</v>
      </c>
      <c r="N32" s="62">
        <v>0.43667755538987768</v>
      </c>
      <c r="O32" s="62">
        <v>1.8612459912524515E-3</v>
      </c>
      <c r="P32" s="62">
        <v>0</v>
      </c>
      <c r="Q32" s="62">
        <v>4.9682876915082014E-3</v>
      </c>
      <c r="R32" s="62">
        <v>0.16353060148935539</v>
      </c>
      <c r="S32" s="62">
        <v>3.595003588323618</v>
      </c>
      <c r="T32" s="62">
        <v>2.4778686261704153E-2</v>
      </c>
      <c r="U32" s="62">
        <v>2.6384075736084166E-3</v>
      </c>
      <c r="V32" s="62">
        <v>1.0677918862190894</v>
      </c>
      <c r="W32" s="62" t="s">
        <v>444</v>
      </c>
      <c r="X32" s="62" t="s">
        <v>444</v>
      </c>
      <c r="Y32" s="62" t="s">
        <v>444</v>
      </c>
      <c r="Z32" s="62" t="s">
        <v>444</v>
      </c>
      <c r="AA32" s="62" t="s">
        <v>444</v>
      </c>
      <c r="AB32" s="62" t="s">
        <v>444</v>
      </c>
      <c r="AC32" s="62" t="s">
        <v>444</v>
      </c>
      <c r="AD32" s="157" t="s">
        <v>444</v>
      </c>
      <c r="AE32" s="158"/>
      <c r="AF32" s="172" t="str">
        <f>'[1]NFR-04'!AF32</f>
        <v>NA</v>
      </c>
      <c r="AG32" s="22" t="str">
        <f>'[1]NFR-04'!AG32</f>
        <v>NA</v>
      </c>
      <c r="AH32" s="22" t="str">
        <f>'[1]NFR-04'!AH32</f>
        <v>NA</v>
      </c>
      <c r="AI32" s="22" t="str">
        <f>'[1]NFR-04'!AI32</f>
        <v>NA</v>
      </c>
      <c r="AJ32" s="22" t="str">
        <f>'[1]NFR-04'!AJ32</f>
        <v>NA</v>
      </c>
      <c r="AK32" s="22">
        <f>'[1]NFR-04'!AK32</f>
        <v>4269.7435240779814</v>
      </c>
      <c r="AL32" s="40" t="s">
        <v>413</v>
      </c>
    </row>
    <row r="33" spans="1:38" ht="26.25" customHeight="1" thickBot="1" x14ac:dyDescent="0.25">
      <c r="A33" s="60" t="s">
        <v>78</v>
      </c>
      <c r="B33" s="60" t="s">
        <v>91</v>
      </c>
      <c r="C33" s="61" t="s">
        <v>92</v>
      </c>
      <c r="D33" s="62"/>
      <c r="E33" s="62" t="s">
        <v>443</v>
      </c>
      <c r="F33" s="62" t="s">
        <v>443</v>
      </c>
      <c r="G33" s="62" t="s">
        <v>443</v>
      </c>
      <c r="H33" s="62" t="s">
        <v>443</v>
      </c>
      <c r="I33" s="62">
        <v>2.2612199887303567E-2</v>
      </c>
      <c r="J33" s="62">
        <v>4.1874444235747328E-2</v>
      </c>
      <c r="K33" s="62">
        <v>8.3748888471494656E-2</v>
      </c>
      <c r="L33" s="62">
        <v>8.8773821779784367E-4</v>
      </c>
      <c r="M33" s="62" t="s">
        <v>443</v>
      </c>
      <c r="N33" s="62" t="s">
        <v>443</v>
      </c>
      <c r="O33" s="62" t="s">
        <v>443</v>
      </c>
      <c r="P33" s="62" t="s">
        <v>443</v>
      </c>
      <c r="Q33" s="62" t="s">
        <v>443</v>
      </c>
      <c r="R33" s="62" t="s">
        <v>443</v>
      </c>
      <c r="S33" s="62" t="s">
        <v>443</v>
      </c>
      <c r="T33" s="62" t="s">
        <v>443</v>
      </c>
      <c r="U33" s="62" t="s">
        <v>443</v>
      </c>
      <c r="V33" s="62" t="s">
        <v>443</v>
      </c>
      <c r="W33" s="62" t="s">
        <v>444</v>
      </c>
      <c r="X33" s="62" t="s">
        <v>444</v>
      </c>
      <c r="Y33" s="62" t="s">
        <v>444</v>
      </c>
      <c r="Z33" s="62" t="s">
        <v>444</v>
      </c>
      <c r="AA33" s="62" t="s">
        <v>444</v>
      </c>
      <c r="AB33" s="62" t="s">
        <v>444</v>
      </c>
      <c r="AC33" s="62" t="s">
        <v>444</v>
      </c>
      <c r="AD33" s="157" t="s">
        <v>444</v>
      </c>
      <c r="AE33" s="158"/>
      <c r="AF33" s="172" t="str">
        <f>'[1]NFR-04'!AF33</f>
        <v>NA</v>
      </c>
      <c r="AG33" s="22" t="str">
        <f>'[1]NFR-04'!AG33</f>
        <v>NA</v>
      </c>
      <c r="AH33" s="22" t="str">
        <f>'[1]NFR-04'!AH33</f>
        <v>NA</v>
      </c>
      <c r="AI33" s="22" t="str">
        <f>'[1]NFR-04'!AI33</f>
        <v>NA</v>
      </c>
      <c r="AJ33" s="22" t="str">
        <f>'[1]NFR-04'!AJ33</f>
        <v>NA</v>
      </c>
      <c r="AK33" s="22">
        <f>'[1]NFR-04'!AK33</f>
        <v>4269.7435240779814</v>
      </c>
      <c r="AL33" s="40" t="s">
        <v>413</v>
      </c>
    </row>
    <row r="34" spans="1:38" ht="26.25" customHeight="1" thickBot="1" x14ac:dyDescent="0.25">
      <c r="A34" s="60" t="s">
        <v>70</v>
      </c>
      <c r="B34" s="60" t="s">
        <v>93</v>
      </c>
      <c r="C34" s="61" t="s">
        <v>94</v>
      </c>
      <c r="D34" s="62"/>
      <c r="E34" s="62">
        <v>0.11200560930232557</v>
      </c>
      <c r="F34" s="62">
        <v>9.9394290697674432E-3</v>
      </c>
      <c r="G34" s="62">
        <v>1.7100093023255814E-2</v>
      </c>
      <c r="H34" s="62">
        <v>1.4962581395348836E-5</v>
      </c>
      <c r="I34" s="62">
        <v>2.9283909302325584E-3</v>
      </c>
      <c r="J34" s="62">
        <v>3.0780167441860464E-3</v>
      </c>
      <c r="K34" s="62">
        <v>3.2490176744186046E-3</v>
      </c>
      <c r="L34" s="62">
        <v>1.903454104651163E-5</v>
      </c>
      <c r="M34" s="62">
        <v>2.2871374418604651E-2</v>
      </c>
      <c r="N34" s="62" t="s">
        <v>443</v>
      </c>
      <c r="O34" s="62">
        <v>2.1375116279069768E-5</v>
      </c>
      <c r="P34" s="62" t="s">
        <v>443</v>
      </c>
      <c r="Q34" s="62" t="s">
        <v>443</v>
      </c>
      <c r="R34" s="62">
        <v>1.0687558139534883E-4</v>
      </c>
      <c r="S34" s="62">
        <v>3.6337697674418599E-3</v>
      </c>
      <c r="T34" s="62">
        <v>1.4962581395348837E-4</v>
      </c>
      <c r="U34" s="62">
        <v>2.1375116279069768E-5</v>
      </c>
      <c r="V34" s="62">
        <v>2.1375116279069768E-3</v>
      </c>
      <c r="W34" s="62" t="s">
        <v>443</v>
      </c>
      <c r="X34" s="62">
        <v>6.4125348837209295E-5</v>
      </c>
      <c r="Y34" s="62">
        <v>1.0687558139534883E-4</v>
      </c>
      <c r="Z34" s="62" t="s">
        <v>443</v>
      </c>
      <c r="AA34" s="62" t="s">
        <v>443</v>
      </c>
      <c r="AB34" s="62">
        <v>1.7100093023255812E-4</v>
      </c>
      <c r="AC34" s="62" t="s">
        <v>443</v>
      </c>
      <c r="AD34" s="157" t="s">
        <v>443</v>
      </c>
      <c r="AE34" s="158"/>
      <c r="AF34" s="159">
        <v>91.912999999999997</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4.9148432429539624E-4</v>
      </c>
      <c r="F36" s="62">
        <v>1.7530651057670185E-5</v>
      </c>
      <c r="G36" s="62">
        <v>5.0087574450486247E-5</v>
      </c>
      <c r="H36" s="62" t="s">
        <v>443</v>
      </c>
      <c r="I36" s="62">
        <v>8.7653255288350923E-6</v>
      </c>
      <c r="J36" s="62">
        <v>8.7653255288350923E-6</v>
      </c>
      <c r="K36" s="62">
        <v>9.39142020946617E-6</v>
      </c>
      <c r="L36" s="62" t="s">
        <v>443</v>
      </c>
      <c r="M36" s="62">
        <v>4.6331006366699777E-5</v>
      </c>
      <c r="N36" s="62">
        <v>8.1392308482040153E-7</v>
      </c>
      <c r="O36" s="62">
        <v>6.2609468063107811E-8</v>
      </c>
      <c r="P36" s="62">
        <v>1.8782840418932339E-7</v>
      </c>
      <c r="Q36" s="62">
        <v>2.5043787225243124E-7</v>
      </c>
      <c r="R36" s="62">
        <v>3.1304734031553904E-7</v>
      </c>
      <c r="S36" s="62">
        <v>5.5096331895534866E-6</v>
      </c>
      <c r="T36" s="62">
        <v>6.2609468063107809E-6</v>
      </c>
      <c r="U36" s="62">
        <v>6.2609468063107809E-7</v>
      </c>
      <c r="V36" s="62">
        <v>3.1304734031553904E-6</v>
      </c>
      <c r="W36" s="62">
        <v>8.1392308482040153E-7</v>
      </c>
      <c r="X36" s="62" t="s">
        <v>443</v>
      </c>
      <c r="Y36" s="62" t="s">
        <v>443</v>
      </c>
      <c r="Z36" s="62" t="s">
        <v>443</v>
      </c>
      <c r="AA36" s="62" t="s">
        <v>443</v>
      </c>
      <c r="AB36" s="62" t="s">
        <v>443</v>
      </c>
      <c r="AC36" s="62">
        <v>5.0087574450486249E-7</v>
      </c>
      <c r="AD36" s="62">
        <v>2.3791597863980964E-7</v>
      </c>
      <c r="AE36" s="158"/>
      <c r="AF36" s="161">
        <v>0.26922071267136355</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0.81327521613684617</v>
      </c>
      <c r="F39" s="62">
        <v>0.16396203946515334</v>
      </c>
      <c r="G39" s="62">
        <v>0.39821355816622067</v>
      </c>
      <c r="H39" s="62" t="s">
        <v>443</v>
      </c>
      <c r="I39" s="62">
        <v>0.11727678847863801</v>
      </c>
      <c r="J39" s="62">
        <v>0.12736427255841101</v>
      </c>
      <c r="K39" s="62">
        <v>0.131010362558411</v>
      </c>
      <c r="L39" s="62">
        <v>4.062511873203728E-2</v>
      </c>
      <c r="M39" s="62">
        <v>0.59539472147296302</v>
      </c>
      <c r="N39" s="62">
        <v>5.4594904546061335E-2</v>
      </c>
      <c r="O39" s="62">
        <v>4.94830320398865E-3</v>
      </c>
      <c r="P39" s="62">
        <v>1.9723408493257668E-3</v>
      </c>
      <c r="Q39" s="62">
        <v>2.0693771166288332E-3</v>
      </c>
      <c r="R39" s="62">
        <v>3.4626440432576663E-2</v>
      </c>
      <c r="S39" s="62">
        <v>1.2725822579773002E-2</v>
      </c>
      <c r="T39" s="62">
        <v>0.30949953365720839</v>
      </c>
      <c r="U39" s="62">
        <v>7.5974316932576674E-4</v>
      </c>
      <c r="V39" s="62">
        <v>0.24977040847863799</v>
      </c>
      <c r="W39" s="62">
        <v>8.6935165159545996E-2</v>
      </c>
      <c r="X39" s="62">
        <v>1.2156694356317188E-2</v>
      </c>
      <c r="Y39" s="62">
        <v>1.6761359060398863E-2</v>
      </c>
      <c r="Z39" s="62">
        <v>6.2659926661785366E-3</v>
      </c>
      <c r="AA39" s="62">
        <v>4.9231671760398858E-3</v>
      </c>
      <c r="AB39" s="62">
        <v>4.0107213258934467E-2</v>
      </c>
      <c r="AC39" s="62">
        <v>2.2867780925166867E-3</v>
      </c>
      <c r="AD39" s="157">
        <v>3.3269625538590128E-2</v>
      </c>
      <c r="AE39" s="158"/>
      <c r="AF39" s="163">
        <v>2450.4506932576669</v>
      </c>
      <c r="AG39" s="164">
        <v>195.58699999999999</v>
      </c>
      <c r="AH39" s="164" t="s">
        <v>443</v>
      </c>
      <c r="AI39" s="164">
        <v>325.28300000000002</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0.60376655314799987</v>
      </c>
      <c r="F41" s="62">
        <v>5.8153045800625192</v>
      </c>
      <c r="G41" s="62">
        <v>0.44487938556000001</v>
      </c>
      <c r="H41" s="62">
        <v>7.6948559999999985E-2</v>
      </c>
      <c r="I41" s="62">
        <v>7.1675186603651992</v>
      </c>
      <c r="J41" s="62">
        <v>7.3607482776851993</v>
      </c>
      <c r="K41" s="62">
        <v>7.7519168249651988</v>
      </c>
      <c r="L41" s="62">
        <v>0.71266908604516199</v>
      </c>
      <c r="M41" s="62">
        <v>39.781634969915999</v>
      </c>
      <c r="N41" s="62">
        <v>0.29690006012769599</v>
      </c>
      <c r="O41" s="62">
        <v>0.12553878429730797</v>
      </c>
      <c r="P41" s="62">
        <v>6.9484825569599996E-3</v>
      </c>
      <c r="Q41" s="62">
        <v>2.6363829746159999E-3</v>
      </c>
      <c r="R41" s="62">
        <v>0.22465677746159998</v>
      </c>
      <c r="S41" s="62">
        <v>6.4123317050039985E-2</v>
      </c>
      <c r="T41" s="62">
        <v>2.2963304286539997E-2</v>
      </c>
      <c r="U41" s="62">
        <v>5.3050021199999992E-3</v>
      </c>
      <c r="V41" s="62">
        <v>4.9873684944693597</v>
      </c>
      <c r="W41" s="62">
        <v>7.8376251311171989</v>
      </c>
      <c r="X41" s="62">
        <v>1.2284227697846399</v>
      </c>
      <c r="Y41" s="62">
        <v>1.1482815890923199</v>
      </c>
      <c r="Z41" s="62">
        <v>0.43507826241155995</v>
      </c>
      <c r="AA41" s="62">
        <v>0.70920876716927994</v>
      </c>
      <c r="AB41" s="62">
        <v>3.5209913884577997</v>
      </c>
      <c r="AC41" s="62">
        <v>4.8246522307199995E-2</v>
      </c>
      <c r="AD41" s="157">
        <v>4.2713069400000005E-2</v>
      </c>
      <c r="AE41" s="158"/>
      <c r="AF41" s="159">
        <v>1657.177308</v>
      </c>
      <c r="AG41" s="62">
        <v>247.85856000000001</v>
      </c>
      <c r="AH41" s="62" t="s">
        <v>443</v>
      </c>
      <c r="AI41" s="62">
        <v>9618.5699999999979</v>
      </c>
      <c r="AJ41" s="62" t="s">
        <v>443</v>
      </c>
      <c r="AK41" s="62" t="s">
        <v>443</v>
      </c>
      <c r="AL41" s="40" t="s">
        <v>49</v>
      </c>
    </row>
    <row r="42" spans="1:38" ht="26.25" customHeight="1" thickBot="1" x14ac:dyDescent="0.25">
      <c r="A42" s="60" t="s">
        <v>70</v>
      </c>
      <c r="B42" s="60" t="s">
        <v>107</v>
      </c>
      <c r="C42" s="61" t="s">
        <v>108</v>
      </c>
      <c r="D42" s="62"/>
      <c r="E42" s="62">
        <v>6.9402724111514462E-3</v>
      </c>
      <c r="F42" s="62">
        <v>8.5672766532738337E-2</v>
      </c>
      <c r="G42" s="62">
        <v>8.0114909614790932E-4</v>
      </c>
      <c r="H42" s="62">
        <v>4.483906840807677E-6</v>
      </c>
      <c r="I42" s="62">
        <v>1.2960606978229105E-3</v>
      </c>
      <c r="J42" s="62">
        <v>1.2960606978229105E-3</v>
      </c>
      <c r="K42" s="62">
        <v>1.2960606978229105E-3</v>
      </c>
      <c r="L42" s="62">
        <v>6.4804679621308258E-5</v>
      </c>
      <c r="M42" s="62">
        <v>0.8739423424079068</v>
      </c>
      <c r="N42" s="62">
        <v>1.9906160949344845E-2</v>
      </c>
      <c r="O42" s="62">
        <v>1.1945563063835628E-5</v>
      </c>
      <c r="P42" s="62" t="s">
        <v>443</v>
      </c>
      <c r="Q42" s="62" t="s">
        <v>443</v>
      </c>
      <c r="R42" s="62">
        <v>5.9727815319178144E-5</v>
      </c>
      <c r="S42" s="62">
        <v>2.0307457208520569E-3</v>
      </c>
      <c r="T42" s="62">
        <v>8.3618941446849404E-5</v>
      </c>
      <c r="U42" s="62">
        <v>1.1945563063835628E-5</v>
      </c>
      <c r="V42" s="62">
        <v>1.1945563063835627E-3</v>
      </c>
      <c r="W42" s="62" t="s">
        <v>443</v>
      </c>
      <c r="X42" s="62">
        <v>4.7782252255342514E-5</v>
      </c>
      <c r="Y42" s="62">
        <v>4.7782252255342514E-5</v>
      </c>
      <c r="Z42" s="62" t="s">
        <v>443</v>
      </c>
      <c r="AA42" s="62" t="s">
        <v>443</v>
      </c>
      <c r="AB42" s="62">
        <v>9.5564504510685028E-5</v>
      </c>
      <c r="AC42" s="62" t="s">
        <v>443</v>
      </c>
      <c r="AD42" s="157" t="s">
        <v>443</v>
      </c>
      <c r="AE42" s="158"/>
      <c r="AF42" s="159">
        <v>52.514367607450346</v>
      </c>
      <c r="AG42" s="62" t="s">
        <v>443</v>
      </c>
      <c r="AH42" s="62" t="s">
        <v>443</v>
      </c>
      <c r="AI42" s="62" t="s">
        <v>443</v>
      </c>
      <c r="AJ42" s="62" t="s">
        <v>443</v>
      </c>
      <c r="AK42" s="62" t="s">
        <v>443</v>
      </c>
      <c r="AL42" s="40" t="s">
        <v>49</v>
      </c>
    </row>
    <row r="43" spans="1:38" ht="26.25" customHeight="1" thickBot="1" x14ac:dyDescent="0.25">
      <c r="A43" s="60" t="s">
        <v>103</v>
      </c>
      <c r="B43" s="60" t="s">
        <v>109</v>
      </c>
      <c r="C43" s="61" t="s">
        <v>110</v>
      </c>
      <c r="D43" s="62"/>
      <c r="E43" s="62">
        <v>0.46333690308422082</v>
      </c>
      <c r="F43" s="62">
        <v>3.5741196413553181E-2</v>
      </c>
      <c r="G43" s="62">
        <v>0.14358711695112852</v>
      </c>
      <c r="H43" s="62">
        <v>1.8074571428571433E-5</v>
      </c>
      <c r="I43" s="62">
        <v>3.0230643607055005E-2</v>
      </c>
      <c r="J43" s="62">
        <v>3.4824726501087984E-2</v>
      </c>
      <c r="K43" s="62">
        <v>3.4964154051087985E-2</v>
      </c>
      <c r="L43" s="62">
        <v>1.6020658976750805E-2</v>
      </c>
      <c r="M43" s="62">
        <v>0.15224020008645089</v>
      </c>
      <c r="N43" s="62">
        <v>1.279710607456413E-2</v>
      </c>
      <c r="O43" s="62">
        <v>4.6445131505879177E-4</v>
      </c>
      <c r="P43" s="62">
        <v>1.7546213932490877E-4</v>
      </c>
      <c r="Q43" s="62">
        <v>7.6468649019597235E-4</v>
      </c>
      <c r="R43" s="62">
        <v>1.551815885034802E-2</v>
      </c>
      <c r="S43" s="62">
        <v>4.6639776333186915E-3</v>
      </c>
      <c r="T43" s="62">
        <v>0.1885295469989931</v>
      </c>
      <c r="U43" s="62">
        <v>1.6313140003919449E-4</v>
      </c>
      <c r="V43" s="62">
        <v>3.676250854991215E-2</v>
      </c>
      <c r="W43" s="62">
        <v>1.1228250752351669E-2</v>
      </c>
      <c r="X43" s="62">
        <v>2.6749652462788756E-4</v>
      </c>
      <c r="Y43" s="62">
        <v>4.2040045950587923E-4</v>
      </c>
      <c r="Z43" s="62">
        <v>1.3663054639638061E-4</v>
      </c>
      <c r="AA43" s="62">
        <v>1.0866744387915936E-4</v>
      </c>
      <c r="AB43" s="62">
        <v>9.3319497440930675E-4</v>
      </c>
      <c r="AC43" s="62">
        <v>4.2322211765765641E-4</v>
      </c>
      <c r="AD43" s="157">
        <v>3.1470098249333669E-4</v>
      </c>
      <c r="AE43" s="158"/>
      <c r="AF43" s="159">
        <v>1507.7554432490876</v>
      </c>
      <c r="AG43" s="62">
        <v>1.84365</v>
      </c>
      <c r="AH43" s="62" t="s">
        <v>442</v>
      </c>
      <c r="AI43" s="62">
        <v>18.074571428571431</v>
      </c>
      <c r="AJ43" s="62" t="s">
        <v>444</v>
      </c>
      <c r="AK43" s="62" t="s">
        <v>443</v>
      </c>
      <c r="AL43" s="40" t="s">
        <v>49</v>
      </c>
    </row>
    <row r="44" spans="1:38" ht="26.25" customHeight="1" thickBot="1" x14ac:dyDescent="0.25">
      <c r="A44" s="60" t="s">
        <v>70</v>
      </c>
      <c r="B44" s="60" t="s">
        <v>111</v>
      </c>
      <c r="C44" s="61" t="s">
        <v>112</v>
      </c>
      <c r="D44" s="62"/>
      <c r="E44" s="62">
        <v>0.53773170021751504</v>
      </c>
      <c r="F44" s="62">
        <v>5.5126620612467897E-2</v>
      </c>
      <c r="G44" s="62">
        <v>9.6307702904958548E-2</v>
      </c>
      <c r="H44" s="62">
        <v>1.0879810205302706E-4</v>
      </c>
      <c r="I44" s="62">
        <v>2.9328268550397017E-2</v>
      </c>
      <c r="J44" s="62">
        <v>2.9328268550397017E-2</v>
      </c>
      <c r="K44" s="62">
        <v>2.9328268550397017E-2</v>
      </c>
      <c r="L44" s="62">
        <v>1.681445725077426E-2</v>
      </c>
      <c r="M44" s="62">
        <v>0.17254547194396783</v>
      </c>
      <c r="N44" s="62" t="s">
        <v>443</v>
      </c>
      <c r="O44" s="62">
        <v>1.4066363618056262E-4</v>
      </c>
      <c r="P44" s="62" t="s">
        <v>444</v>
      </c>
      <c r="Q44" s="62" t="s">
        <v>444</v>
      </c>
      <c r="R44" s="62">
        <v>7.0331818090281321E-4</v>
      </c>
      <c r="S44" s="62">
        <v>2.3912818150695646E-2</v>
      </c>
      <c r="T44" s="62">
        <v>9.8464545326393824E-4</v>
      </c>
      <c r="U44" s="62">
        <v>1.4066363618056262E-4</v>
      </c>
      <c r="V44" s="62">
        <v>1.4066363618056263E-2</v>
      </c>
      <c r="W44" s="62" t="s">
        <v>444</v>
      </c>
      <c r="X44" s="62">
        <v>4.2199090854168786E-4</v>
      </c>
      <c r="Y44" s="62">
        <v>7.0331818090281311E-4</v>
      </c>
      <c r="Z44" s="62" t="s">
        <v>444</v>
      </c>
      <c r="AA44" s="62" t="s">
        <v>444</v>
      </c>
      <c r="AB44" s="62">
        <v>1.125309089444501E-3</v>
      </c>
      <c r="AC44" s="62" t="s">
        <v>444</v>
      </c>
      <c r="AD44" s="157" t="s">
        <v>444</v>
      </c>
      <c r="AE44" s="158"/>
      <c r="AF44" s="159">
        <v>600.70912219999502</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1.4592272000000002</v>
      </c>
      <c r="G48" s="62" t="s">
        <v>443</v>
      </c>
      <c r="H48" s="62" t="s">
        <v>443</v>
      </c>
      <c r="I48" s="62">
        <v>4.3776815999999996E-2</v>
      </c>
      <c r="J48" s="62">
        <v>0.284549304</v>
      </c>
      <c r="K48" s="62">
        <v>0.59828315200000004</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7.2961359999999997</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0.23406282352941174</v>
      </c>
      <c r="F52" s="62">
        <v>0.19505235294117648</v>
      </c>
      <c r="G52" s="62">
        <v>0.60466229411764694</v>
      </c>
      <c r="H52" s="62">
        <v>1.0727879411764707E-3</v>
      </c>
      <c r="I52" s="62">
        <v>4.1936255882352932E-3</v>
      </c>
      <c r="J52" s="62">
        <v>9.6550914705882344E-3</v>
      </c>
      <c r="K52" s="62">
        <v>1.5604188235294117E-2</v>
      </c>
      <c r="L52" s="62" t="s">
        <v>443</v>
      </c>
      <c r="M52" s="62">
        <v>8.7773558823529399E-2</v>
      </c>
      <c r="N52" s="62">
        <v>4.9738350000000002E-3</v>
      </c>
      <c r="O52" s="62">
        <v>4.9738350000000002E-3</v>
      </c>
      <c r="P52" s="62">
        <v>4.9738350000000002E-3</v>
      </c>
      <c r="Q52" s="62">
        <v>4.9738350000000002E-3</v>
      </c>
      <c r="R52" s="62">
        <v>4.9738350000000002E-3</v>
      </c>
      <c r="S52" s="62">
        <v>4.9738350000000002E-3</v>
      </c>
      <c r="T52" s="62">
        <v>4.9738350000000002E-3</v>
      </c>
      <c r="U52" s="62">
        <v>4.9738350000000002E-3</v>
      </c>
      <c r="V52" s="62">
        <v>4.9738350000000002E-3</v>
      </c>
      <c r="W52" s="62">
        <v>5.558992058823529E-3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975261.76470588229</v>
      </c>
      <c r="AL52" s="40" t="s">
        <v>132</v>
      </c>
    </row>
    <row r="53" spans="1:38" ht="26.25" customHeight="1" thickBot="1" x14ac:dyDescent="0.25">
      <c r="A53" s="60" t="s">
        <v>119</v>
      </c>
      <c r="B53" s="64" t="s">
        <v>133</v>
      </c>
      <c r="C53" s="66" t="s">
        <v>134</v>
      </c>
      <c r="D53" s="63"/>
      <c r="E53" s="62" t="s">
        <v>443</v>
      </c>
      <c r="F53" s="62">
        <v>0.65865600000000002</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0.146368</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2.01E-2</v>
      </c>
      <c r="F55" s="62">
        <v>1.005E-3</v>
      </c>
      <c r="G55" s="62">
        <v>3.0149999999999999E-3</v>
      </c>
      <c r="H55" s="62" t="s">
        <v>443</v>
      </c>
      <c r="I55" s="62" t="s">
        <v>443</v>
      </c>
      <c r="J55" s="62" t="s">
        <v>443</v>
      </c>
      <c r="K55" s="62" t="s">
        <v>443</v>
      </c>
      <c r="L55" s="62" t="s">
        <v>443</v>
      </c>
      <c r="M55" s="62">
        <v>4.8240000000000002E-3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201</v>
      </c>
      <c r="AL55" s="40" t="s">
        <v>140</v>
      </c>
    </row>
    <row r="56" spans="1:38" ht="26.25" customHeight="1" thickBot="1" x14ac:dyDescent="0.25">
      <c r="A56" s="64" t="s">
        <v>119</v>
      </c>
      <c r="B56" s="64" t="s">
        <v>141</v>
      </c>
      <c r="C56" s="66" t="s">
        <v>401</v>
      </c>
      <c r="D56" s="63"/>
      <c r="E56" s="62" t="s">
        <v>443</v>
      </c>
      <c r="F56" s="62" t="s">
        <v>443</v>
      </c>
      <c r="G56" s="62" t="s">
        <v>443</v>
      </c>
      <c r="H56" s="62">
        <v>0.28766334240000002</v>
      </c>
      <c r="I56" s="62" t="s">
        <v>443</v>
      </c>
      <c r="J56" s="62" t="s">
        <v>443</v>
      </c>
      <c r="K56" s="62" t="s">
        <v>443</v>
      </c>
      <c r="L56" s="62" t="s">
        <v>443</v>
      </c>
      <c r="M56" s="62" t="s">
        <v>443</v>
      </c>
      <c r="N56" s="62" t="s">
        <v>443</v>
      </c>
      <c r="O56" s="62" t="s">
        <v>443</v>
      </c>
      <c r="P56" s="62">
        <v>6.0272319360000008E-5</v>
      </c>
      <c r="Q56" s="62">
        <v>3.4245636000000007E-6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136982.54400000002</v>
      </c>
      <c r="AL56" s="40" t="s">
        <v>412</v>
      </c>
    </row>
    <row r="57" spans="1:38" ht="26.25" customHeight="1" thickBot="1" x14ac:dyDescent="0.25">
      <c r="A57" s="60" t="s">
        <v>53</v>
      </c>
      <c r="B57" s="60" t="s">
        <v>143</v>
      </c>
      <c r="C57" s="61" t="s">
        <v>144</v>
      </c>
      <c r="D57" s="62"/>
      <c r="E57" s="62" t="s">
        <v>443</v>
      </c>
      <c r="F57" s="62" t="s">
        <v>443</v>
      </c>
      <c r="G57" s="62" t="s">
        <v>443</v>
      </c>
      <c r="H57" s="62" t="s">
        <v>443</v>
      </c>
      <c r="I57" s="62">
        <v>8.3000000000000001E-3</v>
      </c>
      <c r="J57" s="62">
        <v>1.32E-2</v>
      </c>
      <c r="K57" s="62">
        <v>1.3299999999999999E-2</v>
      </c>
      <c r="L57" s="62">
        <v>2.4899999999999998E-4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643.25800000000004</v>
      </c>
      <c r="AL57" s="40" t="s">
        <v>145</v>
      </c>
    </row>
    <row r="58" spans="1:38" ht="26.25" customHeight="1" thickBot="1" x14ac:dyDescent="0.25">
      <c r="A58" s="60" t="s">
        <v>53</v>
      </c>
      <c r="B58" s="60" t="s">
        <v>146</v>
      </c>
      <c r="C58" s="61" t="s">
        <v>147</v>
      </c>
      <c r="D58" s="62"/>
      <c r="E58" s="62" t="s">
        <v>443</v>
      </c>
      <c r="F58" s="62" t="s">
        <v>443</v>
      </c>
      <c r="G58" s="62" t="s">
        <v>443</v>
      </c>
      <c r="H58" s="62" t="s">
        <v>443</v>
      </c>
      <c r="I58" s="62">
        <v>3.5E-4</v>
      </c>
      <c r="J58" s="62">
        <v>1.75E-3</v>
      </c>
      <c r="K58" s="62">
        <v>4.4999999999999997E-3</v>
      </c>
      <c r="L58" s="62">
        <v>1.61E-6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0.5</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159" t="s">
        <v>442</v>
      </c>
      <c r="AH59" s="159" t="s">
        <v>442</v>
      </c>
      <c r="AI59" s="159" t="s">
        <v>442</v>
      </c>
      <c r="AJ59" s="159"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1.738975E-3</v>
      </c>
      <c r="J60" s="62">
        <v>1.7389749999999999E-2</v>
      </c>
      <c r="K60" s="62">
        <v>3.5475090000000001E-2</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347.79500000000002</v>
      </c>
      <c r="AL60" s="40" t="s">
        <v>421</v>
      </c>
    </row>
    <row r="61" spans="1:38" ht="26.25" customHeight="1" thickBot="1" x14ac:dyDescent="0.25">
      <c r="A61" s="60" t="s">
        <v>53</v>
      </c>
      <c r="B61" s="68" t="s">
        <v>152</v>
      </c>
      <c r="C61" s="61" t="s">
        <v>153</v>
      </c>
      <c r="D61" s="62"/>
      <c r="E61" s="62" t="s">
        <v>443</v>
      </c>
      <c r="F61" s="62" t="s">
        <v>443</v>
      </c>
      <c r="G61" s="62" t="s">
        <v>443</v>
      </c>
      <c r="H61" s="62" t="s">
        <v>443</v>
      </c>
      <c r="I61" s="62">
        <v>3.4756120000000001E-2</v>
      </c>
      <c r="J61" s="62">
        <v>0.34756120000000001</v>
      </c>
      <c r="K61" s="62">
        <v>1.1565806999999999</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1021573</v>
      </c>
      <c r="AL61" s="40" t="s">
        <v>422</v>
      </c>
    </row>
    <row r="62" spans="1:38" ht="26.25" customHeight="1" thickBot="1" x14ac:dyDescent="0.25">
      <c r="A62" s="60" t="s">
        <v>53</v>
      </c>
      <c r="B62" s="68" t="s">
        <v>154</v>
      </c>
      <c r="C62" s="61" t="s">
        <v>155</v>
      </c>
      <c r="D62" s="62"/>
      <c r="E62" s="62" t="s">
        <v>443</v>
      </c>
      <c r="F62" s="62" t="s">
        <v>443</v>
      </c>
      <c r="G62" s="62" t="s">
        <v>443</v>
      </c>
      <c r="H62" s="62" t="s">
        <v>443</v>
      </c>
      <c r="I62" s="62">
        <v>6.2986357665501562E-3</v>
      </c>
      <c r="J62" s="62">
        <v>6.2986357665501563E-2</v>
      </c>
      <c r="K62" s="62">
        <v>0.12597271533100313</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10497.726277583593</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443</v>
      </c>
      <c r="AG64" s="62" t="s">
        <v>443</v>
      </c>
      <c r="AH64" s="62" t="s">
        <v>443</v>
      </c>
      <c r="AI64" s="62" t="s">
        <v>443</v>
      </c>
      <c r="AJ64" s="62" t="s">
        <v>443</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443</v>
      </c>
      <c r="AG65" s="62" t="s">
        <v>443</v>
      </c>
      <c r="AH65" s="62" t="s">
        <v>443</v>
      </c>
      <c r="AI65" s="62" t="s">
        <v>443</v>
      </c>
      <c r="AJ65" s="62" t="s">
        <v>443</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443</v>
      </c>
      <c r="AG66" s="62" t="s">
        <v>443</v>
      </c>
      <c r="AH66" s="62" t="s">
        <v>443</v>
      </c>
      <c r="AI66" s="62" t="s">
        <v>443</v>
      </c>
      <c r="AJ66" s="62" t="s">
        <v>443</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443</v>
      </c>
      <c r="AG67" s="62" t="s">
        <v>443</v>
      </c>
      <c r="AH67" s="62" t="s">
        <v>443</v>
      </c>
      <c r="AI67" s="62" t="s">
        <v>443</v>
      </c>
      <c r="AJ67" s="62" t="s">
        <v>443</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443</v>
      </c>
      <c r="AG68" s="62" t="s">
        <v>443</v>
      </c>
      <c r="AH68" s="62" t="s">
        <v>443</v>
      </c>
      <c r="AI68" s="62" t="s">
        <v>443</v>
      </c>
      <c r="AJ68" s="62" t="s">
        <v>443</v>
      </c>
      <c r="AK68" s="62" t="s">
        <v>444</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443</v>
      </c>
      <c r="AG69" s="62" t="s">
        <v>443</v>
      </c>
      <c r="AH69" s="62" t="s">
        <v>443</v>
      </c>
      <c r="AI69" s="62" t="s">
        <v>443</v>
      </c>
      <c r="AJ69" s="62" t="s">
        <v>443</v>
      </c>
      <c r="AK69" s="62" t="s">
        <v>444</v>
      </c>
      <c r="AL69" s="40" t="s">
        <v>175</v>
      </c>
    </row>
    <row r="70" spans="1:38" ht="26.25" customHeight="1" thickBot="1" x14ac:dyDescent="0.25">
      <c r="A70" s="60" t="s">
        <v>53</v>
      </c>
      <c r="B70" s="60" t="s">
        <v>176</v>
      </c>
      <c r="C70" s="61" t="s">
        <v>385</v>
      </c>
      <c r="D70" s="67"/>
      <c r="E70" s="67" t="s">
        <v>443</v>
      </c>
      <c r="F70" s="62" t="s">
        <v>443</v>
      </c>
      <c r="G70" s="62" t="s">
        <v>443</v>
      </c>
      <c r="H70" s="62" t="s">
        <v>443</v>
      </c>
      <c r="I70" s="62" t="s">
        <v>443</v>
      </c>
      <c r="J70" s="62" t="s">
        <v>443</v>
      </c>
      <c r="K70" s="62" t="s">
        <v>443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0.1249992</v>
      </c>
      <c r="G72" s="62" t="s">
        <v>444</v>
      </c>
      <c r="H72" s="62" t="s">
        <v>444</v>
      </c>
      <c r="I72" s="62">
        <v>0.11666592000000001</v>
      </c>
      <c r="J72" s="62">
        <v>0.14999904</v>
      </c>
      <c r="K72" s="62">
        <v>0.24999840000000001</v>
      </c>
      <c r="L72" s="62">
        <v>4.1999731200000002E-4</v>
      </c>
      <c r="M72" s="62" t="s">
        <v>444</v>
      </c>
      <c r="N72" s="62">
        <v>3.8333087999999997</v>
      </c>
      <c r="O72" s="62">
        <v>1.666656E-2</v>
      </c>
      <c r="P72" s="62">
        <v>8.3332799999999999E-2</v>
      </c>
      <c r="Q72" s="62">
        <v>0.33333119999999999</v>
      </c>
      <c r="R72" s="62">
        <v>3.7499760000000002</v>
      </c>
      <c r="S72" s="62">
        <v>5.8332960000000003E-2</v>
      </c>
      <c r="T72" s="62">
        <v>0.11666592000000001</v>
      </c>
      <c r="U72" s="62">
        <v>1.666656E-2</v>
      </c>
      <c r="V72" s="62">
        <v>3.3333119999999998</v>
      </c>
      <c r="W72" s="62">
        <v>2.499984</v>
      </c>
      <c r="X72" s="62" t="s">
        <v>444</v>
      </c>
      <c r="Y72" s="62" t="s">
        <v>444</v>
      </c>
      <c r="Z72" s="62" t="s">
        <v>444</v>
      </c>
      <c r="AA72" s="62" t="s">
        <v>444</v>
      </c>
      <c r="AB72" s="62">
        <v>0.39999743999999998</v>
      </c>
      <c r="AC72" s="62">
        <v>2.499984E-5</v>
      </c>
      <c r="AD72" s="157">
        <v>2.0833200000000001</v>
      </c>
      <c r="AE72" s="158"/>
      <c r="AF72" s="159" t="s">
        <v>443</v>
      </c>
      <c r="AG72" s="62" t="s">
        <v>443</v>
      </c>
      <c r="AH72" s="62" t="s">
        <v>443</v>
      </c>
      <c r="AI72" s="62" t="s">
        <v>443</v>
      </c>
      <c r="AJ72" s="62" t="s">
        <v>443</v>
      </c>
      <c r="AK72" s="62">
        <v>833.32799999999997</v>
      </c>
      <c r="AL72" s="40" t="s">
        <v>181</v>
      </c>
    </row>
    <row r="73" spans="1:38" ht="26.25" customHeight="1" thickBot="1" x14ac:dyDescent="0.25">
      <c r="A73" s="60" t="s">
        <v>53</v>
      </c>
      <c r="B73" s="60" t="s">
        <v>182</v>
      </c>
      <c r="C73" s="61" t="s">
        <v>183</v>
      </c>
      <c r="D73" s="62"/>
      <c r="E73" s="62" t="s">
        <v>443</v>
      </c>
      <c r="F73" s="62" t="s">
        <v>443</v>
      </c>
      <c r="G73" s="62" t="s">
        <v>443</v>
      </c>
      <c r="H73" s="62" t="s">
        <v>443</v>
      </c>
      <c r="I73" s="62">
        <v>14.370048000000002</v>
      </c>
      <c r="J73" s="62">
        <v>20.357568000000001</v>
      </c>
      <c r="K73" s="62">
        <v>23.95008</v>
      </c>
      <c r="L73" s="62">
        <v>1.4370048000000004</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83.16</v>
      </c>
      <c r="AL73" s="40" t="s">
        <v>184</v>
      </c>
    </row>
    <row r="74" spans="1:38" ht="26.25" customHeight="1" thickBot="1" x14ac:dyDescent="0.25">
      <c r="A74" s="60" t="s">
        <v>53</v>
      </c>
      <c r="B74" s="60" t="s">
        <v>185</v>
      </c>
      <c r="C74" s="61" t="s">
        <v>186</v>
      </c>
      <c r="D74" s="62"/>
      <c r="E74" s="62" t="s">
        <v>443</v>
      </c>
      <c r="F74" s="62" t="s">
        <v>443</v>
      </c>
      <c r="G74" s="62" t="s">
        <v>443</v>
      </c>
      <c r="H74" s="62" t="s">
        <v>443</v>
      </c>
      <c r="I74" s="62">
        <v>9.2345000000000003E-4</v>
      </c>
      <c r="J74" s="62">
        <v>2.3506E-3</v>
      </c>
      <c r="K74" s="62">
        <v>3.3579999999999999E-3</v>
      </c>
      <c r="L74" s="62">
        <v>2.1239350000000002E-5</v>
      </c>
      <c r="M74" s="62" t="s">
        <v>443</v>
      </c>
      <c r="N74" s="62" t="s">
        <v>443</v>
      </c>
      <c r="O74" s="62" t="s">
        <v>443</v>
      </c>
      <c r="P74" s="62" t="s">
        <v>443</v>
      </c>
      <c r="Q74" s="62" t="s">
        <v>443</v>
      </c>
      <c r="R74" s="62" t="s">
        <v>443</v>
      </c>
      <c r="S74" s="62" t="s">
        <v>443</v>
      </c>
      <c r="T74" s="62" t="s">
        <v>443</v>
      </c>
      <c r="U74" s="62" t="s">
        <v>443</v>
      </c>
      <c r="V74" s="62" t="s">
        <v>443</v>
      </c>
      <c r="W74" s="62">
        <v>5.8764999999999998E-2</v>
      </c>
      <c r="X74" s="62" t="s">
        <v>443</v>
      </c>
      <c r="Y74" s="62" t="s">
        <v>443</v>
      </c>
      <c r="Z74" s="62" t="s">
        <v>443</v>
      </c>
      <c r="AA74" s="62" t="s">
        <v>443</v>
      </c>
      <c r="AB74" s="62" t="s">
        <v>443</v>
      </c>
      <c r="AC74" s="62">
        <v>8.3949999999999996</v>
      </c>
      <c r="AD74" s="157" t="s">
        <v>443</v>
      </c>
      <c r="AE74" s="158"/>
      <c r="AF74" s="159" t="s">
        <v>443</v>
      </c>
      <c r="AG74" s="62" t="s">
        <v>443</v>
      </c>
      <c r="AH74" s="62" t="s">
        <v>443</v>
      </c>
      <c r="AI74" s="62" t="s">
        <v>443</v>
      </c>
      <c r="AJ74" s="62" t="s">
        <v>443</v>
      </c>
      <c r="AK74" s="62">
        <v>1.679</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3.1600799999999998E-2</v>
      </c>
      <c r="J76" s="62">
        <v>4.2373800000000003E-2</v>
      </c>
      <c r="K76" s="62">
        <v>5.3146800000000001E-2</v>
      </c>
      <c r="L76" s="62" t="s">
        <v>443</v>
      </c>
      <c r="M76" s="62" t="s">
        <v>443</v>
      </c>
      <c r="N76" s="62">
        <v>20.8278</v>
      </c>
      <c r="O76" s="62">
        <v>5.3865000000000003E-2</v>
      </c>
      <c r="P76" s="62" t="s">
        <v>444</v>
      </c>
      <c r="Q76" s="62">
        <v>0.16877700000000001</v>
      </c>
      <c r="R76" s="62" t="s">
        <v>443</v>
      </c>
      <c r="S76" s="62" t="s">
        <v>443</v>
      </c>
      <c r="T76" s="62" t="s">
        <v>443</v>
      </c>
      <c r="U76" s="62" t="s">
        <v>443</v>
      </c>
      <c r="V76" s="62" t="s">
        <v>443</v>
      </c>
      <c r="W76" s="62">
        <v>2.8728E-2</v>
      </c>
      <c r="X76" s="62" t="s">
        <v>443</v>
      </c>
      <c r="Y76" s="62" t="s">
        <v>443</v>
      </c>
      <c r="Z76" s="62" t="s">
        <v>443</v>
      </c>
      <c r="AA76" s="62" t="s">
        <v>443</v>
      </c>
      <c r="AB76" s="62" t="s">
        <v>443</v>
      </c>
      <c r="AC76" s="62" t="s">
        <v>443</v>
      </c>
      <c r="AD76" s="157">
        <v>11.491200000000001</v>
      </c>
      <c r="AE76" s="158"/>
      <c r="AF76" s="159" t="s">
        <v>443</v>
      </c>
      <c r="AG76" s="62" t="s">
        <v>443</v>
      </c>
      <c r="AH76" s="62" t="s">
        <v>443</v>
      </c>
      <c r="AI76" s="62" t="s">
        <v>443</v>
      </c>
      <c r="AJ76" s="62" t="s">
        <v>443</v>
      </c>
      <c r="AK76" s="62">
        <v>3.5910000000000002</v>
      </c>
      <c r="AL76" s="40" t="s">
        <v>193</v>
      </c>
    </row>
    <row r="77" spans="1:38" ht="26.25" customHeight="1" thickBot="1" x14ac:dyDescent="0.25">
      <c r="A77" s="60" t="s">
        <v>53</v>
      </c>
      <c r="B77" s="60" t="s">
        <v>194</v>
      </c>
      <c r="C77" s="61" t="s">
        <v>195</v>
      </c>
      <c r="D77" s="62"/>
      <c r="E77" s="62" t="s">
        <v>443</v>
      </c>
      <c r="F77" s="62" t="s">
        <v>443</v>
      </c>
      <c r="G77" s="62" t="s">
        <v>443</v>
      </c>
      <c r="H77" s="62" t="s">
        <v>443</v>
      </c>
      <c r="I77" s="62">
        <v>1.5720874999999999E-2</v>
      </c>
      <c r="J77" s="62">
        <v>2.0875829999999998E-2</v>
      </c>
      <c r="K77" s="62">
        <v>2.6030785000000001E-2</v>
      </c>
      <c r="L77" s="62" t="s">
        <v>443</v>
      </c>
      <c r="M77" s="62" t="s">
        <v>443</v>
      </c>
      <c r="N77" s="62">
        <v>4.05497</v>
      </c>
      <c r="O77" s="62">
        <v>1.82897</v>
      </c>
      <c r="P77" s="62">
        <v>0.12829659400000001</v>
      </c>
      <c r="Q77" s="62">
        <v>0.28673410000000005</v>
      </c>
      <c r="R77" s="62" t="s">
        <v>443</v>
      </c>
      <c r="S77" s="62" t="s">
        <v>443</v>
      </c>
      <c r="T77" s="62" t="s">
        <v>443</v>
      </c>
      <c r="U77" s="62" t="s">
        <v>443</v>
      </c>
      <c r="V77" s="62">
        <v>9.3379300000000001</v>
      </c>
      <c r="W77" s="62">
        <v>4.9879049999999996</v>
      </c>
      <c r="X77" s="62" t="s">
        <v>443</v>
      </c>
      <c r="Y77" s="62" t="s">
        <v>443</v>
      </c>
      <c r="Z77" s="62" t="s">
        <v>443</v>
      </c>
      <c r="AA77" s="62" t="s">
        <v>443</v>
      </c>
      <c r="AB77" s="62" t="s">
        <v>443</v>
      </c>
      <c r="AC77" s="62" t="s">
        <v>443</v>
      </c>
      <c r="AD77" s="157">
        <v>23.191556900000002</v>
      </c>
      <c r="AE77" s="158"/>
      <c r="AF77" s="159" t="s">
        <v>443</v>
      </c>
      <c r="AG77" s="62" t="s">
        <v>443</v>
      </c>
      <c r="AH77" s="62" t="s">
        <v>443</v>
      </c>
      <c r="AI77" s="62" t="s">
        <v>443</v>
      </c>
      <c r="AJ77" s="62" t="s">
        <v>443</v>
      </c>
      <c r="AK77" s="62">
        <v>49.347000000000001</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6" t="s">
        <v>443</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2.4422351999999998</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2.3891680000000001E-3</v>
      </c>
      <c r="G83" s="62" t="s">
        <v>443</v>
      </c>
      <c r="H83" s="62" t="s">
        <v>443</v>
      </c>
      <c r="I83" s="62">
        <v>5.9729200000000003E-2</v>
      </c>
      <c r="J83" s="62">
        <v>0.44796900000000001</v>
      </c>
      <c r="K83" s="62">
        <v>2.090522</v>
      </c>
      <c r="L83" s="62">
        <v>3.4045644000000003E-3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149.32300000000001</v>
      </c>
      <c r="AL83" s="40" t="s">
        <v>412</v>
      </c>
    </row>
    <row r="84" spans="1:38" ht="26.25" customHeight="1" thickBot="1" x14ac:dyDescent="0.25">
      <c r="A84" s="60" t="s">
        <v>53</v>
      </c>
      <c r="B84" s="71" t="s">
        <v>213</v>
      </c>
      <c r="C84" s="72" t="s">
        <v>214</v>
      </c>
      <c r="D84" s="62"/>
      <c r="E84" s="62" t="s">
        <v>444</v>
      </c>
      <c r="F84" s="62">
        <v>1.6194962654320988E-3</v>
      </c>
      <c r="G84" s="62" t="s">
        <v>443</v>
      </c>
      <c r="H84" s="62" t="s">
        <v>443</v>
      </c>
      <c r="I84" s="62">
        <v>9.9661308641975322E-4</v>
      </c>
      <c r="J84" s="62">
        <v>4.9830654320987657E-3</v>
      </c>
      <c r="K84" s="62">
        <v>1.9932261728395063E-2</v>
      </c>
      <c r="L84" s="62">
        <v>1.2955970123456791E-7</v>
      </c>
      <c r="M84" s="62">
        <v>1.1834780401234567E-4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12.457663580246914</v>
      </c>
      <c r="AL84" s="40" t="s">
        <v>412</v>
      </c>
    </row>
    <row r="85" spans="1:38" ht="26.25" customHeight="1" thickBot="1" x14ac:dyDescent="0.25">
      <c r="A85" s="60" t="s">
        <v>208</v>
      </c>
      <c r="B85" s="66" t="s">
        <v>215</v>
      </c>
      <c r="C85" s="72" t="s">
        <v>403</v>
      </c>
      <c r="D85" s="62"/>
      <c r="E85" s="62" t="s">
        <v>443</v>
      </c>
      <c r="F85" s="62">
        <v>6.5777919571771637</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1.5828406237346427E-5</v>
      </c>
      <c r="AL85" s="40" t="s">
        <v>216</v>
      </c>
    </row>
    <row r="86" spans="1:38" ht="26.25" customHeight="1" thickBot="1" x14ac:dyDescent="0.25">
      <c r="A86" s="60" t="s">
        <v>208</v>
      </c>
      <c r="B86" s="66" t="s">
        <v>217</v>
      </c>
      <c r="C86" s="70" t="s">
        <v>218</v>
      </c>
      <c r="D86" s="62"/>
      <c r="E86" s="62" t="s">
        <v>443</v>
      </c>
      <c r="F86" s="62">
        <v>4.5366347243150883E-2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1.5828406237346427E-5</v>
      </c>
      <c r="AL86" s="40" t="s">
        <v>219</v>
      </c>
    </row>
    <row r="87" spans="1:38" ht="26.25" customHeight="1" thickBot="1" x14ac:dyDescent="0.25">
      <c r="A87" s="60" t="s">
        <v>208</v>
      </c>
      <c r="B87" s="66" t="s">
        <v>220</v>
      </c>
      <c r="C87" s="70" t="s">
        <v>221</v>
      </c>
      <c r="D87" s="62"/>
      <c r="E87" s="62" t="s">
        <v>443</v>
      </c>
      <c r="F87" s="62">
        <v>2.4994806765498902E-2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62.487016913747254</v>
      </c>
      <c r="AL87" s="40" t="s">
        <v>219</v>
      </c>
    </row>
    <row r="88" spans="1:38" ht="26.25" customHeight="1" thickBot="1" x14ac:dyDescent="0.25">
      <c r="A88" s="60" t="s">
        <v>208</v>
      </c>
      <c r="B88" s="66" t="s">
        <v>222</v>
      </c>
      <c r="C88" s="70" t="s">
        <v>223</v>
      </c>
      <c r="D88" s="62"/>
      <c r="E88" s="62" t="s">
        <v>443</v>
      </c>
      <c r="F88" s="62">
        <v>9.4050000000000002E-3</v>
      </c>
      <c r="G88" s="62" t="s">
        <v>443</v>
      </c>
      <c r="H88" s="62" t="s">
        <v>443</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4.1330000000000004E-3</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1.6762903575000002E-2</v>
      </c>
      <c r="G90" s="62" t="s">
        <v>444</v>
      </c>
      <c r="H90" s="62" t="s">
        <v>444</v>
      </c>
      <c r="I90" s="62">
        <v>3.6688499999999999E-5</v>
      </c>
      <c r="J90" s="62">
        <v>5.5032750000000003E-5</v>
      </c>
      <c r="K90" s="62">
        <v>6.7262249999999998E-5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8.4128172000000022E-5</v>
      </c>
      <c r="Y90" s="62">
        <v>8.4128172000000022E-5</v>
      </c>
      <c r="Z90" s="62">
        <v>8.4128172000000022E-5</v>
      </c>
      <c r="AA90" s="62">
        <v>4.1905353600000004E-4</v>
      </c>
      <c r="AB90" s="62">
        <v>6.7143805200000012E-4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2.8207860000000001E-2</v>
      </c>
      <c r="F91" s="62">
        <v>0.18123428</v>
      </c>
      <c r="G91" s="62" t="s">
        <v>444</v>
      </c>
      <c r="H91" s="62">
        <v>6.3565549999999998E-2</v>
      </c>
      <c r="I91" s="62">
        <v>0.54086394000000004</v>
      </c>
      <c r="J91" s="62">
        <v>0.65846292000000006</v>
      </c>
      <c r="K91" s="62">
        <v>0.68275233000000002</v>
      </c>
      <c r="L91" s="62">
        <v>1.8610154999999999E-3</v>
      </c>
      <c r="M91" s="62">
        <v>0.8614913500000001</v>
      </c>
      <c r="N91" s="62">
        <v>1.92158476585</v>
      </c>
      <c r="O91" s="62">
        <v>3.7101918000000001E-3</v>
      </c>
      <c r="P91" s="62">
        <v>1.4123869999999999E-4</v>
      </c>
      <c r="Q91" s="62">
        <v>3.2622807200000004E-3</v>
      </c>
      <c r="R91" s="62">
        <v>3.824096095E-2</v>
      </c>
      <c r="S91" s="62">
        <v>1.1709558</v>
      </c>
      <c r="T91" s="62" t="s">
        <v>444</v>
      </c>
      <c r="U91" s="62" t="s">
        <v>444</v>
      </c>
      <c r="V91" s="62" t="s">
        <v>444</v>
      </c>
      <c r="W91" s="62">
        <v>1.5317000000000001E-6</v>
      </c>
      <c r="X91" s="62">
        <v>1.7001870000000001E-3</v>
      </c>
      <c r="Y91" s="62">
        <v>6.8926499999999999E-4</v>
      </c>
      <c r="Z91" s="62">
        <v>6.8926499999999999E-4</v>
      </c>
      <c r="AA91" s="62">
        <v>6.8926499999999999E-4</v>
      </c>
      <c r="AB91" s="62">
        <v>3.7679820000000004E-3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0.82031771116795149</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2.4255712820000001E-2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22">
        <v>24.255712819999999</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2.0351959999999999E-2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203.5196</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6.6807011623948392E-2</v>
      </c>
      <c r="F99" s="62">
        <v>1.4109920447911561</v>
      </c>
      <c r="G99" s="62" t="s">
        <v>443</v>
      </c>
      <c r="H99" s="62">
        <v>1.2282014447031613</v>
      </c>
      <c r="I99" s="62">
        <v>3.2491758941826814E-2</v>
      </c>
      <c r="J99" s="62">
        <v>4.9926361300855836E-2</v>
      </c>
      <c r="K99" s="62">
        <v>0.1093625057066366</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118.8722888115615</v>
      </c>
      <c r="AL99" s="40" t="s">
        <v>245</v>
      </c>
    </row>
    <row r="100" spans="1:38" ht="26.25" customHeight="1" thickBot="1" x14ac:dyDescent="0.25">
      <c r="A100" s="60" t="s">
        <v>243</v>
      </c>
      <c r="B100" s="60" t="s">
        <v>246</v>
      </c>
      <c r="C100" s="61" t="s">
        <v>408</v>
      </c>
      <c r="D100" s="74"/>
      <c r="E100" s="67">
        <v>5.696544323389667E-2</v>
      </c>
      <c r="F100" s="62">
        <v>0.92166388004740929</v>
      </c>
      <c r="G100" s="62" t="s">
        <v>443</v>
      </c>
      <c r="H100" s="62">
        <v>0.90569580101280245</v>
      </c>
      <c r="I100" s="62">
        <v>1.2284614006959464E-2</v>
      </c>
      <c r="J100" s="62">
        <v>1.8426921010439197E-2</v>
      </c>
      <c r="K100" s="62">
        <v>4.026623480058935E-2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136.49571118843849</v>
      </c>
      <c r="AL100" s="40" t="s">
        <v>245</v>
      </c>
    </row>
    <row r="101" spans="1:38" ht="26.25" customHeight="1" thickBot="1" x14ac:dyDescent="0.25">
      <c r="A101" s="60" t="s">
        <v>243</v>
      </c>
      <c r="B101" s="60" t="s">
        <v>247</v>
      </c>
      <c r="C101" s="61" t="s">
        <v>248</v>
      </c>
      <c r="D101" s="74"/>
      <c r="E101" s="67">
        <v>2.1930831238880937E-2</v>
      </c>
      <c r="F101" s="62">
        <v>0.24207036100000001</v>
      </c>
      <c r="G101" s="62" t="s">
        <v>443</v>
      </c>
      <c r="H101" s="62">
        <v>0.88785385644195203</v>
      </c>
      <c r="I101" s="62">
        <v>1.432369E-2</v>
      </c>
      <c r="J101" s="62">
        <v>4.297107E-2</v>
      </c>
      <c r="K101" s="62">
        <v>0.10026583000000001</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1432.3689999999999</v>
      </c>
      <c r="AL101" s="40" t="s">
        <v>245</v>
      </c>
    </row>
    <row r="102" spans="1:38" ht="26.25" customHeight="1" thickBot="1" x14ac:dyDescent="0.25">
      <c r="A102" s="60" t="s">
        <v>243</v>
      </c>
      <c r="B102" s="60" t="s">
        <v>249</v>
      </c>
      <c r="C102" s="61" t="s">
        <v>386</v>
      </c>
      <c r="D102" s="74"/>
      <c r="E102" s="67">
        <v>5.522414608963857E-4</v>
      </c>
      <c r="F102" s="62">
        <v>0.11743884800000001</v>
      </c>
      <c r="G102" s="62" t="s">
        <v>443</v>
      </c>
      <c r="H102" s="62">
        <v>1.0086704045090307</v>
      </c>
      <c r="I102" s="62">
        <v>1.054342E-3</v>
      </c>
      <c r="J102" s="62">
        <v>2.293951E-2</v>
      </c>
      <c r="K102" s="62">
        <v>0.15485978</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158.23099999999999</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3.6693855528291304E-3</v>
      </c>
      <c r="F104" s="62">
        <v>8.0631745882352904E-2</v>
      </c>
      <c r="G104" s="62" t="s">
        <v>443</v>
      </c>
      <c r="H104" s="62">
        <v>0.11775234326095232</v>
      </c>
      <c r="I104" s="62">
        <v>1.4876705882352936E-3</v>
      </c>
      <c r="J104" s="62">
        <v>4.4630117647058796E-3</v>
      </c>
      <c r="K104" s="62">
        <v>1.0413694117647055E-2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148.76705882352934</v>
      </c>
      <c r="AL104" s="40" t="s">
        <v>245</v>
      </c>
    </row>
    <row r="105" spans="1:38" ht="26.25" customHeight="1" thickBot="1" x14ac:dyDescent="0.25">
      <c r="A105" s="60" t="s">
        <v>243</v>
      </c>
      <c r="B105" s="60" t="s">
        <v>254</v>
      </c>
      <c r="C105" s="61" t="s">
        <v>255</v>
      </c>
      <c r="D105" s="74"/>
      <c r="E105" s="67">
        <v>1.249491898519841E-2</v>
      </c>
      <c r="F105" s="67">
        <v>0.314282371</v>
      </c>
      <c r="G105" s="67" t="s">
        <v>443</v>
      </c>
      <c r="H105" s="67">
        <v>0.33884755610823403</v>
      </c>
      <c r="I105" s="67">
        <v>2.8273700000000005E-3</v>
      </c>
      <c r="J105" s="67">
        <v>4.4430099999999998E-3</v>
      </c>
      <c r="K105" s="67">
        <v>9.6938400000000004E-3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40.390999999999998</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3.139869347133737E-2</v>
      </c>
      <c r="F107" s="62">
        <v>0.43288958197308497</v>
      </c>
      <c r="G107" s="62" t="s">
        <v>443</v>
      </c>
      <c r="H107" s="62">
        <v>0.38292754429174491</v>
      </c>
      <c r="I107" s="62">
        <v>7.8707196722379077E-3</v>
      </c>
      <c r="J107" s="62">
        <v>0.1049429289631721</v>
      </c>
      <c r="K107" s="62">
        <v>0.49847891257506749</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2623.5732240793027</v>
      </c>
      <c r="AL107" s="40" t="s">
        <v>245</v>
      </c>
    </row>
    <row r="108" spans="1:38" ht="26.25" customHeight="1" thickBot="1" x14ac:dyDescent="0.25">
      <c r="A108" s="60" t="s">
        <v>243</v>
      </c>
      <c r="B108" s="60" t="s">
        <v>259</v>
      </c>
      <c r="C108" s="61" t="s">
        <v>380</v>
      </c>
      <c r="D108" s="74"/>
      <c r="E108" s="67">
        <v>3.5918846488149813E-4</v>
      </c>
      <c r="F108" s="62">
        <v>5.2225225295563903E-3</v>
      </c>
      <c r="G108" s="62" t="s">
        <v>443</v>
      </c>
      <c r="H108" s="62">
        <v>7.5109332543602204E-3</v>
      </c>
      <c r="I108" s="62">
        <v>9.6713380176970207E-5</v>
      </c>
      <c r="J108" s="62">
        <v>9.6713380176970197E-4</v>
      </c>
      <c r="K108" s="62">
        <v>1.9342676035394039E-3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48.356690088485095</v>
      </c>
      <c r="AL108" s="40" t="s">
        <v>245</v>
      </c>
    </row>
    <row r="109" spans="1:38" ht="26.25" customHeight="1" thickBot="1" x14ac:dyDescent="0.25">
      <c r="A109" s="60" t="s">
        <v>243</v>
      </c>
      <c r="B109" s="60" t="s">
        <v>260</v>
      </c>
      <c r="C109" s="61" t="s">
        <v>381</v>
      </c>
      <c r="D109" s="74"/>
      <c r="E109" s="67">
        <v>4.9682626206129315E-4</v>
      </c>
      <c r="F109" s="62">
        <v>8.8478696127793025E-3</v>
      </c>
      <c r="G109" s="62" t="s">
        <v>443</v>
      </c>
      <c r="H109" s="62">
        <v>1.4293309385455664E-2</v>
      </c>
      <c r="I109" s="62">
        <v>3.6187605778238458E-4</v>
      </c>
      <c r="J109" s="62">
        <v>1.990318317803115E-3</v>
      </c>
      <c r="K109" s="62">
        <v>1.990318317803115E-3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18.093802889119228</v>
      </c>
      <c r="AL109" s="40" t="s">
        <v>245</v>
      </c>
    </row>
    <row r="110" spans="1:38" ht="26.25" customHeight="1" thickBot="1" x14ac:dyDescent="0.25">
      <c r="A110" s="60" t="s">
        <v>243</v>
      </c>
      <c r="B110" s="60" t="s">
        <v>261</v>
      </c>
      <c r="C110" s="61" t="s">
        <v>382</v>
      </c>
      <c r="D110" s="74"/>
      <c r="E110" s="67">
        <v>3.7283568722938973E-4</v>
      </c>
      <c r="F110" s="62">
        <v>1.7249124359172498E-2</v>
      </c>
      <c r="G110" s="62" t="s">
        <v>443</v>
      </c>
      <c r="H110" s="62">
        <v>1.0274475921165659E-2</v>
      </c>
      <c r="I110" s="62">
        <v>7.7809529944990467E-4</v>
      </c>
      <c r="J110" s="62">
        <v>5.6644960179134656E-3</v>
      </c>
      <c r="K110" s="62">
        <v>5.6644960179134656E-3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35.274282943093041</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0.50909493333333333</v>
      </c>
      <c r="F112" s="62" t="s">
        <v>443</v>
      </c>
      <c r="G112" s="62" t="s">
        <v>443</v>
      </c>
      <c r="H112" s="62">
        <v>0.83856244000000013</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6">
        <v>12727373.333333334</v>
      </c>
      <c r="AL112" s="40" t="s">
        <v>418</v>
      </c>
    </row>
    <row r="113" spans="1:38" ht="26.25" customHeight="1" thickBot="1" x14ac:dyDescent="0.25">
      <c r="A113" s="60" t="s">
        <v>263</v>
      </c>
      <c r="B113" s="75" t="s">
        <v>266</v>
      </c>
      <c r="C113" s="76" t="s">
        <v>267</v>
      </c>
      <c r="D113" s="62"/>
      <c r="E113" s="62">
        <v>0.72232423587973371</v>
      </c>
      <c r="F113" s="62">
        <v>0.81410994245656365</v>
      </c>
      <c r="G113" s="62" t="s">
        <v>443</v>
      </c>
      <c r="H113" s="62">
        <v>2.4436576764843432</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v>18058.10589699334</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v>0.54919735525877733</v>
      </c>
      <c r="F116" s="62">
        <v>4.5911899351321735E-2</v>
      </c>
      <c r="G116" s="62" t="s">
        <v>443</v>
      </c>
      <c r="H116" s="62">
        <v>1.318508413835239</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v>13729.933881469429</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7.5899999999999995E-2</v>
      </c>
      <c r="J119" s="167">
        <v>1.9734</v>
      </c>
      <c r="K119" s="167">
        <v>1.9734</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1265000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0.19050923925068367</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442</v>
      </c>
      <c r="AG121" s="62" t="s">
        <v>442</v>
      </c>
      <c r="AH121" s="62" t="s">
        <v>442</v>
      </c>
      <c r="AI121" s="62" t="s">
        <v>442</v>
      </c>
      <c r="AJ121" s="62" t="s">
        <v>442</v>
      </c>
      <c r="AK121" s="62">
        <v>1265000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0.12877913646953709</v>
      </c>
      <c r="G125" s="62" t="s">
        <v>443</v>
      </c>
      <c r="H125" s="62" t="s">
        <v>443</v>
      </c>
      <c r="I125" s="62">
        <v>1.5904300869143915E-5</v>
      </c>
      <c r="J125" s="62">
        <v>1.0554672394977325E-4</v>
      </c>
      <c r="K125" s="62">
        <v>2.2314216067920097E-4</v>
      </c>
      <c r="L125" s="62" t="s">
        <v>443</v>
      </c>
      <c r="M125" s="62" t="s">
        <v>443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481.94851118617925</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443</v>
      </c>
      <c r="AG128" s="62" t="s">
        <v>443</v>
      </c>
      <c r="AH128" s="62" t="s">
        <v>443</v>
      </c>
      <c r="AI128" s="62" t="s">
        <v>443</v>
      </c>
      <c r="AJ128" s="62" t="s">
        <v>443</v>
      </c>
      <c r="AK128" s="62" t="s">
        <v>443</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443</v>
      </c>
      <c r="AG129" s="62" t="s">
        <v>443</v>
      </c>
      <c r="AH129" s="62" t="s">
        <v>443</v>
      </c>
      <c r="AI129" s="62" t="s">
        <v>443</v>
      </c>
      <c r="AJ129" s="62" t="s">
        <v>443</v>
      </c>
      <c r="AK129" s="62" t="s">
        <v>443</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443</v>
      </c>
      <c r="AG130" s="62" t="s">
        <v>443</v>
      </c>
      <c r="AH130" s="62" t="s">
        <v>443</v>
      </c>
      <c r="AI130" s="62" t="s">
        <v>443</v>
      </c>
      <c r="AJ130" s="62" t="s">
        <v>443</v>
      </c>
      <c r="AK130" s="62" t="s">
        <v>443</v>
      </c>
      <c r="AL130" s="40" t="s">
        <v>300</v>
      </c>
    </row>
    <row r="131" spans="1:38" ht="26.25" customHeight="1" thickBot="1" x14ac:dyDescent="0.25">
      <c r="A131" s="60" t="s">
        <v>288</v>
      </c>
      <c r="B131" s="64" t="s">
        <v>303</v>
      </c>
      <c r="C131" s="72" t="s">
        <v>304</v>
      </c>
      <c r="D131" s="62"/>
      <c r="E131" s="62">
        <v>7.4264009999999996E-4</v>
      </c>
      <c r="F131" s="62">
        <v>2.2602089999999996E-4</v>
      </c>
      <c r="G131" s="62">
        <v>1.7435897999999999E-4</v>
      </c>
      <c r="H131" s="62" t="s">
        <v>443</v>
      </c>
      <c r="I131" s="62" t="s">
        <v>443</v>
      </c>
      <c r="J131" s="62" t="s">
        <v>443</v>
      </c>
      <c r="K131" s="62">
        <v>5.4890789999999991E-3</v>
      </c>
      <c r="L131" s="62">
        <v>1.2624881699999999E-4</v>
      </c>
      <c r="M131" s="62">
        <v>6.1348529999999992E-5</v>
      </c>
      <c r="N131" s="62">
        <v>2.0018993999999998E-2</v>
      </c>
      <c r="O131" s="62">
        <v>2.583096E-3</v>
      </c>
      <c r="P131" s="62">
        <v>1.3884140999999999E-2</v>
      </c>
      <c r="Q131" s="62">
        <v>6.4577399999999989E-5</v>
      </c>
      <c r="R131" s="62">
        <v>6.45774E-4</v>
      </c>
      <c r="S131" s="62">
        <v>3.1642926000000002E-2</v>
      </c>
      <c r="T131" s="62">
        <v>6.45774E-4</v>
      </c>
      <c r="U131" s="62" t="s">
        <v>443</v>
      </c>
      <c r="V131" s="62" t="s">
        <v>443</v>
      </c>
      <c r="W131" s="62">
        <v>12.915479999999999</v>
      </c>
      <c r="X131" s="62" t="s">
        <v>443</v>
      </c>
      <c r="Y131" s="62" t="s">
        <v>443</v>
      </c>
      <c r="Z131" s="62" t="s">
        <v>443</v>
      </c>
      <c r="AA131" s="62" t="s">
        <v>443</v>
      </c>
      <c r="AB131" s="62">
        <v>1.2915479999999999E-8</v>
      </c>
      <c r="AC131" s="62">
        <v>3.2288699999999997E-2</v>
      </c>
      <c r="AD131" s="157">
        <v>6.45774E-3</v>
      </c>
      <c r="AE131" s="158"/>
      <c r="AF131" s="159" t="s">
        <v>443</v>
      </c>
      <c r="AG131" s="62" t="s">
        <v>443</v>
      </c>
      <c r="AH131" s="62" t="s">
        <v>443</v>
      </c>
      <c r="AI131" s="62" t="s">
        <v>443</v>
      </c>
      <c r="AJ131" s="62" t="s">
        <v>443</v>
      </c>
      <c r="AK131" s="62">
        <v>0.32288699999999998</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443</v>
      </c>
      <c r="AG132" s="62" t="s">
        <v>443</v>
      </c>
      <c r="AH132" s="62" t="s">
        <v>443</v>
      </c>
      <c r="AI132" s="62" t="s">
        <v>443</v>
      </c>
      <c r="AJ132" s="62" t="s">
        <v>443</v>
      </c>
      <c r="AK132" s="62" t="s">
        <v>443</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4.4519999999999997E-2</v>
      </c>
      <c r="F135" s="62">
        <v>1.7219999999999999E-2</v>
      </c>
      <c r="G135" s="62">
        <v>1.5399999999999999E-3</v>
      </c>
      <c r="H135" s="62" t="s">
        <v>444</v>
      </c>
      <c r="I135" s="62">
        <v>5.8660000000000004E-2</v>
      </c>
      <c r="J135" s="62">
        <v>6.3140000000000002E-2</v>
      </c>
      <c r="K135" s="62">
        <v>6.495999999999999E-2</v>
      </c>
      <c r="L135" s="62">
        <v>2.4637200000000001E-2</v>
      </c>
      <c r="M135" s="62">
        <v>0.78161999999999998</v>
      </c>
      <c r="N135" s="62">
        <v>6.8599999999999998E-3</v>
      </c>
      <c r="O135" s="62">
        <v>1.4E-3</v>
      </c>
      <c r="P135" s="62" t="s">
        <v>444</v>
      </c>
      <c r="Q135" s="62">
        <v>5.7400000000000003E-3</v>
      </c>
      <c r="R135" s="62">
        <v>1.3999999999999999E-4</v>
      </c>
      <c r="S135" s="62">
        <v>2.8E-3</v>
      </c>
      <c r="T135" s="62" t="s">
        <v>444</v>
      </c>
      <c r="U135" s="62">
        <v>9.8000000000000019E-4</v>
      </c>
      <c r="V135" s="62">
        <v>0.24542000000000003</v>
      </c>
      <c r="W135" s="62">
        <v>0.14000000000000001</v>
      </c>
      <c r="X135" s="62">
        <v>3.2620000000000003E-2</v>
      </c>
      <c r="Y135" s="62">
        <v>6.4820000000000003E-2</v>
      </c>
      <c r="Z135" s="62">
        <v>7.9519999999999993E-2</v>
      </c>
      <c r="AA135" s="62" t="s">
        <v>444</v>
      </c>
      <c r="AB135" s="62">
        <v>0.17696000000000001</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2.3193749999999999E-4</v>
      </c>
      <c r="G136" s="62" t="s">
        <v>443</v>
      </c>
      <c r="H136" s="62">
        <v>0.44763741614540586</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15462.5</v>
      </c>
      <c r="AL136" s="40" t="s">
        <v>416</v>
      </c>
    </row>
    <row r="137" spans="1:38" ht="26.25" customHeight="1" thickBot="1" x14ac:dyDescent="0.25">
      <c r="A137" s="60" t="s">
        <v>288</v>
      </c>
      <c r="B137" s="60" t="s">
        <v>315</v>
      </c>
      <c r="C137" s="61" t="s">
        <v>316</v>
      </c>
      <c r="D137" s="62"/>
      <c r="E137" s="62" t="s">
        <v>443</v>
      </c>
      <c r="F137" s="62">
        <v>1.9946400000000002E-3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132976</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26.32732712718024</v>
      </c>
      <c r="F141" s="16">
        <f t="shared" ref="F141:AD141" si="0">SUM(F14:F140)</f>
        <v>28.189787528352507</v>
      </c>
      <c r="G141" s="16">
        <f t="shared" si="0"/>
        <v>92.219230378032719</v>
      </c>
      <c r="H141" s="16">
        <f t="shared" si="0"/>
        <v>10.478479611739548</v>
      </c>
      <c r="I141" s="16">
        <f t="shared" si="0"/>
        <v>25.72735762038489</v>
      </c>
      <c r="J141" s="16">
        <f t="shared" si="0"/>
        <v>37.823370937855223</v>
      </c>
      <c r="K141" s="16">
        <f t="shared" si="0"/>
        <v>47.723599353291632</v>
      </c>
      <c r="L141" s="16">
        <f t="shared" si="0"/>
        <v>2.5767745988663942</v>
      </c>
      <c r="M141" s="16">
        <f t="shared" si="0"/>
        <v>80.755495905308919</v>
      </c>
      <c r="N141" s="16">
        <f t="shared" si="0"/>
        <v>35.065920540537952</v>
      </c>
      <c r="O141" s="16">
        <f t="shared" si="0"/>
        <v>2.151097082410673</v>
      </c>
      <c r="P141" s="16">
        <f t="shared" si="0"/>
        <v>0.44753933630185527</v>
      </c>
      <c r="Q141" s="16">
        <f t="shared" si="0"/>
        <v>1.5553530366333008</v>
      </c>
      <c r="R141" s="16">
        <f>SUM(R14:R140)</f>
        <v>4.786528246601458</v>
      </c>
      <c r="S141" s="16">
        <f t="shared" si="0"/>
        <v>5.1678157356268271</v>
      </c>
      <c r="T141" s="16">
        <f t="shared" si="0"/>
        <v>2.8843384512764336</v>
      </c>
      <c r="U141" s="16">
        <f t="shared" si="0"/>
        <v>2.2765220272676294</v>
      </c>
      <c r="V141" s="16">
        <f t="shared" si="0"/>
        <v>21.168610868274857</v>
      </c>
      <c r="W141" s="16">
        <f t="shared" si="0"/>
        <v>30.266953167205838</v>
      </c>
      <c r="X141" s="16">
        <f t="shared" si="0"/>
        <v>1.5137394713315695</v>
      </c>
      <c r="Y141" s="16">
        <f t="shared" si="0"/>
        <v>1.5752189571215942</v>
      </c>
      <c r="Z141" s="16">
        <f t="shared" si="0"/>
        <v>0.65178327167159733</v>
      </c>
      <c r="AA141" s="16">
        <f t="shared" si="0"/>
        <v>0.8166575107105547</v>
      </c>
      <c r="AB141" s="16">
        <f t="shared" si="0"/>
        <v>4.971421663750796</v>
      </c>
      <c r="AC141" s="16">
        <f t="shared" si="0"/>
        <v>8.4820577504355281</v>
      </c>
      <c r="AD141" s="16">
        <f t="shared" si="0"/>
        <v>241.22227763590365</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26.32732712718024</v>
      </c>
      <c r="F152" s="11">
        <f t="shared" ref="F152:AD152" si="1">SUM(F$141, F$151, IF(AND(ISNUMBER(SEARCH($B$4,"AT|BE|CH|GB|IE|LT|LU|NL")),SUM(F$143:F$149)&gt;0),SUM(F$143:F$149)-SUM(F$27:F$33),0))</f>
        <v>28.189787528352507</v>
      </c>
      <c r="G152" s="11">
        <f t="shared" si="1"/>
        <v>92.219230378032719</v>
      </c>
      <c r="H152" s="11">
        <f t="shared" si="1"/>
        <v>10.478479611739548</v>
      </c>
      <c r="I152" s="11">
        <f t="shared" si="1"/>
        <v>25.72735762038489</v>
      </c>
      <c r="J152" s="11">
        <f t="shared" si="1"/>
        <v>37.823370937855223</v>
      </c>
      <c r="K152" s="11">
        <f t="shared" si="1"/>
        <v>47.723599353291632</v>
      </c>
      <c r="L152" s="11">
        <f t="shared" si="1"/>
        <v>2.5767745988663942</v>
      </c>
      <c r="M152" s="11">
        <f t="shared" si="1"/>
        <v>80.755495905308919</v>
      </c>
      <c r="N152" s="11">
        <f t="shared" si="1"/>
        <v>35.065920540537952</v>
      </c>
      <c r="O152" s="11">
        <f t="shared" si="1"/>
        <v>2.151097082410673</v>
      </c>
      <c r="P152" s="11">
        <f t="shared" si="1"/>
        <v>0.44753933630185527</v>
      </c>
      <c r="Q152" s="11">
        <f t="shared" si="1"/>
        <v>1.5553530366333008</v>
      </c>
      <c r="R152" s="11">
        <f t="shared" si="1"/>
        <v>4.786528246601458</v>
      </c>
      <c r="S152" s="11">
        <f t="shared" si="1"/>
        <v>5.1678157356268271</v>
      </c>
      <c r="T152" s="11">
        <f t="shared" si="1"/>
        <v>2.8843384512764336</v>
      </c>
      <c r="U152" s="11">
        <f t="shared" si="1"/>
        <v>2.2765220272676294</v>
      </c>
      <c r="V152" s="11">
        <f t="shared" si="1"/>
        <v>21.168610868274857</v>
      </c>
      <c r="W152" s="11">
        <f t="shared" si="1"/>
        <v>30.266953167205838</v>
      </c>
      <c r="X152" s="11">
        <f t="shared" si="1"/>
        <v>1.5137394713315695</v>
      </c>
      <c r="Y152" s="11">
        <f t="shared" si="1"/>
        <v>1.5752189571215942</v>
      </c>
      <c r="Z152" s="11">
        <f t="shared" si="1"/>
        <v>0.65178327167159733</v>
      </c>
      <c r="AA152" s="11">
        <f t="shared" si="1"/>
        <v>0.8166575107105547</v>
      </c>
      <c r="AB152" s="11">
        <f t="shared" si="1"/>
        <v>4.971421663750796</v>
      </c>
      <c r="AC152" s="11">
        <f t="shared" si="1"/>
        <v>8.4820577504355281</v>
      </c>
      <c r="AD152" s="11">
        <f t="shared" si="1"/>
        <v>241.22227763590365</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26.32732712718024</v>
      </c>
      <c r="F154" s="11">
        <f>SUM(F$141, F$153, -1 * IF(OR($B$6=2005,$B$6&gt;=2020),SUM(F$99:F$122),0), IF(AND(ISNUMBER(SEARCH($B$4,"AT|BE|CH|GB|IE|LT|LU|NL")),SUM(F$143:F$149)&gt;0),SUM(F$143:F$149)-SUM(F$27:F$33),0))</f>
        <v>28.189787528352507</v>
      </c>
      <c r="G154" s="11">
        <f>SUM(G$141, G$153, IF(AND(ISNUMBER(SEARCH($B$4,"AT|BE|CH|GB|IE|LT|LU|NL")),SUM(G$143:G$149)&gt;0),SUM(G$143:G$149)-SUM(G$27:G$33),0))</f>
        <v>92.219230378032719</v>
      </c>
      <c r="H154" s="11">
        <f>SUM(H$141, H$153, IF(AND(ISNUMBER(SEARCH($B$4,"AT|BE|CH|GB|IE|LT|LU|NL")),SUM(H$143:H$149)&gt;0),SUM(H$143:H$149)-SUM(H$27:H$33),0))</f>
        <v>10.478479611739548</v>
      </c>
      <c r="I154" s="11">
        <f t="shared" ref="I154:AD154" si="2">SUM(I$141, I$153, IF(AND(ISNUMBER(SEARCH($B$4,"AT|BE|CH|GB|IE|LT|LU|NL")),SUM(I$143:I$149)&gt;0),SUM(I$143:I$149)-SUM(I$27:I$33),0))</f>
        <v>25.72735762038489</v>
      </c>
      <c r="J154" s="11">
        <f t="shared" si="2"/>
        <v>37.823370937855223</v>
      </c>
      <c r="K154" s="11">
        <f t="shared" si="2"/>
        <v>47.723599353291632</v>
      </c>
      <c r="L154" s="11">
        <f t="shared" si="2"/>
        <v>2.5767745988663942</v>
      </c>
      <c r="M154" s="11">
        <f t="shared" si="2"/>
        <v>80.755495905308919</v>
      </c>
      <c r="N154" s="11">
        <f t="shared" si="2"/>
        <v>35.065920540537952</v>
      </c>
      <c r="O154" s="11">
        <f t="shared" si="2"/>
        <v>2.151097082410673</v>
      </c>
      <c r="P154" s="11">
        <f t="shared" si="2"/>
        <v>0.44753933630185527</v>
      </c>
      <c r="Q154" s="11">
        <f t="shared" si="2"/>
        <v>1.5553530366333008</v>
      </c>
      <c r="R154" s="11">
        <f t="shared" si="2"/>
        <v>4.786528246601458</v>
      </c>
      <c r="S154" s="11">
        <f t="shared" si="2"/>
        <v>5.1678157356268271</v>
      </c>
      <c r="T154" s="11">
        <f t="shared" si="2"/>
        <v>2.8843384512764336</v>
      </c>
      <c r="U154" s="11">
        <f t="shared" si="2"/>
        <v>2.2765220272676294</v>
      </c>
      <c r="V154" s="11">
        <f t="shared" si="2"/>
        <v>21.168610868274857</v>
      </c>
      <c r="W154" s="11">
        <f t="shared" si="2"/>
        <v>30.266953167205838</v>
      </c>
      <c r="X154" s="11">
        <f t="shared" si="2"/>
        <v>1.5137394713315695</v>
      </c>
      <c r="Y154" s="11">
        <f t="shared" si="2"/>
        <v>1.5752189571215942</v>
      </c>
      <c r="Z154" s="11">
        <f t="shared" si="2"/>
        <v>0.65178327167159733</v>
      </c>
      <c r="AA154" s="11">
        <f t="shared" si="2"/>
        <v>0.8166575107105547</v>
      </c>
      <c r="AB154" s="11">
        <f t="shared" si="2"/>
        <v>4.971421663750796</v>
      </c>
      <c r="AC154" s="11">
        <f t="shared" si="2"/>
        <v>8.4820577504355281</v>
      </c>
      <c r="AD154" s="11">
        <f t="shared" si="2"/>
        <v>241.22227763590365</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3.5529543641759156E-2</v>
      </c>
      <c r="F157" s="98">
        <v>0.168765332298356</v>
      </c>
      <c r="G157" s="98">
        <v>8.8823859104397891E-3</v>
      </c>
      <c r="H157" s="98" t="s">
        <v>443</v>
      </c>
      <c r="I157" s="98" t="s">
        <v>443</v>
      </c>
      <c r="J157" s="98" t="s">
        <v>443</v>
      </c>
      <c r="K157" s="98" t="s">
        <v>443</v>
      </c>
      <c r="L157" s="98" t="s">
        <v>443</v>
      </c>
      <c r="M157" s="98">
        <v>10.658863092527747</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381.94259414891087</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0.17979999999999999</v>
      </c>
      <c r="F163" s="102">
        <v>0.53939999999999999</v>
      </c>
      <c r="G163" s="102">
        <v>3.5959999999999999E-2</v>
      </c>
      <c r="H163" s="102">
        <v>3.5959999999999999E-2</v>
      </c>
      <c r="I163" s="102">
        <v>2.9953539000000005E-2</v>
      </c>
      <c r="J163" s="102">
        <v>3.6609881000000011E-2</v>
      </c>
      <c r="K163" s="102">
        <v>5.6578907000000005E-2</v>
      </c>
      <c r="L163" s="102">
        <v>2.6958185100000001E-3</v>
      </c>
      <c r="M163" s="102">
        <v>5.3940000000000001</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1798</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6 E141:AD141 E152:AD154 AF88:AK90 AF22:AK22 AK14 AK15 AF16:AJ16 AK17 AK18 AK19 AK20 AK21 AF26:AJ26 AK23 AF37:AK38 AH34 AJ34:AK34 AF35 AH36 AJ36:AK36 AF40 AK39 AF45:AK46 AJ44:AK44 AF49:AK51 AG47 AJ47:AK47 AF61:AJ61 AF78:AJ78 AK75 AF71:AK71 AK70 AF80:AK81 AK79 AF94:AK94 AK92 AF97:AK98 AK96 AF114:AK115 AK111 AF120:AK120 AF127:AK130 AK122:AK124 E159:AK162 E94 AF82:AJ82 E71 AF74:AJ74 AF72:AJ72 E75 AF85:AJ85 AF25:AJ25 E49:E50 AF58:AJ58 AF60:AJ60 AF86:AJ86 E35 AF63:AK69 AF62:AJ62 AF76:AJ76 AF77:AJ77 AF84:AJ84 AF83:AJ83 AF93:AJ93 E98 E103 AF103:AK103 AF102:AJ102 AH43 AJ41:AK41 AF87:AJ87 E45:E46 AF138:AK140 AF137:AJ137 E138 E111 AF110:AJ110 AG42:AH42 AJ42:AK42 E22 E37:E38 AH40:AK40 AE157:AJ157 AE158:AJ158 E164:AK164 AE163:AJ163 AJ43:AK43 AF48:AJ48 E54 AF54:AK54 AF52:AJ52 AF53:AJ53 AF57:AJ57 AF55:AJ55 E63 AF56:AJ56 E66:E69 AF73:AJ73 E79 E81 AF91:AJ91 E96 AF95:AJ95 AF101:AJ101 AF99:AJ99 AF100:AJ100 AF106:AK106 AF104:AJ104 E106 AF105:AJ105 AF109:AJ109 AF107:AJ107 AF108:AJ108 AF112:AJ112 E114:E115 AF113:AJ113 AF117:AK118 AF116:AJ116 E117:E118 E120 AF121:AJ121 E122:E124 AF125:AJ125 E127:E130 AF126:AJ126 E132:E134 AF132:AK135 AF131:AJ131 AF136:AJ136" unlockedFormula="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3"/>
  <dimension ref="A1:AL170"/>
  <sheetViews>
    <sheetView zoomScale="85" zoomScaleNormal="85" workbookViewId="0">
      <pane xSplit="4" ySplit="13" topLeftCell="E17" activePane="bottomRight" state="frozen"/>
      <selection pane="topRight" activeCell="E1" sqref="E1"/>
      <selection pane="bottomLeft" activeCell="A14" sqref="A14"/>
      <selection pane="bottomRight" activeCell="AK32" sqref="AK32:AK33"/>
    </sheetView>
  </sheetViews>
  <sheetFormatPr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6" width="8.5703125" style="1" customWidth="1"/>
    <col min="37" max="37" width="10.42578125" style="1" customWidth="1"/>
    <col min="38" max="38" width="25.7109375" style="1" customWidth="1"/>
    <col min="39" max="16384" width="9.14062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457</v>
      </c>
      <c r="C5" s="27" t="s">
        <v>3</v>
      </c>
      <c r="R5" s="2"/>
      <c r="S5" s="2"/>
      <c r="T5" s="2"/>
      <c r="U5" s="2"/>
      <c r="V5" s="2"/>
    </row>
    <row r="6" spans="1:38" x14ac:dyDescent="0.2">
      <c r="A6" s="26" t="s">
        <v>4</v>
      </c>
      <c r="B6" s="17">
        <v>2005</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44" t="str">
        <f>B4&amp;":"&amp;B5&amp;": "&amp;B6</f>
        <v>MK: 13/02/2026: 2005</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4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4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12.466706073745163</v>
      </c>
      <c r="F14" s="62">
        <v>7.5301646659400312E-2</v>
      </c>
      <c r="G14" s="62">
        <v>83.335430359161919</v>
      </c>
      <c r="H14" s="62" t="s">
        <v>443</v>
      </c>
      <c r="I14" s="62">
        <v>1.8315602136474376</v>
      </c>
      <c r="J14" s="62">
        <v>4.3028311835224375</v>
      </c>
      <c r="K14" s="62">
        <v>6.3053935801844379</v>
      </c>
      <c r="L14" s="62">
        <v>3.086261384127394E-2</v>
      </c>
      <c r="M14" s="62">
        <v>2.2269369493982047</v>
      </c>
      <c r="N14" s="62">
        <v>0.74449164386076494</v>
      </c>
      <c r="O14" s="62">
        <v>9.1317318655448829E-2</v>
      </c>
      <c r="P14" s="62">
        <v>0.14230194846565553</v>
      </c>
      <c r="Q14" s="62">
        <v>0.70864207045463479</v>
      </c>
      <c r="R14" s="62">
        <v>0.45100245349636681</v>
      </c>
      <c r="S14" s="62">
        <v>6.4803514351282676E-2</v>
      </c>
      <c r="T14" s="62">
        <v>1.2452819042319978</v>
      </c>
      <c r="U14" s="62">
        <v>2.1982607396527079</v>
      </c>
      <c r="V14" s="62">
        <v>0.694740127843813</v>
      </c>
      <c r="W14" s="62">
        <v>0.49469383782976617</v>
      </c>
      <c r="X14" s="62">
        <v>6.4429933913076989E-5</v>
      </c>
      <c r="Y14" s="62">
        <v>1.8160063760710714E-3</v>
      </c>
      <c r="Z14" s="62">
        <v>1.4263144110390714E-3</v>
      </c>
      <c r="AA14" s="62">
        <v>1.2330901585655548E-4</v>
      </c>
      <c r="AB14" s="62">
        <v>3.4300597368797756E-3</v>
      </c>
      <c r="AC14" s="62">
        <v>3.263670207143E-4</v>
      </c>
      <c r="AD14" s="157">
        <v>1.6074793557569999E-4</v>
      </c>
      <c r="AE14" s="158"/>
      <c r="AF14" s="172">
        <v>3030.5112551999996</v>
      </c>
      <c r="AG14" s="62">
        <v>48711.495628999997</v>
      </c>
      <c r="AH14" s="62">
        <v>52.0680353232</v>
      </c>
      <c r="AI14" s="62" t="s">
        <v>443</v>
      </c>
      <c r="AJ14" s="62" t="s">
        <v>443</v>
      </c>
      <c r="AK14" s="62" t="s">
        <v>443</v>
      </c>
      <c r="AL14" s="40" t="s">
        <v>49</v>
      </c>
    </row>
    <row r="15" spans="1:38" ht="26.25" customHeight="1" thickBot="1" x14ac:dyDescent="0.25">
      <c r="A15" s="60" t="s">
        <v>53</v>
      </c>
      <c r="B15" s="60" t="s">
        <v>54</v>
      </c>
      <c r="C15" s="61" t="s">
        <v>55</v>
      </c>
      <c r="D15" s="62"/>
      <c r="E15" s="62">
        <v>0.233527613972</v>
      </c>
      <c r="F15" s="62">
        <v>5.9243040417999993E-3</v>
      </c>
      <c r="G15" s="62">
        <v>0.50249009323999982</v>
      </c>
      <c r="H15" s="62" t="s">
        <v>444</v>
      </c>
      <c r="I15" s="62">
        <v>1.0539660993999998E-2</v>
      </c>
      <c r="J15" s="62">
        <v>1.6751259189999996E-2</v>
      </c>
      <c r="K15" s="62">
        <v>2.1927591019999998E-2</v>
      </c>
      <c r="L15" s="62" t="s">
        <v>444</v>
      </c>
      <c r="M15" s="62">
        <v>2.2828891195999998E-2</v>
      </c>
      <c r="N15" s="62">
        <v>6.9732865835999986E-3</v>
      </c>
      <c r="O15" s="62">
        <v>4.2499123391999995E-3</v>
      </c>
      <c r="P15" s="62">
        <v>8.2145866979999992E-4</v>
      </c>
      <c r="Q15" s="62">
        <v>4.6037722966799999E-3</v>
      </c>
      <c r="R15" s="62">
        <v>2.4509519916799997E-2</v>
      </c>
      <c r="S15" s="62">
        <v>1.6837925455399999E-2</v>
      </c>
      <c r="T15" s="62">
        <v>0.81038234301799994</v>
      </c>
      <c r="U15" s="62">
        <v>1.2295501468600001E-2</v>
      </c>
      <c r="V15" s="62">
        <v>7.4385241843799993E-2</v>
      </c>
      <c r="W15" s="62">
        <v>2.5881659149999997E-3</v>
      </c>
      <c r="X15" s="62">
        <v>9.1875777000000001E-7</v>
      </c>
      <c r="Y15" s="62">
        <v>5.3960817541999993E-6</v>
      </c>
      <c r="Z15" s="62">
        <v>8.6657123000000002E-7</v>
      </c>
      <c r="AA15" s="62">
        <v>8.6657123000000002E-7</v>
      </c>
      <c r="AB15" s="62">
        <v>8.0479819842000003E-6</v>
      </c>
      <c r="AC15" s="62" t="s">
        <v>443</v>
      </c>
      <c r="AD15" s="157" t="s">
        <v>443</v>
      </c>
      <c r="AE15" s="158"/>
      <c r="AF15" s="62">
        <v>1035.2663659999998</v>
      </c>
      <c r="AG15" s="62" t="s">
        <v>442</v>
      </c>
      <c r="AH15" s="62">
        <v>1373.33</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2.0698667072395875</v>
      </c>
      <c r="F17" s="62">
        <v>0.57860700578687996</v>
      </c>
      <c r="G17" s="62">
        <v>4.8662250963476286</v>
      </c>
      <c r="H17" s="62">
        <v>9.9304463999999999E-5</v>
      </c>
      <c r="I17" s="62">
        <v>0.62555311511584255</v>
      </c>
      <c r="J17" s="62">
        <v>0.67349127476746262</v>
      </c>
      <c r="K17" s="62">
        <v>0.71116269407872257</v>
      </c>
      <c r="L17" s="62">
        <v>6.2642258690220262E-2</v>
      </c>
      <c r="M17" s="62">
        <v>5.1553475539381886</v>
      </c>
      <c r="N17" s="62">
        <v>0.71246184283379754</v>
      </c>
      <c r="O17" s="62">
        <v>1.0627226008532158E-2</v>
      </c>
      <c r="P17" s="62">
        <v>4.2914214964916091E-2</v>
      </c>
      <c r="Q17" s="62">
        <v>2.1413450529415203E-2</v>
      </c>
      <c r="R17" s="62">
        <v>7.3862420961703382E-2</v>
      </c>
      <c r="S17" s="62">
        <v>9.367700546360469E-2</v>
      </c>
      <c r="T17" s="62">
        <v>6.9085524775173393E-2</v>
      </c>
      <c r="U17" s="62">
        <v>9.8845572957052159E-3</v>
      </c>
      <c r="V17" s="62">
        <v>1.162027442067505</v>
      </c>
      <c r="W17" s="62">
        <v>1.0875235275754749</v>
      </c>
      <c r="X17" s="62">
        <v>0.24578319232482054</v>
      </c>
      <c r="Y17" s="62">
        <v>0.34387183559158602</v>
      </c>
      <c r="Z17" s="62">
        <v>0.12944856509067376</v>
      </c>
      <c r="AA17" s="62">
        <v>0.1014057557162758</v>
      </c>
      <c r="AB17" s="62">
        <v>0.82050934872335624</v>
      </c>
      <c r="AC17" s="62">
        <v>3.6990727183116002E-3</v>
      </c>
      <c r="AD17" s="157">
        <v>0.90081415895380013</v>
      </c>
      <c r="AE17" s="158"/>
      <c r="AF17" s="159">
        <v>2029.3190699999998</v>
      </c>
      <c r="AG17" s="62">
        <v>5298.8776101800004</v>
      </c>
      <c r="AH17" s="62">
        <v>1413.3730979520001</v>
      </c>
      <c r="AI17" s="62">
        <v>82.753720000000001</v>
      </c>
      <c r="AJ17" s="62" t="s">
        <v>443</v>
      </c>
      <c r="AK17" s="62" t="s">
        <v>443</v>
      </c>
      <c r="AL17" s="40" t="s">
        <v>49</v>
      </c>
    </row>
    <row r="18" spans="1:38" ht="26.25" customHeight="1" thickBot="1" x14ac:dyDescent="0.25">
      <c r="A18" s="60" t="s">
        <v>53</v>
      </c>
      <c r="B18" s="60" t="s">
        <v>60</v>
      </c>
      <c r="C18" s="61" t="s">
        <v>61</v>
      </c>
      <c r="D18" s="62"/>
      <c r="E18" s="62">
        <v>1.1532517020000001E-2</v>
      </c>
      <c r="F18" s="62">
        <v>5.6201350000000005E-4</v>
      </c>
      <c r="G18" s="62">
        <v>1.0565853800000001E-3</v>
      </c>
      <c r="H18" s="62" t="s">
        <v>443</v>
      </c>
      <c r="I18" s="62">
        <v>4.4961080000000003E-4</v>
      </c>
      <c r="J18" s="62">
        <v>4.4961080000000003E-4</v>
      </c>
      <c r="K18" s="62">
        <v>4.4961080000000003E-4</v>
      </c>
      <c r="L18" s="62">
        <v>2.5178204800000006E-4</v>
      </c>
      <c r="M18" s="62">
        <v>1.4837156400000001E-3</v>
      </c>
      <c r="N18" s="62">
        <v>1.7984432000000002E-6</v>
      </c>
      <c r="O18" s="62">
        <v>1.3488324000000003E-7</v>
      </c>
      <c r="P18" s="62">
        <v>2.6976648000000002E-6</v>
      </c>
      <c r="Q18" s="62">
        <v>6.7441620000000006E-7</v>
      </c>
      <c r="R18" s="62">
        <v>4.4961080000000003E-6</v>
      </c>
      <c r="S18" s="62">
        <v>4.9457188000000004E-6</v>
      </c>
      <c r="T18" s="62">
        <v>1.7984432E-7</v>
      </c>
      <c r="U18" s="62">
        <v>2.4728594000000002E-6</v>
      </c>
      <c r="V18" s="62">
        <v>6.5193565999999994E-4</v>
      </c>
      <c r="W18" s="62">
        <v>3.1472756000000001E-5</v>
      </c>
      <c r="X18" s="62">
        <v>4.2713026E-5</v>
      </c>
      <c r="Y18" s="62">
        <v>3.3720810000000001E-4</v>
      </c>
      <c r="Z18" s="62">
        <v>3.8216917999999999E-5</v>
      </c>
      <c r="AA18" s="62">
        <v>3.3720809999999998E-5</v>
      </c>
      <c r="AB18" s="62">
        <v>4.5185885400000003E-4</v>
      </c>
      <c r="AC18" s="62" t="s">
        <v>443</v>
      </c>
      <c r="AD18" s="157" t="s">
        <v>443</v>
      </c>
      <c r="AE18" s="158"/>
      <c r="AF18" s="159">
        <v>22.480540000000001</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0.104595545652048</v>
      </c>
      <c r="F19" s="62">
        <v>7.3795860550960012E-3</v>
      </c>
      <c r="G19" s="62">
        <v>8.8638100998658393E-3</v>
      </c>
      <c r="H19" s="62" t="s">
        <v>443</v>
      </c>
      <c r="I19" s="62">
        <v>3.83007518969456E-3</v>
      </c>
      <c r="J19" s="62">
        <v>3.83007518969456E-3</v>
      </c>
      <c r="K19" s="62">
        <v>3.83007518969456E-3</v>
      </c>
      <c r="L19" s="62">
        <v>2.0971094395877826E-3</v>
      </c>
      <c r="M19" s="62">
        <v>1.5749167871208003E-2</v>
      </c>
      <c r="N19" s="62">
        <v>1.6247651382872E-5</v>
      </c>
      <c r="O19" s="62">
        <v>1.2274001604168002E-6</v>
      </c>
      <c r="P19" s="62">
        <v>8.5979097850080006E-5</v>
      </c>
      <c r="Q19" s="62">
        <v>1.7375831335199999E-5</v>
      </c>
      <c r="R19" s="62">
        <v>3.8912709161576009E-5</v>
      </c>
      <c r="S19" s="62">
        <v>4.1427076232315201E-5</v>
      </c>
      <c r="T19" s="62">
        <v>3.0252058015759998E-6</v>
      </c>
      <c r="U19" s="62">
        <v>2.7386225982416003E-5</v>
      </c>
      <c r="V19" s="62">
        <v>5.5064177052269606E-3</v>
      </c>
      <c r="W19" s="62">
        <v>3.2287543846303999E-4</v>
      </c>
      <c r="X19" s="62">
        <v>3.5522148454433344E-4</v>
      </c>
      <c r="Y19" s="62">
        <v>2.8040524838591208E-3</v>
      </c>
      <c r="Z19" s="62">
        <v>3.1788338849828718E-4</v>
      </c>
      <c r="AA19" s="62">
        <v>2.8049821881650019E-4</v>
      </c>
      <c r="AB19" s="62">
        <v>3.7576555757182417E-3</v>
      </c>
      <c r="AC19" s="62" t="s">
        <v>443</v>
      </c>
      <c r="AD19" s="157" t="s">
        <v>443</v>
      </c>
      <c r="AE19" s="158"/>
      <c r="AF19" s="159">
        <v>186.91408000000001</v>
      </c>
      <c r="AG19" s="62" t="s">
        <v>443</v>
      </c>
      <c r="AH19" s="62">
        <v>117.684089352</v>
      </c>
      <c r="AI19" s="62" t="s">
        <v>443</v>
      </c>
      <c r="AJ19" s="62" t="s">
        <v>443</v>
      </c>
      <c r="AK19" s="62" t="s">
        <v>443</v>
      </c>
      <c r="AL19" s="40" t="s">
        <v>49</v>
      </c>
    </row>
    <row r="20" spans="1:38" ht="26.25" customHeight="1" thickBot="1" x14ac:dyDescent="0.25">
      <c r="A20" s="60" t="s">
        <v>53</v>
      </c>
      <c r="B20" s="60" t="s">
        <v>64</v>
      </c>
      <c r="C20" s="61" t="s">
        <v>65</v>
      </c>
      <c r="D20" s="62"/>
      <c r="E20" s="62">
        <v>3.2965858846928695E-2</v>
      </c>
      <c r="F20" s="62">
        <v>3.6206675024694477E-3</v>
      </c>
      <c r="G20" s="62">
        <v>3.2584015943013197E-3</v>
      </c>
      <c r="H20" s="62">
        <v>2.0541846977497889E-6</v>
      </c>
      <c r="I20" s="62">
        <v>1.4408041449356622E-3</v>
      </c>
      <c r="J20" s="62">
        <v>1.4529529466800366E-3</v>
      </c>
      <c r="K20" s="62">
        <v>1.4703905107502438E-3</v>
      </c>
      <c r="L20" s="62">
        <v>6.6777117925442061E-4</v>
      </c>
      <c r="M20" s="62">
        <v>7.3570188201671502E-3</v>
      </c>
      <c r="N20" s="62">
        <v>1.5569530726199424E-4</v>
      </c>
      <c r="O20" s="62">
        <v>2.4041074232261647E-5</v>
      </c>
      <c r="P20" s="62">
        <v>5.3718077508976582E-5</v>
      </c>
      <c r="Q20" s="62">
        <v>1.248430238887705E-5</v>
      </c>
      <c r="R20" s="62">
        <v>6.1449369765729619E-5</v>
      </c>
      <c r="S20" s="62">
        <v>3.5749120767187347E-5</v>
      </c>
      <c r="T20" s="62">
        <v>1.4946547555108312E-5</v>
      </c>
      <c r="U20" s="62">
        <v>1.240542334820108E-5</v>
      </c>
      <c r="V20" s="62">
        <v>2.6220489504988963E-3</v>
      </c>
      <c r="W20" s="62">
        <v>4.4225079383349567E-4</v>
      </c>
      <c r="X20" s="62">
        <v>1.5321895275322603E-4</v>
      </c>
      <c r="Y20" s="62">
        <v>8.6764120180620418E-4</v>
      </c>
      <c r="Z20" s="62">
        <v>1.1711180606355318E-4</v>
      </c>
      <c r="AA20" s="62">
        <v>1.0075784273379935E-4</v>
      </c>
      <c r="AB20" s="62">
        <v>1.2387298033567828E-3</v>
      </c>
      <c r="AC20" s="62">
        <v>9.0422441072907852E-6</v>
      </c>
      <c r="AD20" s="157">
        <v>1.3257690923488747E-4</v>
      </c>
      <c r="AE20" s="158"/>
      <c r="AF20" s="159">
        <v>52.942500000000003</v>
      </c>
      <c r="AG20" s="62">
        <v>0.77925999999999984</v>
      </c>
      <c r="AH20" s="62">
        <v>74.537414784000006</v>
      </c>
      <c r="AI20" s="62">
        <v>1.7118205814581573</v>
      </c>
      <c r="AJ20" s="62" t="s">
        <v>443</v>
      </c>
      <c r="AK20" s="62" t="s">
        <v>443</v>
      </c>
      <c r="AL20" s="40" t="s">
        <v>49</v>
      </c>
    </row>
    <row r="21" spans="1:38" ht="26.25" customHeight="1" thickBot="1" x14ac:dyDescent="0.25">
      <c r="A21" s="60" t="s">
        <v>53</v>
      </c>
      <c r="B21" s="60" t="s">
        <v>66</v>
      </c>
      <c r="C21" s="61" t="s">
        <v>67</v>
      </c>
      <c r="D21" s="62"/>
      <c r="E21" s="62">
        <v>0.57697238352041236</v>
      </c>
      <c r="F21" s="62">
        <v>7.506402283300101E-2</v>
      </c>
      <c r="G21" s="62">
        <v>6.9272626778423996E-2</v>
      </c>
      <c r="H21" s="62">
        <v>1.6384081004310502E-4</v>
      </c>
      <c r="I21" s="62">
        <v>4.2600704597012776E-2</v>
      </c>
      <c r="J21" s="62">
        <v>4.3189666362120543E-2</v>
      </c>
      <c r="K21" s="62">
        <v>4.4284906440705318E-2</v>
      </c>
      <c r="L21" s="62">
        <v>1.7332350070207454E-2</v>
      </c>
      <c r="M21" s="62">
        <v>0.17357861706406263</v>
      </c>
      <c r="N21" s="62">
        <v>6.4442475218653619E-3</v>
      </c>
      <c r="O21" s="62">
        <v>1.817385508737209E-3</v>
      </c>
      <c r="P21" s="62">
        <v>4.996383808294505E-4</v>
      </c>
      <c r="Q21" s="62">
        <v>1.6308662291287458E-4</v>
      </c>
      <c r="R21" s="62">
        <v>3.6239960449147997E-3</v>
      </c>
      <c r="S21" s="62">
        <v>1.4010903186999157E-3</v>
      </c>
      <c r="T21" s="62">
        <v>5.4394131116046137E-4</v>
      </c>
      <c r="U21" s="62">
        <v>2.3529365645180256E-4</v>
      </c>
      <c r="V21" s="62">
        <v>0.10472176416721397</v>
      </c>
      <c r="W21" s="62">
        <v>1.9312062213803542E-2</v>
      </c>
      <c r="X21" s="62">
        <v>4.2799168220420646E-3</v>
      </c>
      <c r="Y21" s="62">
        <v>1.9208797667371429E-2</v>
      </c>
      <c r="Z21" s="62">
        <v>2.9515661074358207E-3</v>
      </c>
      <c r="AA21" s="62">
        <v>2.5000675810013021E-3</v>
      </c>
      <c r="AB21" s="62">
        <v>2.8940348177850614E-2</v>
      </c>
      <c r="AC21" s="62">
        <v>6.9502593504627104E-4</v>
      </c>
      <c r="AD21" s="157">
        <v>3.3960982405021548E-3</v>
      </c>
      <c r="AE21" s="158"/>
      <c r="AF21" s="62" t="s">
        <v>443</v>
      </c>
      <c r="AG21" s="62" t="s">
        <v>443</v>
      </c>
      <c r="AH21" s="62" t="s">
        <v>443</v>
      </c>
      <c r="AI21" s="62">
        <v>136.5340083692542</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0.34676778097028055</v>
      </c>
      <c r="F23" s="62">
        <v>3.8033763044441081E-2</v>
      </c>
      <c r="G23" s="62">
        <v>6.0441443997317254E-2</v>
      </c>
      <c r="H23" s="62">
        <v>7.7092467062932004E-5</v>
      </c>
      <c r="I23" s="62">
        <v>2.3619599838365025E-2</v>
      </c>
      <c r="J23" s="62">
        <v>2.3619599838365025E-2</v>
      </c>
      <c r="K23" s="62">
        <v>2.3619599838365025E-2</v>
      </c>
      <c r="L23" s="62">
        <v>1.4233161885278832E-2</v>
      </c>
      <c r="M23" s="62">
        <v>0.11688795181214065</v>
      </c>
      <c r="N23" s="62" t="s">
        <v>443</v>
      </c>
      <c r="O23" s="62">
        <v>9.9765794768611672E-5</v>
      </c>
      <c r="P23" s="62" t="s">
        <v>444</v>
      </c>
      <c r="Q23" s="62" t="s">
        <v>444</v>
      </c>
      <c r="R23" s="62">
        <v>4.9882897384305837E-4</v>
      </c>
      <c r="S23" s="62">
        <v>1.6960185110663984E-2</v>
      </c>
      <c r="T23" s="62">
        <v>6.9836056338028164E-4</v>
      </c>
      <c r="U23" s="62">
        <v>9.9765794768611672E-5</v>
      </c>
      <c r="V23" s="62">
        <v>9.9765794768611662E-3</v>
      </c>
      <c r="W23" s="62" t="s">
        <v>444</v>
      </c>
      <c r="X23" s="62">
        <v>2.99297384305835E-4</v>
      </c>
      <c r="Y23" s="62">
        <v>4.9882897384305827E-4</v>
      </c>
      <c r="Z23" s="62" t="s">
        <v>444</v>
      </c>
      <c r="AA23" s="62" t="s">
        <v>444</v>
      </c>
      <c r="AB23" s="62">
        <v>7.9812635814889327E-4</v>
      </c>
      <c r="AC23" s="62" t="s">
        <v>444</v>
      </c>
      <c r="AD23" s="157" t="s">
        <v>444</v>
      </c>
      <c r="AE23" s="158"/>
      <c r="AF23" s="159">
        <v>426.05341812796769</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1.264475142854748</v>
      </c>
      <c r="F24" s="62">
        <v>0.70130278897022191</v>
      </c>
      <c r="G24" s="62">
        <v>0.41440837043383838</v>
      </c>
      <c r="H24" s="62">
        <v>2.4819987171163203E-3</v>
      </c>
      <c r="I24" s="62">
        <v>0.36496617752095228</v>
      </c>
      <c r="J24" s="62">
        <v>0.3741595799437431</v>
      </c>
      <c r="K24" s="62">
        <v>0.39096222128358832</v>
      </c>
      <c r="L24" s="62">
        <v>0.10548056520553507</v>
      </c>
      <c r="M24" s="62">
        <v>1.620833843129996</v>
      </c>
      <c r="N24" s="62">
        <v>0.10049784331912812</v>
      </c>
      <c r="O24" s="62">
        <v>2.7497919471272246E-2</v>
      </c>
      <c r="P24" s="62">
        <v>4.0646891484518149E-3</v>
      </c>
      <c r="Q24" s="62">
        <v>1.7889703795867869E-3</v>
      </c>
      <c r="R24" s="62">
        <v>5.245008562113028E-2</v>
      </c>
      <c r="S24" s="62">
        <v>1.8655194789495094E-2</v>
      </c>
      <c r="T24" s="62">
        <v>8.4701570466746701E-3</v>
      </c>
      <c r="U24" s="62">
        <v>1.8539293533212878E-3</v>
      </c>
      <c r="V24" s="62">
        <v>1.1826918995355982</v>
      </c>
      <c r="W24" s="62">
        <v>0.27704611271805885</v>
      </c>
      <c r="X24" s="62">
        <v>3.954124842476435E-2</v>
      </c>
      <c r="Y24" s="62">
        <v>8.2254808508609556E-2</v>
      </c>
      <c r="Z24" s="62">
        <v>2.1566320078139092E-2</v>
      </c>
      <c r="AA24" s="62">
        <v>1.7376634552996924E-2</v>
      </c>
      <c r="AB24" s="62">
        <v>0.16073901156450993</v>
      </c>
      <c r="AC24" s="62">
        <v>1.0547529264718003E-2</v>
      </c>
      <c r="AD24" s="157">
        <v>5.6571761835855786E-2</v>
      </c>
      <c r="AE24" s="158"/>
      <c r="AF24" s="159">
        <v>1973.5858849999995</v>
      </c>
      <c r="AG24" s="62">
        <v>332.04506999999984</v>
      </c>
      <c r="AH24" s="62">
        <v>85.993928267036736</v>
      </c>
      <c r="AI24" s="62">
        <v>2068.3322642636003</v>
      </c>
      <c r="AJ24" s="62" t="s">
        <v>443</v>
      </c>
      <c r="AK24" s="62" t="s">
        <v>443</v>
      </c>
      <c r="AL24" s="40" t="s">
        <v>49</v>
      </c>
    </row>
    <row r="25" spans="1:38" ht="26.25" customHeight="1" thickBot="1" x14ac:dyDescent="0.25">
      <c r="A25" s="60" t="s">
        <v>73</v>
      </c>
      <c r="B25" s="64" t="s">
        <v>74</v>
      </c>
      <c r="C25" s="66" t="s">
        <v>75</v>
      </c>
      <c r="D25" s="62"/>
      <c r="E25" s="62">
        <v>0.343304</v>
      </c>
      <c r="F25" s="62">
        <v>2.6408E-3</v>
      </c>
      <c r="G25" s="62">
        <v>2.11264E-2</v>
      </c>
      <c r="H25" s="62" t="s">
        <v>443</v>
      </c>
      <c r="I25" s="62">
        <v>1.9805999999999999E-3</v>
      </c>
      <c r="J25" s="62">
        <v>1.9805999999999999E-3</v>
      </c>
      <c r="K25" s="62" t="s">
        <v>443</v>
      </c>
      <c r="L25" s="62">
        <v>9.5068799999999988E-4</v>
      </c>
      <c r="M25" s="62">
        <v>8.0544399999999988E-2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13204</v>
      </c>
      <c r="AL25" s="40" t="s">
        <v>49</v>
      </c>
    </row>
    <row r="26" spans="1:38" ht="26.25" customHeight="1" thickBot="1" x14ac:dyDescent="0.25">
      <c r="A26" s="60" t="s">
        <v>73</v>
      </c>
      <c r="B26" s="60" t="s">
        <v>76</v>
      </c>
      <c r="C26" s="61" t="s">
        <v>77</v>
      </c>
      <c r="D26" s="62"/>
      <c r="E26" s="62">
        <v>6.3440471040000009E-4</v>
      </c>
      <c r="F26" s="62">
        <v>2.4781433999999999E-5</v>
      </c>
      <c r="G26" s="62">
        <v>4.9562867999999999E-5</v>
      </c>
      <c r="H26" s="62" t="s">
        <v>443</v>
      </c>
      <c r="I26" s="62">
        <v>9.9125736000000014E-6</v>
      </c>
      <c r="J26" s="62">
        <v>9.9125736000000014E-6</v>
      </c>
      <c r="K26" s="62" t="s">
        <v>443</v>
      </c>
      <c r="L26" s="62">
        <v>4.7580353280000003E-6</v>
      </c>
      <c r="M26" s="62">
        <v>5.4519154800000012E-5</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2.1312033239999999</v>
      </c>
      <c r="AL26" s="40" t="s">
        <v>49</v>
      </c>
    </row>
    <row r="27" spans="1:38" ht="26.25" customHeight="1" thickBot="1" x14ac:dyDescent="0.25">
      <c r="A27" s="60" t="s">
        <v>78</v>
      </c>
      <c r="B27" s="60" t="s">
        <v>79</v>
      </c>
      <c r="C27" s="61" t="s">
        <v>80</v>
      </c>
      <c r="D27" s="62"/>
      <c r="E27" s="62">
        <v>3.0183382604920919</v>
      </c>
      <c r="F27" s="62">
        <v>2.3649996162963296</v>
      </c>
      <c r="G27" s="62">
        <v>5.7563037031299917E-3</v>
      </c>
      <c r="H27" s="62">
        <v>0.10776205951298758</v>
      </c>
      <c r="I27" s="62">
        <v>0.13586865839610668</v>
      </c>
      <c r="J27" s="62">
        <v>0.13586865839610668</v>
      </c>
      <c r="K27" s="62">
        <v>0.13586865839610668</v>
      </c>
      <c r="L27" s="62">
        <v>7.7584754052979918E-2</v>
      </c>
      <c r="M27" s="62">
        <v>21.505899927986079</v>
      </c>
      <c r="N27" s="62">
        <v>2.2424829407900125E-4</v>
      </c>
      <c r="O27" s="62">
        <v>2.6831151439497675E-5</v>
      </c>
      <c r="P27" s="62">
        <v>1.4671264177125167E-3</v>
      </c>
      <c r="Q27" s="62">
        <v>4.2646497800001467E-5</v>
      </c>
      <c r="R27" s="62">
        <v>1.5099177378332959E-3</v>
      </c>
      <c r="S27" s="62">
        <v>1.0428589346468521E-3</v>
      </c>
      <c r="T27" s="62">
        <v>2.7256168194289933E-4</v>
      </c>
      <c r="U27" s="62">
        <v>3.1630692721007564E-5</v>
      </c>
      <c r="V27" s="62">
        <v>5.3630505374115452E-3</v>
      </c>
      <c r="W27" s="62">
        <v>0.13877020000000001</v>
      </c>
      <c r="X27" s="62">
        <v>3.3137265722000004E-3</v>
      </c>
      <c r="Y27" s="62">
        <v>3.9328653448999999E-3</v>
      </c>
      <c r="Z27" s="62">
        <v>2.8141565394999997E-3</v>
      </c>
      <c r="AA27" s="62">
        <v>3.5545059902E-3</v>
      </c>
      <c r="AB27" s="62">
        <v>1.36152544468E-2</v>
      </c>
      <c r="AC27" s="62">
        <v>1.3877E-4</v>
      </c>
      <c r="AD27" s="157">
        <v>2.80695E-5</v>
      </c>
      <c r="AE27" s="158"/>
      <c r="AF27" s="22">
        <f>'[1]NFR-05'!AF27</f>
        <v>10187.956815560299</v>
      </c>
      <c r="AG27" s="22" t="str">
        <f>'[1]NFR-05'!AG27</f>
        <v>NA</v>
      </c>
      <c r="AH27" s="22" t="str">
        <f>'[1]NFR-05'!AH27</f>
        <v>NA</v>
      </c>
      <c r="AI27" s="22" t="str">
        <f>'[1]NFR-05'!AI27</f>
        <v>NA</v>
      </c>
      <c r="AJ27" s="22" t="str">
        <f>'[1]NFR-05'!AJ27</f>
        <v>NA</v>
      </c>
      <c r="AK27" s="246" t="str">
        <f>'[1]NFR-05'!AK27</f>
        <v>NA</v>
      </c>
      <c r="AL27" s="40" t="s">
        <v>49</v>
      </c>
    </row>
    <row r="28" spans="1:38" ht="26.25" customHeight="1" thickBot="1" x14ac:dyDescent="0.25">
      <c r="A28" s="60" t="s">
        <v>78</v>
      </c>
      <c r="B28" s="60" t="s">
        <v>81</v>
      </c>
      <c r="C28" s="61" t="s">
        <v>82</v>
      </c>
      <c r="D28" s="62"/>
      <c r="E28" s="62">
        <v>0.54891409757155785</v>
      </c>
      <c r="F28" s="62">
        <v>0.11011354889090892</v>
      </c>
      <c r="G28" s="62">
        <v>7.126597484359014E-4</v>
      </c>
      <c r="H28" s="62">
        <v>2.8253111637559073E-3</v>
      </c>
      <c r="I28" s="62">
        <v>5.6541393347591423E-2</v>
      </c>
      <c r="J28" s="62">
        <v>5.6541393347591423E-2</v>
      </c>
      <c r="K28" s="62">
        <v>5.6541393347591423E-2</v>
      </c>
      <c r="L28" s="62">
        <v>3.2838507587051327E-2</v>
      </c>
      <c r="M28" s="62">
        <v>1.0489933193544843</v>
      </c>
      <c r="N28" s="62">
        <v>2.3079905026536705E-5</v>
      </c>
      <c r="O28" s="62">
        <v>2.4993872777678227E-6</v>
      </c>
      <c r="P28" s="62">
        <v>2.0512355922021677E-4</v>
      </c>
      <c r="Q28" s="62">
        <v>4.5202826177502659E-6</v>
      </c>
      <c r="R28" s="62">
        <v>2.9235357045397976E-4</v>
      </c>
      <c r="S28" s="62">
        <v>1.9736612505080736E-4</v>
      </c>
      <c r="T28" s="62">
        <v>1.7174928177851979E-5</v>
      </c>
      <c r="U28" s="62">
        <v>4.0417906799648863E-6</v>
      </c>
      <c r="V28" s="62">
        <v>7.1316756426011802E-4</v>
      </c>
      <c r="W28" s="62">
        <v>1.8527700000000001E-2</v>
      </c>
      <c r="X28" s="62">
        <v>6.538510221E-4</v>
      </c>
      <c r="Y28" s="62">
        <v>7.39845473E-4</v>
      </c>
      <c r="Z28" s="62">
        <v>5.7185955510000001E-4</v>
      </c>
      <c r="AA28" s="62">
        <v>6.2319744670000005E-4</v>
      </c>
      <c r="AB28" s="62">
        <v>2.5887534968999999E-3</v>
      </c>
      <c r="AC28" s="62">
        <v>1.8527999999999999E-5</v>
      </c>
      <c r="AD28" s="157">
        <v>4.2733000000000002E-6</v>
      </c>
      <c r="AE28" s="158"/>
      <c r="AF28" s="22">
        <f>'[1]NFR-05'!AF28</f>
        <v>1526.5133259823999</v>
      </c>
      <c r="AG28" s="22" t="str">
        <f>'[1]NFR-05'!AG28</f>
        <v>NA</v>
      </c>
      <c r="AH28" s="22" t="str">
        <f>'[1]NFR-05'!AH28</f>
        <v>NE</v>
      </c>
      <c r="AI28" s="22" t="str">
        <f>'[1]NFR-05'!AI28</f>
        <v>NA</v>
      </c>
      <c r="AJ28" s="22" t="str">
        <f>'[1]NFR-05'!AJ28</f>
        <v>NA</v>
      </c>
      <c r="AK28" s="246" t="str">
        <f>'[1]NFR-05'!AK28</f>
        <v>NA</v>
      </c>
      <c r="AL28" s="40" t="s">
        <v>49</v>
      </c>
    </row>
    <row r="29" spans="1:38" ht="26.25" customHeight="1" thickBot="1" x14ac:dyDescent="0.25">
      <c r="A29" s="60" t="s">
        <v>78</v>
      </c>
      <c r="B29" s="60" t="s">
        <v>83</v>
      </c>
      <c r="C29" s="61" t="s">
        <v>84</v>
      </c>
      <c r="D29" s="62"/>
      <c r="E29" s="62">
        <v>2.0759085679178417</v>
      </c>
      <c r="F29" s="62">
        <v>0.35893358315281843</v>
      </c>
      <c r="G29" s="62">
        <v>1.1440940724452948E-3</v>
      </c>
      <c r="H29" s="62">
        <v>1.0506585200300016E-3</v>
      </c>
      <c r="I29" s="62">
        <v>0.10053927765116238</v>
      </c>
      <c r="J29" s="62">
        <v>0.10053927765116238</v>
      </c>
      <c r="K29" s="62">
        <v>0.10053927765116238</v>
      </c>
      <c r="L29" s="62">
        <v>5.1972136546930281E-2</v>
      </c>
      <c r="M29" s="62">
        <v>0.72340240637087261</v>
      </c>
      <c r="N29" s="62">
        <v>3.00271445322227E-5</v>
      </c>
      <c r="O29" s="62">
        <v>3.0545250976255525E-6</v>
      </c>
      <c r="P29" s="62">
        <v>3.0758883397228221E-4</v>
      </c>
      <c r="Q29" s="62">
        <v>5.9795235842428944E-6</v>
      </c>
      <c r="R29" s="62">
        <v>4.8339039534706969E-4</v>
      </c>
      <c r="S29" s="62">
        <v>3.2451249131481045E-4</v>
      </c>
      <c r="T29" s="62">
        <v>1.4160999555625369E-5</v>
      </c>
      <c r="U29" s="62">
        <v>5.8499969732346838E-6</v>
      </c>
      <c r="V29" s="62">
        <v>1.0491136568519972E-3</v>
      </c>
      <c r="W29" s="62">
        <v>2.2972800000000002E-2</v>
      </c>
      <c r="X29" s="62">
        <v>3.2818248360000005E-4</v>
      </c>
      <c r="Y29" s="62">
        <v>1.9873272612000001E-3</v>
      </c>
      <c r="Z29" s="62">
        <v>2.2207014720000001E-3</v>
      </c>
      <c r="AA29" s="62">
        <v>5.1050608519999992E-4</v>
      </c>
      <c r="AB29" s="62">
        <v>5.0467173019999997E-3</v>
      </c>
      <c r="AC29" s="62">
        <v>9.3783999999999999E-6</v>
      </c>
      <c r="AD29" s="157">
        <v>4.1509000000000004E-6</v>
      </c>
      <c r="AE29" s="158"/>
      <c r="AF29" s="22">
        <f>'[1]NFR-05'!AF29</f>
        <v>2443.7524132852</v>
      </c>
      <c r="AG29" s="22" t="str">
        <f>'[1]NFR-05'!AG29</f>
        <v>NA</v>
      </c>
      <c r="AH29" s="22" t="str">
        <f>'[1]NFR-05'!AH29</f>
        <v>NA</v>
      </c>
      <c r="AI29" s="22" t="str">
        <f>'[1]NFR-05'!AI29</f>
        <v>NA</v>
      </c>
      <c r="AJ29" s="22" t="str">
        <f>'[1]NFR-05'!AJ29</f>
        <v>NA</v>
      </c>
      <c r="AK29" s="246" t="str">
        <f>'[1]NFR-05'!AK29</f>
        <v>NA</v>
      </c>
      <c r="AL29" s="40" t="s">
        <v>49</v>
      </c>
    </row>
    <row r="30" spans="1:38" ht="26.25" customHeight="1" thickBot="1" x14ac:dyDescent="0.25">
      <c r="A30" s="60" t="s">
        <v>78</v>
      </c>
      <c r="B30" s="60" t="s">
        <v>85</v>
      </c>
      <c r="C30" s="61" t="s">
        <v>86</v>
      </c>
      <c r="D30" s="62"/>
      <c r="E30" s="62">
        <v>1.5378693089990311E-3</v>
      </c>
      <c r="F30" s="62">
        <v>1.4308363558956001E-2</v>
      </c>
      <c r="G30" s="62">
        <v>3.9057285353358092E-6</v>
      </c>
      <c r="H30" s="62">
        <v>1.1572434328286525E-5</v>
      </c>
      <c r="I30" s="62">
        <v>2.473508690013981E-4</v>
      </c>
      <c r="J30" s="62">
        <v>2.473508690013981E-4</v>
      </c>
      <c r="K30" s="62">
        <v>2.473508690013981E-4</v>
      </c>
      <c r="L30" s="62">
        <v>4.010837259798496E-5</v>
      </c>
      <c r="M30" s="62">
        <v>7.188385706508596E-2</v>
      </c>
      <c r="N30" s="62">
        <v>3.1245828282686472E-7</v>
      </c>
      <c r="O30" s="62">
        <v>3.905728535335809E-8</v>
      </c>
      <c r="P30" s="62">
        <v>1.6989919128710769E-6</v>
      </c>
      <c r="Q30" s="62">
        <v>5.8585928030037134E-8</v>
      </c>
      <c r="R30" s="62">
        <v>1.23030448863078E-6</v>
      </c>
      <c r="S30" s="62">
        <v>8.7878892045055694E-7</v>
      </c>
      <c r="T30" s="62">
        <v>4.4915878156361806E-7</v>
      </c>
      <c r="U30" s="62">
        <v>3.905728535335809E-8</v>
      </c>
      <c r="V30" s="62">
        <v>6.4444520833040838E-6</v>
      </c>
      <c r="W30" s="62">
        <v>1.4970000000000001E-4</v>
      </c>
      <c r="X30" s="62">
        <v>1.8108528E-6</v>
      </c>
      <c r="Y30" s="62">
        <v>2.6824279000000003E-6</v>
      </c>
      <c r="Z30" s="62">
        <v>1.3005246E-6</v>
      </c>
      <c r="AA30" s="62">
        <v>3.0514544000000001E-6</v>
      </c>
      <c r="AB30" s="62">
        <v>8.8452597000000006E-6</v>
      </c>
      <c r="AC30" s="62">
        <v>1.497E-7</v>
      </c>
      <c r="AD30" s="157">
        <v>7.7599999999999993E-8</v>
      </c>
      <c r="AE30" s="158"/>
      <c r="AF30" s="22">
        <f>'[1]NFR-05'!AF30</f>
        <v>8.5484680453999999</v>
      </c>
      <c r="AG30" s="22" t="str">
        <f>'[1]NFR-05'!AG30</f>
        <v>NA</v>
      </c>
      <c r="AH30" s="22" t="str">
        <f>'[1]NFR-05'!AH30</f>
        <v>NE</v>
      </c>
      <c r="AI30" s="22" t="str">
        <f>'[1]NFR-05'!AI30</f>
        <v>NA</v>
      </c>
      <c r="AJ30" s="22" t="str">
        <f>'[1]NFR-05'!AJ30</f>
        <v>NA</v>
      </c>
      <c r="AK30" s="246" t="str">
        <f>'[1]NFR-05'!AK30</f>
        <v>NA</v>
      </c>
      <c r="AL30" s="40" t="s">
        <v>49</v>
      </c>
    </row>
    <row r="31" spans="1:38" ht="26.25" customHeight="1" thickBot="1" x14ac:dyDescent="0.25">
      <c r="A31" s="60" t="s">
        <v>78</v>
      </c>
      <c r="B31" s="60" t="s">
        <v>87</v>
      </c>
      <c r="C31" s="61" t="s">
        <v>88</v>
      </c>
      <c r="D31" s="62"/>
      <c r="E31" s="62" t="s">
        <v>443</v>
      </c>
      <c r="F31" s="62">
        <v>0.35673280171921756</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22">
        <f>'[1]NFR-05'!AF31</f>
        <v>16.552558962300001</v>
      </c>
      <c r="AG31" s="22" t="str">
        <f>'[1]NFR-05'!AG31</f>
        <v>NA</v>
      </c>
      <c r="AH31" s="22" t="str">
        <f>'[1]NFR-05'!AH31</f>
        <v>NA</v>
      </c>
      <c r="AI31" s="22" t="str">
        <f>'[1]NFR-05'!AI31</f>
        <v>NA</v>
      </c>
      <c r="AJ31" s="22" t="str">
        <f>'[1]NFR-05'!AJ31</f>
        <v>NA</v>
      </c>
      <c r="AK31" s="246" t="str">
        <f>'[1]NFR-05'!AK31</f>
        <v>NA</v>
      </c>
      <c r="AL31" s="40" t="s">
        <v>49</v>
      </c>
    </row>
    <row r="32" spans="1:38" ht="26.25" customHeight="1" thickBot="1" x14ac:dyDescent="0.25">
      <c r="A32" s="60" t="s">
        <v>78</v>
      </c>
      <c r="B32" s="60" t="s">
        <v>89</v>
      </c>
      <c r="C32" s="61" t="s">
        <v>90</v>
      </c>
      <c r="D32" s="62"/>
      <c r="E32" s="62" t="s">
        <v>443</v>
      </c>
      <c r="F32" s="62" t="s">
        <v>443</v>
      </c>
      <c r="G32" s="62" t="s">
        <v>443</v>
      </c>
      <c r="H32" s="62" t="s">
        <v>443</v>
      </c>
      <c r="I32" s="62">
        <v>5.5801981136900207E-2</v>
      </c>
      <c r="J32" s="62">
        <v>0.1107856302270334</v>
      </c>
      <c r="K32" s="62">
        <v>0.13810991970063663</v>
      </c>
      <c r="L32" s="62">
        <v>1.1807114583134066E-2</v>
      </c>
      <c r="M32" s="62" t="s">
        <v>443</v>
      </c>
      <c r="N32" s="62">
        <v>0.4575031981978821</v>
      </c>
      <c r="O32" s="62">
        <v>1.9495858536396509E-3</v>
      </c>
      <c r="P32" s="62">
        <v>0</v>
      </c>
      <c r="Q32" s="62">
        <v>5.2050374698721395E-3</v>
      </c>
      <c r="R32" s="62">
        <v>0.17133409096175192</v>
      </c>
      <c r="S32" s="62">
        <v>3.76659054360162</v>
      </c>
      <c r="T32" s="62">
        <v>2.5958266742775706E-2</v>
      </c>
      <c r="U32" s="62">
        <v>2.7621983940127343E-3</v>
      </c>
      <c r="V32" s="62">
        <v>1.1179624077415358</v>
      </c>
      <c r="W32" s="62" t="s">
        <v>444</v>
      </c>
      <c r="X32" s="62" t="s">
        <v>444</v>
      </c>
      <c r="Y32" s="62" t="s">
        <v>444</v>
      </c>
      <c r="Z32" s="62" t="s">
        <v>444</v>
      </c>
      <c r="AA32" s="62" t="s">
        <v>444</v>
      </c>
      <c r="AB32" s="62" t="s">
        <v>444</v>
      </c>
      <c r="AC32" s="62" t="s">
        <v>444</v>
      </c>
      <c r="AD32" s="157" t="s">
        <v>444</v>
      </c>
      <c r="AE32" s="158"/>
      <c r="AF32" s="22" t="str">
        <f>'[1]NFR-05'!AF32</f>
        <v>NA</v>
      </c>
      <c r="AG32" s="22" t="str">
        <f>'[1]NFR-05'!AG32</f>
        <v>NA</v>
      </c>
      <c r="AH32" s="22" t="str">
        <f>'[1]NFR-05'!AH32</f>
        <v>NA</v>
      </c>
      <c r="AI32" s="22" t="str">
        <f>'[1]NFR-05'!AI32</f>
        <v>NA</v>
      </c>
      <c r="AJ32" s="22" t="str">
        <f>'[1]NFR-05'!AJ32</f>
        <v>NA</v>
      </c>
      <c r="AK32" s="246">
        <f>'[1]NFR-05'!AK32</f>
        <v>4417.6096092175021</v>
      </c>
      <c r="AL32" s="40" t="s">
        <v>413</v>
      </c>
    </row>
    <row r="33" spans="1:38" ht="26.25" customHeight="1" thickBot="1" x14ac:dyDescent="0.25">
      <c r="A33" s="60" t="s">
        <v>78</v>
      </c>
      <c r="B33" s="60" t="s">
        <v>91</v>
      </c>
      <c r="C33" s="61" t="s">
        <v>92</v>
      </c>
      <c r="D33" s="62"/>
      <c r="E33" s="62" t="s">
        <v>443</v>
      </c>
      <c r="F33" s="62" t="s">
        <v>443</v>
      </c>
      <c r="G33" s="62" t="s">
        <v>443</v>
      </c>
      <c r="H33" s="62" t="s">
        <v>443</v>
      </c>
      <c r="I33" s="62">
        <v>2.3850072091424972E-2</v>
      </c>
      <c r="J33" s="62">
        <v>4.4166800169305506E-2</v>
      </c>
      <c r="K33" s="62">
        <v>8.8333600338611012E-2</v>
      </c>
      <c r="L33" s="62">
        <v>9.3633616358927696E-4</v>
      </c>
      <c r="M33" s="62" t="s">
        <v>443</v>
      </c>
      <c r="N33" s="62" t="s">
        <v>443</v>
      </c>
      <c r="O33" s="62" t="s">
        <v>443</v>
      </c>
      <c r="P33" s="62" t="s">
        <v>443</v>
      </c>
      <c r="Q33" s="62" t="s">
        <v>443</v>
      </c>
      <c r="R33" s="62" t="s">
        <v>443</v>
      </c>
      <c r="S33" s="62" t="s">
        <v>443</v>
      </c>
      <c r="T33" s="62" t="s">
        <v>443</v>
      </c>
      <c r="U33" s="62" t="s">
        <v>443</v>
      </c>
      <c r="V33" s="62" t="s">
        <v>443</v>
      </c>
      <c r="W33" s="62" t="s">
        <v>444</v>
      </c>
      <c r="X33" s="62" t="s">
        <v>444</v>
      </c>
      <c r="Y33" s="62" t="s">
        <v>444</v>
      </c>
      <c r="Z33" s="62" t="s">
        <v>444</v>
      </c>
      <c r="AA33" s="62" t="s">
        <v>444</v>
      </c>
      <c r="AB33" s="62" t="s">
        <v>444</v>
      </c>
      <c r="AC33" s="62" t="s">
        <v>444</v>
      </c>
      <c r="AD33" s="157" t="s">
        <v>444</v>
      </c>
      <c r="AE33" s="158"/>
      <c r="AF33" s="22" t="str">
        <f>'[1]NFR-05'!AF33</f>
        <v>NA</v>
      </c>
      <c r="AG33" s="22" t="str">
        <f>'[1]NFR-05'!AG33</f>
        <v>NA</v>
      </c>
      <c r="AH33" s="22" t="str">
        <f>'[1]NFR-05'!AH33</f>
        <v>NA</v>
      </c>
      <c r="AI33" s="22" t="str">
        <f>'[1]NFR-05'!AI33</f>
        <v>NA</v>
      </c>
      <c r="AJ33" s="22" t="str">
        <f>'[1]NFR-05'!AJ33</f>
        <v>NA</v>
      </c>
      <c r="AK33" s="246">
        <f>'[1]NFR-05'!AK33</f>
        <v>4417.6096092175021</v>
      </c>
      <c r="AL33" s="40" t="s">
        <v>413</v>
      </c>
    </row>
    <row r="34" spans="1:38" ht="26.25" customHeight="1" thickBot="1" x14ac:dyDescent="0.25">
      <c r="A34" s="60" t="s">
        <v>70</v>
      </c>
      <c r="B34" s="60" t="s">
        <v>93</v>
      </c>
      <c r="C34" s="61" t="s">
        <v>94</v>
      </c>
      <c r="D34" s="62"/>
      <c r="E34" s="62">
        <v>0.1366068</v>
      </c>
      <c r="F34" s="62">
        <v>1.2122550000000001E-2</v>
      </c>
      <c r="G34" s="62">
        <v>2.0856E-2</v>
      </c>
      <c r="H34" s="62">
        <v>1.8248999999999998E-5</v>
      </c>
      <c r="I34" s="62">
        <v>3.5715900000000004E-3</v>
      </c>
      <c r="J34" s="62">
        <v>3.7540799999999999E-3</v>
      </c>
      <c r="K34" s="62">
        <v>3.9626399999999999E-3</v>
      </c>
      <c r="L34" s="62">
        <v>2.3215335E-5</v>
      </c>
      <c r="M34" s="62">
        <v>2.7894899999999997E-2</v>
      </c>
      <c r="N34" s="62" t="s">
        <v>443</v>
      </c>
      <c r="O34" s="62">
        <v>2.6069999999999999E-5</v>
      </c>
      <c r="P34" s="62" t="s">
        <v>443</v>
      </c>
      <c r="Q34" s="62" t="s">
        <v>443</v>
      </c>
      <c r="R34" s="62">
        <v>1.3035E-4</v>
      </c>
      <c r="S34" s="62">
        <v>4.4318999999999999E-3</v>
      </c>
      <c r="T34" s="62">
        <v>1.8249E-4</v>
      </c>
      <c r="U34" s="62">
        <v>2.6069999999999999E-5</v>
      </c>
      <c r="V34" s="62">
        <v>2.6069999999999999E-3</v>
      </c>
      <c r="W34" s="62" t="s">
        <v>443</v>
      </c>
      <c r="X34" s="62">
        <v>7.8209999999999998E-5</v>
      </c>
      <c r="Y34" s="62">
        <v>1.3035E-4</v>
      </c>
      <c r="Z34" s="62" t="s">
        <v>443</v>
      </c>
      <c r="AA34" s="62" t="s">
        <v>443</v>
      </c>
      <c r="AB34" s="62">
        <v>2.0856E-4</v>
      </c>
      <c r="AC34" s="62" t="s">
        <v>443</v>
      </c>
      <c r="AD34" s="157" t="s">
        <v>443</v>
      </c>
      <c r="AE34" s="158"/>
      <c r="AF34" s="159">
        <v>112.101</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1.4958218565512063E-3</v>
      </c>
      <c r="F36" s="62">
        <v>5.3354155392909265E-5</v>
      </c>
      <c r="G36" s="62">
        <v>1.5244044397974077E-4</v>
      </c>
      <c r="H36" s="62" t="s">
        <v>443</v>
      </c>
      <c r="I36" s="62">
        <v>2.6677077696454633E-5</v>
      </c>
      <c r="J36" s="62">
        <v>2.6677077696454633E-5</v>
      </c>
      <c r="K36" s="62">
        <v>2.8582583246201395E-5</v>
      </c>
      <c r="L36" s="62" t="s">
        <v>443</v>
      </c>
      <c r="M36" s="62">
        <v>1.410074106812602E-4</v>
      </c>
      <c r="N36" s="62">
        <v>2.4771572146707876E-6</v>
      </c>
      <c r="O36" s="62">
        <v>1.9055055497467596E-7</v>
      </c>
      <c r="P36" s="62">
        <v>5.7165166492402789E-7</v>
      </c>
      <c r="Q36" s="62">
        <v>7.6220221989870385E-7</v>
      </c>
      <c r="R36" s="62">
        <v>9.5275277487337981E-7</v>
      </c>
      <c r="S36" s="62">
        <v>1.6768448837771484E-5</v>
      </c>
      <c r="T36" s="62">
        <v>1.9055055497467597E-5</v>
      </c>
      <c r="U36" s="62">
        <v>1.9055055497467596E-6</v>
      </c>
      <c r="V36" s="62">
        <v>9.5275277487337983E-6</v>
      </c>
      <c r="W36" s="62">
        <v>2.4771572146707876E-6</v>
      </c>
      <c r="X36" s="62" t="s">
        <v>443</v>
      </c>
      <c r="Y36" s="62" t="s">
        <v>443</v>
      </c>
      <c r="Z36" s="62" t="s">
        <v>443</v>
      </c>
      <c r="AA36" s="62" t="s">
        <v>443</v>
      </c>
      <c r="AB36" s="62" t="s">
        <v>443</v>
      </c>
      <c r="AC36" s="62">
        <v>1.5244044397974077E-6</v>
      </c>
      <c r="AD36" s="62">
        <v>7.2409210890376863E-7</v>
      </c>
      <c r="AE36" s="158"/>
      <c r="AF36" s="161">
        <v>0.81936738639110662</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1.6428380136943759</v>
      </c>
      <c r="F39" s="62">
        <v>0.18581096128365199</v>
      </c>
      <c r="G39" s="62">
        <v>0.65015826411741506</v>
      </c>
      <c r="H39" s="62" t="s">
        <v>443</v>
      </c>
      <c r="I39" s="62">
        <v>0.14730956275958471</v>
      </c>
      <c r="J39" s="62">
        <v>0.16517598089348473</v>
      </c>
      <c r="K39" s="62">
        <v>0.16798492339488472</v>
      </c>
      <c r="L39" s="62">
        <v>6.277703450547939E-2</v>
      </c>
      <c r="M39" s="62">
        <v>0.78249548463829588</v>
      </c>
      <c r="N39" s="62">
        <v>7.2811963583796963E-2</v>
      </c>
      <c r="O39" s="62">
        <v>3.832827529688975E-3</v>
      </c>
      <c r="P39" s="62">
        <v>2.1685924935943997E-3</v>
      </c>
      <c r="Q39" s="62">
        <v>3.4070792951604E-3</v>
      </c>
      <c r="R39" s="62">
        <v>5.9086017762396408E-2</v>
      </c>
      <c r="S39" s="62">
        <v>2.0130829787859281E-2</v>
      </c>
      <c r="T39" s="62">
        <v>0.64900513876469634</v>
      </c>
      <c r="U39" s="62">
        <v>9.7509432599399192E-4</v>
      </c>
      <c r="V39" s="62">
        <v>0.23843155154999851</v>
      </c>
      <c r="W39" s="62">
        <v>9.105811101845647E-2</v>
      </c>
      <c r="X39" s="62">
        <v>1.0866218038784891E-2</v>
      </c>
      <c r="Y39" s="62">
        <v>1.4768394617005697E-2</v>
      </c>
      <c r="Z39" s="62">
        <v>5.6202114705745662E-3</v>
      </c>
      <c r="AA39" s="62">
        <v>4.4082400617243521E-3</v>
      </c>
      <c r="AB39" s="62">
        <v>3.5663064188089511E-2</v>
      </c>
      <c r="AC39" s="62">
        <v>2.2991317662419998E-3</v>
      </c>
      <c r="AD39" s="157">
        <v>3.2785044234117836E-2</v>
      </c>
      <c r="AE39" s="158"/>
      <c r="AF39" s="163">
        <v>5168.6438910999996</v>
      </c>
      <c r="AG39" s="164">
        <v>192.77565999999999</v>
      </c>
      <c r="AH39" s="164">
        <v>120.393599724</v>
      </c>
      <c r="AI39" s="164">
        <v>208.50184019999998</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0.54495239043079702</v>
      </c>
      <c r="F41" s="62">
        <v>5.2046547360156774</v>
      </c>
      <c r="G41" s="62">
        <v>0.35834471012850871</v>
      </c>
      <c r="H41" s="62">
        <v>6.9182139958479119E-2</v>
      </c>
      <c r="I41" s="62">
        <v>6.4244184918097638</v>
      </c>
      <c r="J41" s="62">
        <v>6.5974059881579672</v>
      </c>
      <c r="K41" s="62">
        <v>6.9464441850807432</v>
      </c>
      <c r="L41" s="62">
        <v>0.63948758905910097</v>
      </c>
      <c r="M41" s="62">
        <v>35.476189815188469</v>
      </c>
      <c r="N41" s="62">
        <v>0.2576931627841163</v>
      </c>
      <c r="O41" s="62">
        <v>0.11274510741296002</v>
      </c>
      <c r="P41" s="62">
        <v>5.9319584444823392E-3</v>
      </c>
      <c r="Q41" s="62">
        <v>2.1704198285727588E-3</v>
      </c>
      <c r="R41" s="62">
        <v>0.20125140437651548</v>
      </c>
      <c r="S41" s="62">
        <v>5.6136502783026537E-2</v>
      </c>
      <c r="T41" s="62">
        <v>1.9722291267136979E-2</v>
      </c>
      <c r="U41" s="62">
        <v>4.6463262975489448E-3</v>
      </c>
      <c r="V41" s="62">
        <v>4.4686709968313876</v>
      </c>
      <c r="W41" s="62">
        <v>7.0015230696263533</v>
      </c>
      <c r="X41" s="62">
        <v>1.0884323928137118</v>
      </c>
      <c r="Y41" s="62">
        <v>1.0123666035337953</v>
      </c>
      <c r="Z41" s="62">
        <v>0.38347701428613623</v>
      </c>
      <c r="AA41" s="62">
        <v>0.6311897148600526</v>
      </c>
      <c r="AB41" s="62">
        <v>3.1154657254936957</v>
      </c>
      <c r="AC41" s="62">
        <v>4.3338794664594088E-2</v>
      </c>
      <c r="AD41" s="157">
        <v>2.7926482811928589E-2</v>
      </c>
      <c r="AE41" s="158"/>
      <c r="AF41" s="159">
        <v>1687.4302874399998</v>
      </c>
      <c r="AG41" s="62">
        <v>161.22127507199997</v>
      </c>
      <c r="AH41" s="62" t="s">
        <v>443</v>
      </c>
      <c r="AI41" s="62">
        <v>8647.7674948098902</v>
      </c>
      <c r="AJ41" s="62" t="s">
        <v>443</v>
      </c>
      <c r="AK41" s="62" t="s">
        <v>443</v>
      </c>
      <c r="AL41" s="40" t="s">
        <v>49</v>
      </c>
    </row>
    <row r="42" spans="1:38" ht="26.25" customHeight="1" thickBot="1" x14ac:dyDescent="0.25">
      <c r="A42" s="60" t="s">
        <v>70</v>
      </c>
      <c r="B42" s="60" t="s">
        <v>107</v>
      </c>
      <c r="C42" s="61" t="s">
        <v>108</v>
      </c>
      <c r="D42" s="62"/>
      <c r="E42" s="62">
        <v>2.2172627982109602E-3</v>
      </c>
      <c r="F42" s="62">
        <v>2.6722428337635388E-2</v>
      </c>
      <c r="G42" s="62">
        <v>2.2032142000000002E-4</v>
      </c>
      <c r="H42" s="62">
        <v>1.4166227460984373E-6</v>
      </c>
      <c r="I42" s="62">
        <v>4.0132427136132105E-4</v>
      </c>
      <c r="J42" s="62">
        <v>4.0132427136132105E-4</v>
      </c>
      <c r="K42" s="62">
        <v>4.0132427136132105E-4</v>
      </c>
      <c r="L42" s="62">
        <v>2.0071406189999995E-5</v>
      </c>
      <c r="M42" s="62">
        <v>0.27420697235353769</v>
      </c>
      <c r="N42" s="62">
        <v>3.8223698906249977E-3</v>
      </c>
      <c r="O42" s="62">
        <v>3.7448399999999995E-6</v>
      </c>
      <c r="P42" s="62" t="s">
        <v>443</v>
      </c>
      <c r="Q42" s="62" t="s">
        <v>443</v>
      </c>
      <c r="R42" s="62">
        <v>1.8724199999999999E-5</v>
      </c>
      <c r="S42" s="62">
        <v>6.3662279999999994E-4</v>
      </c>
      <c r="T42" s="62">
        <v>2.6213880000000002E-5</v>
      </c>
      <c r="U42" s="62">
        <v>3.7448399999999995E-6</v>
      </c>
      <c r="V42" s="62">
        <v>3.7448400000000001E-4</v>
      </c>
      <c r="W42" s="62" t="s">
        <v>443</v>
      </c>
      <c r="X42" s="62">
        <v>1.497936E-5</v>
      </c>
      <c r="Y42" s="62">
        <v>1.497936E-5</v>
      </c>
      <c r="Z42" s="62" t="s">
        <v>443</v>
      </c>
      <c r="AA42" s="62" t="s">
        <v>443</v>
      </c>
      <c r="AB42" s="62">
        <v>2.995872E-5</v>
      </c>
      <c r="AC42" s="62" t="s">
        <v>443</v>
      </c>
      <c r="AD42" s="157" t="s">
        <v>443</v>
      </c>
      <c r="AE42" s="158"/>
      <c r="AF42" s="159">
        <v>16.462840917599994</v>
      </c>
      <c r="AG42" s="62" t="s">
        <v>443</v>
      </c>
      <c r="AH42" s="62" t="s">
        <v>443</v>
      </c>
      <c r="AI42" s="62" t="s">
        <v>443</v>
      </c>
      <c r="AJ42" s="62" t="s">
        <v>443</v>
      </c>
      <c r="AK42" s="62" t="s">
        <v>443</v>
      </c>
      <c r="AL42" s="40" t="s">
        <v>49</v>
      </c>
    </row>
    <row r="43" spans="1:38" ht="26.25" customHeight="1" thickBot="1" x14ac:dyDescent="0.25">
      <c r="A43" s="60" t="s">
        <v>103</v>
      </c>
      <c r="B43" s="60" t="s">
        <v>109</v>
      </c>
      <c r="C43" s="61" t="s">
        <v>110</v>
      </c>
      <c r="D43" s="62"/>
      <c r="E43" s="62">
        <v>0.31108470494293056</v>
      </c>
      <c r="F43" s="62">
        <v>3.2715439544593258E-2</v>
      </c>
      <c r="G43" s="62">
        <v>9.7233419789039086E-2</v>
      </c>
      <c r="H43" s="62">
        <v>4.1373490352644203E-5</v>
      </c>
      <c r="I43" s="62">
        <v>2.497149237294307E-2</v>
      </c>
      <c r="J43" s="62">
        <v>2.8129016983420997E-2</v>
      </c>
      <c r="K43" s="62">
        <v>2.8438245555889509E-2</v>
      </c>
      <c r="L43" s="62">
        <v>1.1980404753689659E-2</v>
      </c>
      <c r="M43" s="62">
        <v>0.11944533486302719</v>
      </c>
      <c r="N43" s="62">
        <v>9.5143841446413916E-3</v>
      </c>
      <c r="O43" s="62">
        <v>6.9330830855537462E-4</v>
      </c>
      <c r="P43" s="62">
        <v>1.4557797791148075E-4</v>
      </c>
      <c r="Q43" s="62">
        <v>5.2043336973700224E-4</v>
      </c>
      <c r="R43" s="62">
        <v>1.1016704079510815E-2</v>
      </c>
      <c r="S43" s="62">
        <v>3.305462251535865E-3</v>
      </c>
      <c r="T43" s="62">
        <v>0.12546025488320528</v>
      </c>
      <c r="U43" s="62">
        <v>1.260032464903221E-4</v>
      </c>
      <c r="V43" s="62">
        <v>3.9792746817073829E-2</v>
      </c>
      <c r="W43" s="62">
        <v>1.0722531014104419E-2</v>
      </c>
      <c r="X43" s="62">
        <v>5.4313199796740801E-4</v>
      </c>
      <c r="Y43" s="62">
        <v>8.4205575343940719E-4</v>
      </c>
      <c r="Z43" s="62">
        <v>2.7497996447355903E-4</v>
      </c>
      <c r="AA43" s="62">
        <v>2.1883542439028682E-4</v>
      </c>
      <c r="AB43" s="62">
        <v>1.8790031402706609E-3</v>
      </c>
      <c r="AC43" s="62">
        <v>4.2920500785402103E-4</v>
      </c>
      <c r="AD43" s="157">
        <v>4.789561641460668E-4</v>
      </c>
      <c r="AE43" s="158"/>
      <c r="AF43" s="159">
        <v>1002.7286531399999</v>
      </c>
      <c r="AG43" s="62">
        <v>2.8020199999999997</v>
      </c>
      <c r="AH43" s="62" t="s">
        <v>443</v>
      </c>
      <c r="AI43" s="62">
        <v>41.373490352644204</v>
      </c>
      <c r="AJ43" s="62" t="s">
        <v>443</v>
      </c>
      <c r="AK43" s="62" t="s">
        <v>443</v>
      </c>
      <c r="AL43" s="40" t="s">
        <v>49</v>
      </c>
    </row>
    <row r="44" spans="1:38" ht="26.25" customHeight="1" thickBot="1" x14ac:dyDescent="0.25">
      <c r="A44" s="60" t="s">
        <v>70</v>
      </c>
      <c r="B44" s="60" t="s">
        <v>111</v>
      </c>
      <c r="C44" s="61" t="s">
        <v>112</v>
      </c>
      <c r="D44" s="62"/>
      <c r="E44" s="62">
        <v>6.8062857520706233E-2</v>
      </c>
      <c r="F44" s="62">
        <v>6.7699801682425658E-3</v>
      </c>
      <c r="G44" s="62">
        <v>1.1298791666666669E-2</v>
      </c>
      <c r="H44" s="62">
        <v>1.446237349754068E-5</v>
      </c>
      <c r="I44" s="62">
        <v>3.5853427517019976E-3</v>
      </c>
      <c r="J44" s="62">
        <v>3.5853427517019976E-3</v>
      </c>
      <c r="K44" s="62">
        <v>3.5853427517019976E-3</v>
      </c>
      <c r="L44" s="62">
        <v>2.0791404140175712E-3</v>
      </c>
      <c r="M44" s="62">
        <v>2.1677658186508922E-2</v>
      </c>
      <c r="N44" s="62" t="s">
        <v>443</v>
      </c>
      <c r="O44" s="62">
        <v>1.8649999999999999E-5</v>
      </c>
      <c r="P44" s="62" t="s">
        <v>444</v>
      </c>
      <c r="Q44" s="62" t="s">
        <v>444</v>
      </c>
      <c r="R44" s="62">
        <v>9.324999999999999E-5</v>
      </c>
      <c r="S44" s="62">
        <v>3.1704999999999997E-3</v>
      </c>
      <c r="T44" s="62">
        <v>1.3055E-4</v>
      </c>
      <c r="U44" s="62">
        <v>1.8649999999999999E-5</v>
      </c>
      <c r="V44" s="62">
        <v>1.8650000000000001E-3</v>
      </c>
      <c r="W44" s="62" t="s">
        <v>444</v>
      </c>
      <c r="X44" s="62">
        <v>5.5949999999999998E-5</v>
      </c>
      <c r="Y44" s="62">
        <v>9.324999999999999E-5</v>
      </c>
      <c r="Z44" s="62" t="s">
        <v>444</v>
      </c>
      <c r="AA44" s="62" t="s">
        <v>444</v>
      </c>
      <c r="AB44" s="62">
        <v>1.4919999999999999E-4</v>
      </c>
      <c r="AC44" s="62" t="s">
        <v>444</v>
      </c>
      <c r="AD44" s="157" t="s">
        <v>444</v>
      </c>
      <c r="AE44" s="158"/>
      <c r="AF44" s="159">
        <v>79.645496399999985</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1.3761026000000001</v>
      </c>
      <c r="G48" s="62" t="s">
        <v>443</v>
      </c>
      <c r="H48" s="62" t="s">
        <v>443</v>
      </c>
      <c r="I48" s="62">
        <v>4.1283078000000001E-2</v>
      </c>
      <c r="J48" s="62">
        <v>0.26834000699999999</v>
      </c>
      <c r="K48" s="62">
        <v>0.564202066</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6.8805129999999997</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444</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0.22721928</v>
      </c>
      <c r="F52" s="62">
        <v>0.18934940000000003</v>
      </c>
      <c r="G52" s="62">
        <v>0.58698313999999996</v>
      </c>
      <c r="H52" s="62">
        <v>1.0414217000000001E-3</v>
      </c>
      <c r="I52" s="62">
        <v>4.0710121000000002E-3</v>
      </c>
      <c r="J52" s="62">
        <v>9.372795300000002E-3</v>
      </c>
      <c r="K52" s="62">
        <v>1.5147952000000001E-2</v>
      </c>
      <c r="L52" s="62" t="s">
        <v>443</v>
      </c>
      <c r="M52" s="62">
        <v>8.5207229999999995E-2</v>
      </c>
      <c r="N52" s="62">
        <v>4.8284097000000003E-3</v>
      </c>
      <c r="O52" s="62">
        <v>4.8284097000000003E-3</v>
      </c>
      <c r="P52" s="62">
        <v>4.8284097000000003E-3</v>
      </c>
      <c r="Q52" s="62">
        <v>4.8284097000000003E-3</v>
      </c>
      <c r="R52" s="62">
        <v>4.8284097000000003E-3</v>
      </c>
      <c r="S52" s="62">
        <v>4.8284097000000003E-3</v>
      </c>
      <c r="T52" s="62">
        <v>4.8284097000000003E-3</v>
      </c>
      <c r="U52" s="62">
        <v>4.8284097000000003E-3</v>
      </c>
      <c r="V52" s="62">
        <v>4.8284097000000003E-3</v>
      </c>
      <c r="W52" s="62">
        <v>5.3964579000000002E-3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946747</v>
      </c>
      <c r="AL52" s="40" t="s">
        <v>132</v>
      </c>
    </row>
    <row r="53" spans="1:38" ht="26.25" customHeight="1" thickBot="1" x14ac:dyDescent="0.25">
      <c r="A53" s="60" t="s">
        <v>119</v>
      </c>
      <c r="B53" s="64" t="s">
        <v>133</v>
      </c>
      <c r="C53" s="66" t="s">
        <v>134</v>
      </c>
      <c r="D53" s="63"/>
      <c r="E53" s="62" t="s">
        <v>443</v>
      </c>
      <c r="F53" s="62">
        <v>0.52618368599999998</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0.11692970799999998</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1.8802128370344128E-2</v>
      </c>
      <c r="F55" s="62">
        <v>9.4010641851720647E-4</v>
      </c>
      <c r="G55" s="62">
        <v>2.8203192555516193E-3</v>
      </c>
      <c r="H55" s="62" t="s">
        <v>443</v>
      </c>
      <c r="I55" s="62" t="s">
        <v>443</v>
      </c>
      <c r="J55" s="62" t="s">
        <v>443</v>
      </c>
      <c r="K55" s="62" t="s">
        <v>443</v>
      </c>
      <c r="L55" s="62" t="s">
        <v>443</v>
      </c>
      <c r="M55" s="62">
        <v>4.5125108088825911E-3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188.0212837034413</v>
      </c>
      <c r="AL55" s="40" t="s">
        <v>140</v>
      </c>
    </row>
    <row r="56" spans="1:38" ht="26.25" customHeight="1" thickBot="1" x14ac:dyDescent="0.25">
      <c r="A56" s="64" t="s">
        <v>119</v>
      </c>
      <c r="B56" s="64" t="s">
        <v>141</v>
      </c>
      <c r="C56" s="66" t="s">
        <v>401</v>
      </c>
      <c r="D56" s="63"/>
      <c r="E56" s="62" t="s">
        <v>443</v>
      </c>
      <c r="F56" s="62" t="s">
        <v>443</v>
      </c>
      <c r="G56" s="62" t="s">
        <v>443</v>
      </c>
      <c r="H56" s="62">
        <v>0.24267789604799994</v>
      </c>
      <c r="I56" s="62" t="s">
        <v>443</v>
      </c>
      <c r="J56" s="62" t="s">
        <v>443</v>
      </c>
      <c r="K56" s="62" t="s">
        <v>443</v>
      </c>
      <c r="L56" s="62" t="s">
        <v>443</v>
      </c>
      <c r="M56" s="62" t="s">
        <v>443</v>
      </c>
      <c r="N56" s="62" t="s">
        <v>443</v>
      </c>
      <c r="O56" s="62" t="s">
        <v>443</v>
      </c>
      <c r="P56" s="62">
        <v>5.0846797267199986E-5</v>
      </c>
      <c r="Q56" s="62">
        <v>2.8890225719999999E-6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115560.90287999998</v>
      </c>
      <c r="AL56" s="40" t="s">
        <v>412</v>
      </c>
    </row>
    <row r="57" spans="1:38" ht="26.25" customHeight="1" thickBot="1" x14ac:dyDescent="0.25">
      <c r="A57" s="60" t="s">
        <v>53</v>
      </c>
      <c r="B57" s="60" t="s">
        <v>143</v>
      </c>
      <c r="C57" s="61" t="s">
        <v>144</v>
      </c>
      <c r="D57" s="62"/>
      <c r="E57" s="62" t="s">
        <v>443</v>
      </c>
      <c r="F57" s="62" t="s">
        <v>443</v>
      </c>
      <c r="G57" s="62" t="s">
        <v>443</v>
      </c>
      <c r="H57" s="62" t="s">
        <v>443</v>
      </c>
      <c r="I57" s="62">
        <v>8.9999999999999993E-3</v>
      </c>
      <c r="J57" s="62">
        <v>1.44E-2</v>
      </c>
      <c r="K57" s="62">
        <v>1.4500000000000001E-2</v>
      </c>
      <c r="L57" s="62">
        <v>2.6999999999999995E-4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694.92200000000003</v>
      </c>
      <c r="AL57" s="40" t="s">
        <v>145</v>
      </c>
    </row>
    <row r="58" spans="1:38" ht="26.25" customHeight="1" thickBot="1" x14ac:dyDescent="0.25">
      <c r="A58" s="60" t="s">
        <v>53</v>
      </c>
      <c r="B58" s="60" t="s">
        <v>146</v>
      </c>
      <c r="C58" s="61" t="s">
        <v>147</v>
      </c>
      <c r="D58" s="62"/>
      <c r="E58" s="62" t="s">
        <v>443</v>
      </c>
      <c r="F58" s="62" t="s">
        <v>443</v>
      </c>
      <c r="G58" s="62" t="s">
        <v>443</v>
      </c>
      <c r="H58" s="62" t="s">
        <v>443</v>
      </c>
      <c r="I58" s="62">
        <v>1.05063E-2</v>
      </c>
      <c r="J58" s="62">
        <v>5.2531500000000002E-2</v>
      </c>
      <c r="K58" s="62">
        <v>0.13508100000000001</v>
      </c>
      <c r="L58" s="62">
        <v>4.8328979999999996E-5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15.009</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159" t="s">
        <v>442</v>
      </c>
      <c r="AH59" s="159" t="s">
        <v>442</v>
      </c>
      <c r="AI59" s="159" t="s">
        <v>442</v>
      </c>
      <c r="AJ59" s="159"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1.4139540000000001E-2</v>
      </c>
      <c r="J60" s="62">
        <v>0.1413954</v>
      </c>
      <c r="K60" s="62">
        <v>0.28844661599999999</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2827.9079999999999</v>
      </c>
      <c r="AL60" s="40" t="s">
        <v>421</v>
      </c>
    </row>
    <row r="61" spans="1:38" ht="26.25" customHeight="1" thickBot="1" x14ac:dyDescent="0.25">
      <c r="A61" s="60" t="s">
        <v>53</v>
      </c>
      <c r="B61" s="68" t="s">
        <v>152</v>
      </c>
      <c r="C61" s="61" t="s">
        <v>153</v>
      </c>
      <c r="D61" s="62"/>
      <c r="E61" s="62" t="s">
        <v>443</v>
      </c>
      <c r="F61" s="62" t="s">
        <v>443</v>
      </c>
      <c r="G61" s="62" t="s">
        <v>443</v>
      </c>
      <c r="H61" s="62" t="s">
        <v>443</v>
      </c>
      <c r="I61" s="62">
        <v>3.3185279999999998E-2</v>
      </c>
      <c r="J61" s="62">
        <v>0.3318528</v>
      </c>
      <c r="K61" s="62">
        <v>1.1041129999999999</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961766</v>
      </c>
      <c r="AL61" s="40" t="s">
        <v>422</v>
      </c>
    </row>
    <row r="62" spans="1:38" ht="26.25" customHeight="1" thickBot="1" x14ac:dyDescent="0.25">
      <c r="A62" s="60" t="s">
        <v>53</v>
      </c>
      <c r="B62" s="68" t="s">
        <v>154</v>
      </c>
      <c r="C62" s="61" t="s">
        <v>155</v>
      </c>
      <c r="D62" s="62"/>
      <c r="E62" s="62" t="s">
        <v>443</v>
      </c>
      <c r="F62" s="62" t="s">
        <v>443</v>
      </c>
      <c r="G62" s="62" t="s">
        <v>443</v>
      </c>
      <c r="H62" s="62" t="s">
        <v>443</v>
      </c>
      <c r="I62" s="62">
        <v>5.0851966351894888E-3</v>
      </c>
      <c r="J62" s="62">
        <v>5.0851966351894887E-2</v>
      </c>
      <c r="K62" s="62">
        <v>0.10170393270378977</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8475.327725315814</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159" t="s">
        <v>442</v>
      </c>
      <c r="AH64" s="159" t="s">
        <v>442</v>
      </c>
      <c r="AI64" s="159" t="s">
        <v>442</v>
      </c>
      <c r="AJ64" s="159"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159" t="s">
        <v>442</v>
      </c>
      <c r="AH65" s="159" t="s">
        <v>442</v>
      </c>
      <c r="AI65" s="159" t="s">
        <v>442</v>
      </c>
      <c r="AJ65" s="159"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159" t="s">
        <v>442</v>
      </c>
      <c r="AH66" s="159" t="s">
        <v>442</v>
      </c>
      <c r="AI66" s="159" t="s">
        <v>442</v>
      </c>
      <c r="AJ66" s="159"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159" t="s">
        <v>442</v>
      </c>
      <c r="AH67" s="159" t="s">
        <v>442</v>
      </c>
      <c r="AI67" s="159" t="s">
        <v>442</v>
      </c>
      <c r="AJ67" s="159"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159" t="s">
        <v>442</v>
      </c>
      <c r="AH68" s="159" t="s">
        <v>442</v>
      </c>
      <c r="AI68" s="159" t="s">
        <v>442</v>
      </c>
      <c r="AJ68" s="159" t="s">
        <v>442</v>
      </c>
      <c r="AK68" s="159"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159" t="s">
        <v>442</v>
      </c>
      <c r="AH69" s="159" t="s">
        <v>442</v>
      </c>
      <c r="AI69" s="159" t="s">
        <v>442</v>
      </c>
      <c r="AJ69" s="159" t="s">
        <v>442</v>
      </c>
      <c r="AK69" s="159" t="s">
        <v>442</v>
      </c>
      <c r="AL69" s="40" t="s">
        <v>175</v>
      </c>
    </row>
    <row r="70" spans="1:38" ht="26.25" customHeight="1" thickBot="1" x14ac:dyDescent="0.25">
      <c r="A70" s="60" t="s">
        <v>53</v>
      </c>
      <c r="B70" s="60" t="s">
        <v>176</v>
      </c>
      <c r="C70" s="61" t="s">
        <v>385</v>
      </c>
      <c r="D70" s="67"/>
      <c r="E70" s="67" t="s">
        <v>443</v>
      </c>
      <c r="F70" s="62">
        <v>1.9641759999999998E-3</v>
      </c>
      <c r="G70" s="62" t="s">
        <v>443</v>
      </c>
      <c r="H70" s="62" t="s">
        <v>443</v>
      </c>
      <c r="I70" s="62">
        <v>5.0300000000000001E-6</v>
      </c>
      <c r="J70" s="62">
        <v>1.0060000000000001E-4</v>
      </c>
      <c r="K70" s="62">
        <v>3.4334200000000001E-4</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0.12116730000000001</v>
      </c>
      <c r="G72" s="62" t="s">
        <v>444</v>
      </c>
      <c r="H72" s="62" t="s">
        <v>444</v>
      </c>
      <c r="I72" s="62">
        <v>0.11308948000000001</v>
      </c>
      <c r="J72" s="62">
        <v>0.14540075999999999</v>
      </c>
      <c r="K72" s="62">
        <v>0.24233460000000001</v>
      </c>
      <c r="L72" s="62">
        <v>4.0712212800000003E-4</v>
      </c>
      <c r="M72" s="62" t="s">
        <v>444</v>
      </c>
      <c r="N72" s="62">
        <v>3.7157971999999999</v>
      </c>
      <c r="O72" s="62">
        <v>1.6155640000000002E-2</v>
      </c>
      <c r="P72" s="62">
        <v>8.0778200000000008E-2</v>
      </c>
      <c r="Q72" s="62">
        <v>0.32311280000000003</v>
      </c>
      <c r="R72" s="62">
        <v>3.6350189999999998</v>
      </c>
      <c r="S72" s="62">
        <v>5.6544740000000003E-2</v>
      </c>
      <c r="T72" s="62">
        <v>0.11308948000000001</v>
      </c>
      <c r="U72" s="62">
        <v>1.6155640000000002E-2</v>
      </c>
      <c r="V72" s="62">
        <v>3.231128</v>
      </c>
      <c r="W72" s="62">
        <v>2.423346</v>
      </c>
      <c r="X72" s="62" t="s">
        <v>444</v>
      </c>
      <c r="Y72" s="62" t="s">
        <v>444</v>
      </c>
      <c r="Z72" s="62" t="s">
        <v>444</v>
      </c>
      <c r="AA72" s="62" t="s">
        <v>444</v>
      </c>
      <c r="AB72" s="62">
        <v>0.38773535999999997</v>
      </c>
      <c r="AC72" s="62">
        <v>2.4233459999999998E-5</v>
      </c>
      <c r="AD72" s="157">
        <v>2.0194549999999998</v>
      </c>
      <c r="AE72" s="158"/>
      <c r="AF72" s="159" t="s">
        <v>443</v>
      </c>
      <c r="AG72" s="62" t="s">
        <v>443</v>
      </c>
      <c r="AH72" s="62" t="s">
        <v>443</v>
      </c>
      <c r="AI72" s="62" t="s">
        <v>443</v>
      </c>
      <c r="AJ72" s="62" t="s">
        <v>443</v>
      </c>
      <c r="AK72" s="62">
        <v>807.78200000000004</v>
      </c>
      <c r="AL72" s="40" t="s">
        <v>181</v>
      </c>
    </row>
    <row r="73" spans="1:38" ht="26.25" customHeight="1" thickBot="1" x14ac:dyDescent="0.25">
      <c r="A73" s="60" t="s">
        <v>53</v>
      </c>
      <c r="B73" s="60" t="s">
        <v>182</v>
      </c>
      <c r="C73" s="61" t="s">
        <v>183</v>
      </c>
      <c r="D73" s="62"/>
      <c r="E73" s="62" t="s">
        <v>443</v>
      </c>
      <c r="F73" s="62" t="s">
        <v>443</v>
      </c>
      <c r="G73" s="62" t="s">
        <v>443</v>
      </c>
      <c r="H73" s="62" t="s">
        <v>443</v>
      </c>
      <c r="I73" s="62">
        <v>12.333031800000002</v>
      </c>
      <c r="J73" s="62">
        <v>17.471795050000001</v>
      </c>
      <c r="K73" s="62">
        <v>20.555052999999997</v>
      </c>
      <c r="L73" s="62">
        <v>1.2333031800000003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106.59</v>
      </c>
      <c r="AL73" s="40" t="s">
        <v>184</v>
      </c>
    </row>
    <row r="74" spans="1:38" ht="26.25" customHeight="1" thickBot="1" x14ac:dyDescent="0.25">
      <c r="A74" s="60" t="s">
        <v>53</v>
      </c>
      <c r="B74" s="60" t="s">
        <v>185</v>
      </c>
      <c r="C74" s="61" t="s">
        <v>186</v>
      </c>
      <c r="D74" s="62"/>
      <c r="E74" s="62" t="s">
        <v>443</v>
      </c>
      <c r="F74" s="62" t="s">
        <v>443</v>
      </c>
      <c r="G74" s="62" t="s">
        <v>443</v>
      </c>
      <c r="H74" s="62" t="s">
        <v>443</v>
      </c>
      <c r="I74" s="62">
        <v>8.1895000000000004E-4</v>
      </c>
      <c r="J74" s="62">
        <v>2.0845999999999998E-3</v>
      </c>
      <c r="K74" s="62">
        <v>2.9780000000000002E-3</v>
      </c>
      <c r="L74" s="62">
        <v>1.883585E-5</v>
      </c>
      <c r="M74" s="62" t="s">
        <v>443</v>
      </c>
      <c r="N74" s="62" t="s">
        <v>443</v>
      </c>
      <c r="O74" s="62" t="s">
        <v>443</v>
      </c>
      <c r="P74" s="62" t="s">
        <v>443</v>
      </c>
      <c r="Q74" s="62" t="s">
        <v>443</v>
      </c>
      <c r="R74" s="62" t="s">
        <v>443</v>
      </c>
      <c r="S74" s="62" t="s">
        <v>443</v>
      </c>
      <c r="T74" s="62" t="s">
        <v>443</v>
      </c>
      <c r="U74" s="62" t="s">
        <v>443</v>
      </c>
      <c r="V74" s="62" t="s">
        <v>443</v>
      </c>
      <c r="W74" s="62">
        <v>5.2115000000000002E-2</v>
      </c>
      <c r="X74" s="62" t="s">
        <v>443</v>
      </c>
      <c r="Y74" s="62" t="s">
        <v>443</v>
      </c>
      <c r="Z74" s="62" t="s">
        <v>443</v>
      </c>
      <c r="AA74" s="62" t="s">
        <v>443</v>
      </c>
      <c r="AB74" s="62" t="s">
        <v>443</v>
      </c>
      <c r="AC74" s="62">
        <v>7.4450000000000003</v>
      </c>
      <c r="AD74" s="157" t="s">
        <v>443</v>
      </c>
      <c r="AE74" s="158"/>
      <c r="AF74" s="159" t="s">
        <v>443</v>
      </c>
      <c r="AG74" s="62" t="s">
        <v>443</v>
      </c>
      <c r="AH74" s="62" t="s">
        <v>443</v>
      </c>
      <c r="AI74" s="62" t="s">
        <v>443</v>
      </c>
      <c r="AJ74" s="62" t="s">
        <v>443</v>
      </c>
      <c r="AK74" s="62">
        <v>1.4890000000000001</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2.9920000000000001E-4</v>
      </c>
      <c r="J76" s="62">
        <v>4.0119999999999999E-4</v>
      </c>
      <c r="K76" s="62">
        <v>5.0319999999999998E-4</v>
      </c>
      <c r="L76" s="62" t="s">
        <v>443</v>
      </c>
      <c r="M76" s="62" t="s">
        <v>443</v>
      </c>
      <c r="N76" s="62">
        <v>0.19719999999999999</v>
      </c>
      <c r="O76" s="62">
        <v>5.1000000000000004E-4</v>
      </c>
      <c r="P76" s="62" t="s">
        <v>444</v>
      </c>
      <c r="Q76" s="62">
        <v>1.598E-3</v>
      </c>
      <c r="R76" s="62" t="s">
        <v>443</v>
      </c>
      <c r="S76" s="62" t="s">
        <v>443</v>
      </c>
      <c r="T76" s="62" t="s">
        <v>443</v>
      </c>
      <c r="U76" s="62" t="s">
        <v>443</v>
      </c>
      <c r="V76" s="62" t="s">
        <v>443</v>
      </c>
      <c r="W76" s="62">
        <v>2.72E-4</v>
      </c>
      <c r="X76" s="62" t="s">
        <v>443</v>
      </c>
      <c r="Y76" s="62" t="s">
        <v>443</v>
      </c>
      <c r="Z76" s="62" t="s">
        <v>443</v>
      </c>
      <c r="AA76" s="62" t="s">
        <v>443</v>
      </c>
      <c r="AB76" s="62" t="s">
        <v>443</v>
      </c>
      <c r="AC76" s="62" t="s">
        <v>443</v>
      </c>
      <c r="AD76" s="157">
        <v>0.10880000000000001</v>
      </c>
      <c r="AE76" s="158"/>
      <c r="AF76" s="159" t="s">
        <v>443</v>
      </c>
      <c r="AG76" s="62" t="s">
        <v>443</v>
      </c>
      <c r="AH76" s="62" t="s">
        <v>443</v>
      </c>
      <c r="AI76" s="62" t="s">
        <v>443</v>
      </c>
      <c r="AJ76" s="62" t="s">
        <v>443</v>
      </c>
      <c r="AK76" s="62">
        <v>34</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159" t="s">
        <v>442</v>
      </c>
      <c r="AH77" s="159" t="s">
        <v>442</v>
      </c>
      <c r="AI77" s="159" t="s">
        <v>442</v>
      </c>
      <c r="AJ77" s="159" t="s">
        <v>442</v>
      </c>
      <c r="AK77" s="62" t="s">
        <v>442</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6" t="s">
        <v>443</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444</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62" t="s">
        <v>442</v>
      </c>
      <c r="AG80" s="62" t="s">
        <v>442</v>
      </c>
      <c r="AH80" s="62" t="s">
        <v>442</v>
      </c>
      <c r="AI80" s="62" t="s">
        <v>442</v>
      </c>
      <c r="AJ80" s="62" t="s">
        <v>442</v>
      </c>
      <c r="AK80" s="62"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1.0992675200000002</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2.8889440000000001E-3</v>
      </c>
      <c r="G83" s="62" t="s">
        <v>443</v>
      </c>
      <c r="H83" s="62" t="s">
        <v>443</v>
      </c>
      <c r="I83" s="62">
        <v>7.2223599999999999E-2</v>
      </c>
      <c r="J83" s="62">
        <v>0.54167699999999996</v>
      </c>
      <c r="K83" s="62">
        <v>2.5278260000000001</v>
      </c>
      <c r="L83" s="62">
        <v>4.1167451999999998E-3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180.559</v>
      </c>
      <c r="AL83" s="40" t="s">
        <v>412</v>
      </c>
    </row>
    <row r="84" spans="1:38" ht="26.25" customHeight="1" thickBot="1" x14ac:dyDescent="0.25">
      <c r="A84" s="60" t="s">
        <v>53</v>
      </c>
      <c r="B84" s="71" t="s">
        <v>213</v>
      </c>
      <c r="C84" s="72" t="s">
        <v>214</v>
      </c>
      <c r="D84" s="62"/>
      <c r="E84" s="62" t="s">
        <v>444</v>
      </c>
      <c r="F84" s="62">
        <v>1.4696500000000001E-3</v>
      </c>
      <c r="G84" s="62" t="s">
        <v>443</v>
      </c>
      <c r="H84" s="62" t="s">
        <v>443</v>
      </c>
      <c r="I84" s="62">
        <v>9.0439999999999997E-4</v>
      </c>
      <c r="J84" s="62">
        <v>4.522E-3</v>
      </c>
      <c r="K84" s="62">
        <v>1.8088E-2</v>
      </c>
      <c r="L84" s="62">
        <v>1.1757199999999999E-7</v>
      </c>
      <c r="M84" s="62">
        <v>1.073975E-4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11.305</v>
      </c>
      <c r="AL84" s="40" t="s">
        <v>412</v>
      </c>
    </row>
    <row r="85" spans="1:38" ht="26.25" customHeight="1" thickBot="1" x14ac:dyDescent="0.25">
      <c r="A85" s="60" t="s">
        <v>208</v>
      </c>
      <c r="B85" s="66" t="s">
        <v>215</v>
      </c>
      <c r="C85" s="72" t="s">
        <v>403</v>
      </c>
      <c r="D85" s="62"/>
      <c r="E85" s="62" t="s">
        <v>443</v>
      </c>
      <c r="F85" s="62">
        <v>4.4207182458909484</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1.1565623816863964E-5</v>
      </c>
      <c r="AL85" s="40" t="s">
        <v>216</v>
      </c>
    </row>
    <row r="86" spans="1:38" ht="26.25" customHeight="1" thickBot="1" x14ac:dyDescent="0.25">
      <c r="A86" s="60" t="s">
        <v>208</v>
      </c>
      <c r="B86" s="66" t="s">
        <v>217</v>
      </c>
      <c r="C86" s="70" t="s">
        <v>218</v>
      </c>
      <c r="D86" s="62"/>
      <c r="E86" s="62" t="s">
        <v>443</v>
      </c>
      <c r="F86" s="62">
        <v>4.2441302045561319E-2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1.1565623816863964E-5</v>
      </c>
      <c r="AL86" s="40" t="s">
        <v>219</v>
      </c>
    </row>
    <row r="87" spans="1:38" ht="26.25" customHeight="1" thickBot="1" x14ac:dyDescent="0.25">
      <c r="A87" s="60" t="s">
        <v>208</v>
      </c>
      <c r="B87" s="66" t="s">
        <v>220</v>
      </c>
      <c r="C87" s="70" t="s">
        <v>221</v>
      </c>
      <c r="D87" s="62"/>
      <c r="E87" s="62" t="s">
        <v>443</v>
      </c>
      <c r="F87" s="62">
        <v>2.4191165409578674E-2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60.477913523946683</v>
      </c>
      <c r="AL87" s="40" t="s">
        <v>219</v>
      </c>
    </row>
    <row r="88" spans="1:38" ht="26.25" customHeight="1" thickBot="1" x14ac:dyDescent="0.25">
      <c r="A88" s="60" t="s">
        <v>208</v>
      </c>
      <c r="B88" s="66" t="s">
        <v>222</v>
      </c>
      <c r="C88" s="70" t="s">
        <v>223</v>
      </c>
      <c r="D88" s="62"/>
      <c r="E88" s="62" t="s">
        <v>443</v>
      </c>
      <c r="F88" s="62">
        <v>0.20755299999999999</v>
      </c>
      <c r="G88" s="62" t="s">
        <v>443</v>
      </c>
      <c r="H88" s="62" t="s">
        <v>443</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2.9505E-3</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9.1481193750000012E-3</v>
      </c>
      <c r="G90" s="62" t="s">
        <v>444</v>
      </c>
      <c r="H90" s="62" t="s">
        <v>444</v>
      </c>
      <c r="I90" s="62">
        <v>3.5482499999999998E-5</v>
      </c>
      <c r="J90" s="62">
        <v>5.322375E-5</v>
      </c>
      <c r="K90" s="62">
        <v>6.5051250000000002E-5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4.5707571000000003E-5</v>
      </c>
      <c r="Y90" s="62">
        <v>4.5707571000000003E-5</v>
      </c>
      <c r="Z90" s="62">
        <v>4.5707571000000003E-5</v>
      </c>
      <c r="AA90" s="62">
        <v>2.2767544799999999E-4</v>
      </c>
      <c r="AB90" s="62">
        <v>3.6479816100000001E-4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5.5145200000000002E-3</v>
      </c>
      <c r="F91" s="62">
        <v>0.10856964</v>
      </c>
      <c r="G91" s="62" t="s">
        <v>444</v>
      </c>
      <c r="H91" s="62">
        <v>1.1292150000000001E-2</v>
      </c>
      <c r="I91" s="62">
        <v>0.19666867999999998</v>
      </c>
      <c r="J91" s="62">
        <v>0.31047723999999999</v>
      </c>
      <c r="K91" s="62">
        <v>0.33398376000000002</v>
      </c>
      <c r="L91" s="62">
        <v>3.3060149999999998E-4</v>
      </c>
      <c r="M91" s="62">
        <v>0.1668869</v>
      </c>
      <c r="N91" s="62">
        <v>1.8596481360499999</v>
      </c>
      <c r="O91" s="62">
        <v>3.5252533999999996E-3</v>
      </c>
      <c r="P91" s="62">
        <v>1.3547610000000002E-4</v>
      </c>
      <c r="Q91" s="62">
        <v>3.1551953600000003E-3</v>
      </c>
      <c r="R91" s="62">
        <v>3.700415235E-2</v>
      </c>
      <c r="S91" s="62">
        <v>1.0678614000000002</v>
      </c>
      <c r="T91" s="62" t="s">
        <v>444</v>
      </c>
      <c r="U91" s="62" t="s">
        <v>444</v>
      </c>
      <c r="V91" s="62" t="s">
        <v>444</v>
      </c>
      <c r="W91" s="62">
        <v>2.7210000000000001E-7</v>
      </c>
      <c r="X91" s="62">
        <v>3.0203100000000002E-4</v>
      </c>
      <c r="Y91" s="62">
        <v>1.22445E-4</v>
      </c>
      <c r="Z91" s="62">
        <v>1.22445E-4</v>
      </c>
      <c r="AA91" s="62">
        <v>1.22445E-4</v>
      </c>
      <c r="AB91" s="62">
        <v>6.6936600000000001E-4</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0.94387644500000001</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1.5505649E-2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15.505649</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2.038514E-2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203.85140000000001</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6.4903131302095296E-2</v>
      </c>
      <c r="F99" s="62">
        <v>1.3707812956037735</v>
      </c>
      <c r="G99" s="62" t="s">
        <v>443</v>
      </c>
      <c r="H99" s="62">
        <v>1.1931999006286518</v>
      </c>
      <c r="I99" s="62">
        <v>3.1565801935697781E-2</v>
      </c>
      <c r="J99" s="62">
        <v>4.8503549315828294E-2</v>
      </c>
      <c r="K99" s="62">
        <v>0.1062458699299096</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115.4846412281626</v>
      </c>
      <c r="AL99" s="40" t="s">
        <v>245</v>
      </c>
    </row>
    <row r="100" spans="1:38" ht="26.25" customHeight="1" thickBot="1" x14ac:dyDescent="0.25">
      <c r="A100" s="60" t="s">
        <v>243</v>
      </c>
      <c r="B100" s="60" t="s">
        <v>246</v>
      </c>
      <c r="C100" s="61" t="s">
        <v>408</v>
      </c>
      <c r="D100" s="74"/>
      <c r="E100" s="67">
        <v>5.5579302153709521E-2</v>
      </c>
      <c r="F100" s="62">
        <v>0.89923701748420881</v>
      </c>
      <c r="G100" s="62" t="s">
        <v>443</v>
      </c>
      <c r="H100" s="62">
        <v>0.88365748998304083</v>
      </c>
      <c r="I100" s="62">
        <v>1.1985692289465366E-2</v>
      </c>
      <c r="J100" s="62">
        <v>1.7978538434198051E-2</v>
      </c>
      <c r="K100" s="62">
        <v>3.9286435837692035E-2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133.1743587718374</v>
      </c>
      <c r="AL100" s="40" t="s">
        <v>245</v>
      </c>
    </row>
    <row r="101" spans="1:38" ht="26.25" customHeight="1" thickBot="1" x14ac:dyDescent="0.25">
      <c r="A101" s="60" t="s">
        <v>243</v>
      </c>
      <c r="B101" s="60" t="s">
        <v>247</v>
      </c>
      <c r="C101" s="61" t="s">
        <v>248</v>
      </c>
      <c r="D101" s="74"/>
      <c r="E101" s="67">
        <v>1.9046735904761903E-2</v>
      </c>
      <c r="F101" s="62">
        <v>0.21023600000000001</v>
      </c>
      <c r="G101" s="62" t="s">
        <v>443</v>
      </c>
      <c r="H101" s="62">
        <v>0.77109334076190461</v>
      </c>
      <c r="I101" s="62">
        <v>1.244E-2</v>
      </c>
      <c r="J101" s="62">
        <v>3.7319999999999999E-2</v>
      </c>
      <c r="K101" s="62">
        <v>8.7080000000000019E-2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1244</v>
      </c>
      <c r="AL101" s="40" t="s">
        <v>245</v>
      </c>
    </row>
    <row r="102" spans="1:38" ht="26.25" customHeight="1" thickBot="1" x14ac:dyDescent="0.25">
      <c r="A102" s="60" t="s">
        <v>243</v>
      </c>
      <c r="B102" s="60" t="s">
        <v>249</v>
      </c>
      <c r="C102" s="61" t="s">
        <v>386</v>
      </c>
      <c r="D102" s="74"/>
      <c r="E102" s="67">
        <v>5.450350050162857E-4</v>
      </c>
      <c r="F102" s="62">
        <v>0.11673529199999999</v>
      </c>
      <c r="G102" s="62" t="s">
        <v>443</v>
      </c>
      <c r="H102" s="62">
        <v>0.9979937873361856</v>
      </c>
      <c r="I102" s="62">
        <v>1.04177E-3</v>
      </c>
      <c r="J102" s="62">
        <v>2.2609810000000001E-2</v>
      </c>
      <c r="K102" s="62">
        <v>0.15201106</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155.75299999999999</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3.4859162751876742E-3</v>
      </c>
      <c r="F104" s="62">
        <v>7.6600158588235254E-2</v>
      </c>
      <c r="G104" s="62" t="s">
        <v>443</v>
      </c>
      <c r="H104" s="62">
        <v>0.11186472609790472</v>
      </c>
      <c r="I104" s="62">
        <v>1.4132870588235288E-3</v>
      </c>
      <c r="J104" s="62">
        <v>4.2398611764705857E-3</v>
      </c>
      <c r="K104" s="62">
        <v>9.8930094117647017E-3</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141.32870588235286</v>
      </c>
      <c r="AL104" s="40" t="s">
        <v>245</v>
      </c>
    </row>
    <row r="105" spans="1:38" ht="26.25" customHeight="1" thickBot="1" x14ac:dyDescent="0.25">
      <c r="A105" s="60" t="s">
        <v>243</v>
      </c>
      <c r="B105" s="60" t="s">
        <v>254</v>
      </c>
      <c r="C105" s="61" t="s">
        <v>255</v>
      </c>
      <c r="D105" s="74"/>
      <c r="E105" s="67">
        <v>1.2266000660595234E-2</v>
      </c>
      <c r="F105" s="67">
        <v>0.30852443099999999</v>
      </c>
      <c r="G105" s="67" t="s">
        <v>443</v>
      </c>
      <c r="H105" s="67">
        <v>0.33263955948720231</v>
      </c>
      <c r="I105" s="67">
        <v>2.7755700000000002E-3</v>
      </c>
      <c r="J105" s="67">
        <v>4.3616099999999993E-3</v>
      </c>
      <c r="K105" s="67">
        <v>9.5162400000000005E-3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39.651000000000003</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3.0151109199365193E-2</v>
      </c>
      <c r="F107" s="62">
        <v>0.41568930469201792</v>
      </c>
      <c r="G107" s="62" t="s">
        <v>443</v>
      </c>
      <c r="H107" s="62">
        <v>0.36771244045312768</v>
      </c>
      <c r="I107" s="62">
        <v>7.5579873580366892E-3</v>
      </c>
      <c r="J107" s="62">
        <v>0.10077316477382253</v>
      </c>
      <c r="K107" s="62">
        <v>0.47867253267565696</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2519.329119345563</v>
      </c>
      <c r="AL107" s="40" t="s">
        <v>245</v>
      </c>
    </row>
    <row r="108" spans="1:38" ht="26.25" customHeight="1" thickBot="1" x14ac:dyDescent="0.25">
      <c r="A108" s="60" t="s">
        <v>243</v>
      </c>
      <c r="B108" s="60" t="s">
        <v>259</v>
      </c>
      <c r="C108" s="61" t="s">
        <v>380</v>
      </c>
      <c r="D108" s="74"/>
      <c r="E108" s="67">
        <v>3.4491660099426159E-4</v>
      </c>
      <c r="F108" s="62">
        <v>5.0150127179190785E-3</v>
      </c>
      <c r="G108" s="62" t="s">
        <v>443</v>
      </c>
      <c r="H108" s="62">
        <v>7.2124965628932126E-3</v>
      </c>
      <c r="I108" s="62">
        <v>9.2870605887390359E-5</v>
      </c>
      <c r="J108" s="62">
        <v>9.2870605887390354E-4</v>
      </c>
      <c r="K108" s="62">
        <v>1.8574121177478071E-3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46.435302943695177</v>
      </c>
      <c r="AL108" s="40" t="s">
        <v>245</v>
      </c>
    </row>
    <row r="109" spans="1:38" ht="26.25" customHeight="1" thickBot="1" x14ac:dyDescent="0.25">
      <c r="A109" s="60" t="s">
        <v>243</v>
      </c>
      <c r="B109" s="60" t="s">
        <v>260</v>
      </c>
      <c r="C109" s="61" t="s">
        <v>381</v>
      </c>
      <c r="D109" s="74"/>
      <c r="E109" s="67">
        <v>4.7708554797660629E-4</v>
      </c>
      <c r="F109" s="62">
        <v>8.496311578065515E-3</v>
      </c>
      <c r="G109" s="62" t="s">
        <v>443</v>
      </c>
      <c r="H109" s="62">
        <v>1.3725384226403903E-2</v>
      </c>
      <c r="I109" s="62">
        <v>3.4749740605584931E-4</v>
      </c>
      <c r="J109" s="62">
        <v>1.9112357333071711E-3</v>
      </c>
      <c r="K109" s="62">
        <v>1.9112357333071711E-3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17.374870302792463</v>
      </c>
      <c r="AL109" s="40" t="s">
        <v>245</v>
      </c>
    </row>
    <row r="110" spans="1:38" ht="26.25" customHeight="1" thickBot="1" x14ac:dyDescent="0.25">
      <c r="A110" s="60" t="s">
        <v>243</v>
      </c>
      <c r="B110" s="60" t="s">
        <v>261</v>
      </c>
      <c r="C110" s="61" t="s">
        <v>382</v>
      </c>
      <c r="D110" s="74"/>
      <c r="E110" s="67">
        <v>3.5802156957057899E-4</v>
      </c>
      <c r="F110" s="62">
        <v>1.6563753922487278E-2</v>
      </c>
      <c r="G110" s="62" t="s">
        <v>443</v>
      </c>
      <c r="H110" s="62">
        <v>9.8662336300109534E-3</v>
      </c>
      <c r="I110" s="62">
        <v>7.4717874368380782E-4</v>
      </c>
      <c r="J110" s="62">
        <v>5.4394249923611117E-3</v>
      </c>
      <c r="K110" s="62">
        <v>5.4394249923611117E-3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33.872707407949449</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0.62633613333333338</v>
      </c>
      <c r="F112" s="62" t="s">
        <v>443</v>
      </c>
      <c r="G112" s="62" t="s">
        <v>443</v>
      </c>
      <c r="H112" s="62">
        <v>1.0241833400000002</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6">
        <v>15658403.333333336</v>
      </c>
      <c r="AL112" s="40" t="s">
        <v>418</v>
      </c>
    </row>
    <row r="113" spans="1:38" ht="26.25" customHeight="1" thickBot="1" x14ac:dyDescent="0.25">
      <c r="A113" s="60" t="s">
        <v>263</v>
      </c>
      <c r="B113" s="75" t="s">
        <v>266</v>
      </c>
      <c r="C113" s="76" t="s">
        <v>267</v>
      </c>
      <c r="D113" s="62"/>
      <c r="E113" s="62">
        <v>0.68476924439759757</v>
      </c>
      <c r="F113" s="62">
        <v>0.79195871627656744</v>
      </c>
      <c r="G113" s="62" t="s">
        <v>443</v>
      </c>
      <c r="H113" s="62">
        <v>2.3567511054222186</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v>17119.231109939938</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v>0.51475788531510536</v>
      </c>
      <c r="F116" s="62">
        <v>4.4704239283418948E-2</v>
      </c>
      <c r="G116" s="62" t="s">
        <v>443</v>
      </c>
      <c r="H116" s="62">
        <v>1.2583069173942329</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v>12868.947132877636</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7.374E-2</v>
      </c>
      <c r="J119" s="167">
        <v>1.9172400000000001</v>
      </c>
      <c r="K119" s="167">
        <v>1.9172400000000001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1229000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0.18508763244196855</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1229000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0.14008035562217402</v>
      </c>
      <c r="G125" s="62" t="s">
        <v>443</v>
      </c>
      <c r="H125" s="62" t="s">
        <v>443</v>
      </c>
      <c r="I125" s="62">
        <v>1.957801985301549E-5</v>
      </c>
      <c r="J125" s="62">
        <v>1.2992685902455734E-4</v>
      </c>
      <c r="K125" s="62">
        <v>2.7468555127109614E-4</v>
      </c>
      <c r="L125" s="62" t="s">
        <v>443</v>
      </c>
      <c r="M125" s="62" t="s">
        <v>443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593.27332887925718</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443</v>
      </c>
      <c r="AG128" s="62" t="s">
        <v>443</v>
      </c>
      <c r="AH128" s="62" t="s">
        <v>443</v>
      </c>
      <c r="AI128" s="62" t="s">
        <v>443</v>
      </c>
      <c r="AJ128" s="62" t="s">
        <v>443</v>
      </c>
      <c r="AK128" s="62" t="s">
        <v>443</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v>8.6457689999999991E-4</v>
      </c>
      <c r="F131" s="62">
        <v>2.6313209999999999E-4</v>
      </c>
      <c r="G131" s="62">
        <v>2.0298762E-4</v>
      </c>
      <c r="H131" s="62" t="s">
        <v>443</v>
      </c>
      <c r="I131" s="62" t="s">
        <v>443</v>
      </c>
      <c r="J131" s="62" t="s">
        <v>443</v>
      </c>
      <c r="K131" s="62">
        <v>6.3903509999999998E-3</v>
      </c>
      <c r="L131" s="62">
        <v>1.4697807299999998E-4</v>
      </c>
      <c r="M131" s="62">
        <v>7.1421570000000005E-5</v>
      </c>
      <c r="N131" s="62">
        <v>2.3305986000000001E-2</v>
      </c>
      <c r="O131" s="62">
        <v>3.0072239999999997E-3</v>
      </c>
      <c r="P131" s="62">
        <v>1.6163829000000001E-2</v>
      </c>
      <c r="Q131" s="62">
        <v>7.5180599999999996E-5</v>
      </c>
      <c r="R131" s="62">
        <v>7.5180599999999994E-4</v>
      </c>
      <c r="S131" s="62">
        <v>3.6838493999999999E-2</v>
      </c>
      <c r="T131" s="62">
        <v>7.5180599999999994E-4</v>
      </c>
      <c r="U131" s="62" t="s">
        <v>443</v>
      </c>
      <c r="V131" s="62" t="s">
        <v>443</v>
      </c>
      <c r="W131" s="62">
        <v>15.03612</v>
      </c>
      <c r="X131" s="62" t="s">
        <v>443</v>
      </c>
      <c r="Y131" s="62" t="s">
        <v>443</v>
      </c>
      <c r="Z131" s="62" t="s">
        <v>443</v>
      </c>
      <c r="AA131" s="62" t="s">
        <v>443</v>
      </c>
      <c r="AB131" s="62">
        <v>1.5036120000000002E-8</v>
      </c>
      <c r="AC131" s="62">
        <v>3.75903E-2</v>
      </c>
      <c r="AD131" s="157">
        <v>7.51806E-3</v>
      </c>
      <c r="AE131" s="158"/>
      <c r="AF131" s="159" t="s">
        <v>443</v>
      </c>
      <c r="AG131" s="62" t="s">
        <v>443</v>
      </c>
      <c r="AH131" s="62" t="s">
        <v>443</v>
      </c>
      <c r="AI131" s="62" t="s">
        <v>443</v>
      </c>
      <c r="AJ131" s="62" t="s">
        <v>443</v>
      </c>
      <c r="AK131" s="62">
        <v>0.37590299999999999</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443</v>
      </c>
      <c r="AG132" s="62" t="s">
        <v>443</v>
      </c>
      <c r="AH132" s="62" t="s">
        <v>443</v>
      </c>
      <c r="AI132" s="62" t="s">
        <v>443</v>
      </c>
      <c r="AJ132" s="62" t="s">
        <v>443</v>
      </c>
      <c r="AK132" s="62" t="s">
        <v>443</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4.3407000000000001E-2</v>
      </c>
      <c r="F135" s="62">
        <v>1.6789499999999999E-2</v>
      </c>
      <c r="G135" s="62">
        <v>1.5015E-3</v>
      </c>
      <c r="H135" s="62" t="s">
        <v>444</v>
      </c>
      <c r="I135" s="62">
        <v>5.7193500000000008E-2</v>
      </c>
      <c r="J135" s="62">
        <v>6.1561499999999998E-2</v>
      </c>
      <c r="K135" s="62">
        <v>6.333599999999999E-2</v>
      </c>
      <c r="L135" s="62">
        <v>2.4021270000000004E-2</v>
      </c>
      <c r="M135" s="62">
        <v>0.76207950000000002</v>
      </c>
      <c r="N135" s="62">
        <v>6.6885E-3</v>
      </c>
      <c r="O135" s="62">
        <v>1.3649999999999999E-3</v>
      </c>
      <c r="P135" s="62" t="s">
        <v>444</v>
      </c>
      <c r="Q135" s="62">
        <v>5.5964999999999999E-3</v>
      </c>
      <c r="R135" s="62">
        <v>1.3650000000000001E-4</v>
      </c>
      <c r="S135" s="62">
        <v>2.7299999999999998E-3</v>
      </c>
      <c r="T135" s="62" t="s">
        <v>444</v>
      </c>
      <c r="U135" s="62">
        <v>9.5550000000000008E-4</v>
      </c>
      <c r="V135" s="62">
        <v>0.23928450000000004</v>
      </c>
      <c r="W135" s="62">
        <v>0.13650000000000001</v>
      </c>
      <c r="X135" s="62">
        <v>3.1804499999999999E-2</v>
      </c>
      <c r="Y135" s="62">
        <v>6.3199500000000006E-2</v>
      </c>
      <c r="Z135" s="62">
        <v>7.7532000000000004E-2</v>
      </c>
      <c r="AA135" s="62" t="s">
        <v>444</v>
      </c>
      <c r="AB135" s="62">
        <v>0.17253600000000002</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2.4612869999999999E-4</v>
      </c>
      <c r="G136" s="62" t="s">
        <v>443</v>
      </c>
      <c r="H136" s="62">
        <v>0.4434292350082677</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16408.580000000002</v>
      </c>
      <c r="AL136" s="40" t="s">
        <v>416</v>
      </c>
    </row>
    <row r="137" spans="1:38" ht="26.25" customHeight="1" thickBot="1" x14ac:dyDescent="0.25">
      <c r="A137" s="60" t="s">
        <v>288</v>
      </c>
      <c r="B137" s="60" t="s">
        <v>315</v>
      </c>
      <c r="C137" s="61" t="s">
        <v>316</v>
      </c>
      <c r="D137" s="62"/>
      <c r="E137" s="62" t="s">
        <v>443</v>
      </c>
      <c r="F137" s="62">
        <v>1.9946400000000002E-3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132976</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28.112132697601279</v>
      </c>
      <c r="F141" s="16">
        <f t="shared" ref="F141:AD141" si="0">SUM(F14:F140)</f>
        <v>23.850183465101171</v>
      </c>
      <c r="G141" s="16">
        <f t="shared" si="0"/>
        <v>91.020011607594967</v>
      </c>
      <c r="H141" s="16">
        <f t="shared" si="0"/>
        <v>10.210378958459142</v>
      </c>
      <c r="I141" s="16">
        <f t="shared" si="0"/>
        <v>22.918951451609775</v>
      </c>
      <c r="J141" s="16">
        <f t="shared" si="0"/>
        <v>34.256646705675713</v>
      </c>
      <c r="K141" s="16">
        <f t="shared" si="0"/>
        <v>44.038615539490692</v>
      </c>
      <c r="L141" s="16">
        <f t="shared" si="0"/>
        <v>2.3887326504774467</v>
      </c>
      <c r="M141" s="16">
        <f t="shared" si="0"/>
        <v>70.492698271320691</v>
      </c>
      <c r="N141" s="16">
        <f t="shared" si="0"/>
        <v>8.180136060831197</v>
      </c>
      <c r="O141" s="16">
        <f t="shared" si="0"/>
        <v>0.28432891685209088</v>
      </c>
      <c r="P141" s="16">
        <f t="shared" si="0"/>
        <v>0.32331448443755018</v>
      </c>
      <c r="Q141" s="16">
        <f t="shared" si="0"/>
        <v>1.0863705465712177</v>
      </c>
      <c r="R141" s="16">
        <f>SUM(R14:R140)</f>
        <v>4.7290434173927585</v>
      </c>
      <c r="S141" s="16">
        <f t="shared" si="0"/>
        <v>5.2372048271177585</v>
      </c>
      <c r="T141" s="16">
        <f t="shared" si="0"/>
        <v>3.0742336856058325</v>
      </c>
      <c r="U141" s="16">
        <f t="shared" si="0"/>
        <v>2.2532159055775405</v>
      </c>
      <c r="V141" s="16">
        <f t="shared" si="0"/>
        <v>12.589409857628871</v>
      </c>
      <c r="W141" s="16">
        <f t="shared" si="0"/>
        <v>26.819436624056532</v>
      </c>
      <c r="X141" s="16">
        <f t="shared" si="0"/>
        <v>1.4269608488230776</v>
      </c>
      <c r="Y141" s="16">
        <f t="shared" si="0"/>
        <v>1.549910581327141</v>
      </c>
      <c r="Z141" s="16">
        <f t="shared" si="0"/>
        <v>0.62854722075446401</v>
      </c>
      <c r="AA141" s="16">
        <f t="shared" si="0"/>
        <v>0.76267978207957809</v>
      </c>
      <c r="AB141" s="16">
        <f t="shared" si="0"/>
        <v>4.7698588080203805</v>
      </c>
      <c r="AC141" s="16">
        <f t="shared" si="0"/>
        <v>7.5441270525860276</v>
      </c>
      <c r="AD141" s="16">
        <f t="shared" si="0"/>
        <v>207.00947618247727</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28.112132697601279</v>
      </c>
      <c r="F152" s="11">
        <f t="shared" ref="F152:AD152" si="1">SUM(F$141, F$151, IF(AND(ISNUMBER(SEARCH($B$4,"AT|BE|CH|GB|IE|LT|LU|NL")),SUM(F$143:F$149)&gt;0),SUM(F$143:F$149)-SUM(F$27:F$33),0))</f>
        <v>23.850183465101171</v>
      </c>
      <c r="G152" s="11">
        <f t="shared" si="1"/>
        <v>91.020011607594967</v>
      </c>
      <c r="H152" s="11">
        <f t="shared" si="1"/>
        <v>10.210378958459142</v>
      </c>
      <c r="I152" s="11">
        <f t="shared" si="1"/>
        <v>22.918951451609775</v>
      </c>
      <c r="J152" s="11">
        <f t="shared" si="1"/>
        <v>34.256646705675713</v>
      </c>
      <c r="K152" s="11">
        <f t="shared" si="1"/>
        <v>44.038615539490692</v>
      </c>
      <c r="L152" s="11">
        <f t="shared" si="1"/>
        <v>2.3887326504774467</v>
      </c>
      <c r="M152" s="11">
        <f t="shared" si="1"/>
        <v>70.492698271320691</v>
      </c>
      <c r="N152" s="11">
        <f t="shared" si="1"/>
        <v>8.180136060831197</v>
      </c>
      <c r="O152" s="11">
        <f t="shared" si="1"/>
        <v>0.28432891685209088</v>
      </c>
      <c r="P152" s="11">
        <f t="shared" si="1"/>
        <v>0.32331448443755018</v>
      </c>
      <c r="Q152" s="11">
        <f t="shared" si="1"/>
        <v>1.0863705465712177</v>
      </c>
      <c r="R152" s="11">
        <f t="shared" si="1"/>
        <v>4.7290434173927585</v>
      </c>
      <c r="S152" s="11">
        <f t="shared" si="1"/>
        <v>5.2372048271177585</v>
      </c>
      <c r="T152" s="11">
        <f t="shared" si="1"/>
        <v>3.0742336856058325</v>
      </c>
      <c r="U152" s="11">
        <f t="shared" si="1"/>
        <v>2.2532159055775405</v>
      </c>
      <c r="V152" s="11">
        <f t="shared" si="1"/>
        <v>12.589409857628871</v>
      </c>
      <c r="W152" s="11">
        <f t="shared" si="1"/>
        <v>26.819436624056532</v>
      </c>
      <c r="X152" s="11">
        <f t="shared" si="1"/>
        <v>1.4269608488230776</v>
      </c>
      <c r="Y152" s="11">
        <f t="shared" si="1"/>
        <v>1.549910581327141</v>
      </c>
      <c r="Z152" s="11">
        <f t="shared" si="1"/>
        <v>0.62854722075446401</v>
      </c>
      <c r="AA152" s="11">
        <f t="shared" si="1"/>
        <v>0.76267978207957809</v>
      </c>
      <c r="AB152" s="11">
        <f t="shared" si="1"/>
        <v>4.7698588080203805</v>
      </c>
      <c r="AC152" s="11">
        <f t="shared" si="1"/>
        <v>7.5441270525860276</v>
      </c>
      <c r="AD152" s="11">
        <f t="shared" si="1"/>
        <v>207.00947618247727</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26.099112180335972</v>
      </c>
      <c r="F154" s="11">
        <f>SUM(F$141, F$153, -1 * IF(OR($B$6=2005,$B$6&gt;=2020),SUM(F$99:F$122),0), IF(AND(ISNUMBER(SEARCH($B$4,"AT|BE|CH|GB|IE|LT|LU|NL")),SUM(F$143:F$149)&gt;0),SUM(F$143:F$149)-SUM(F$27:F$33),0))</f>
        <v>19.400554299512507</v>
      </c>
      <c r="G154" s="11">
        <f>SUM(G$141, G$153, IF(AND(ISNUMBER(SEARCH($B$4,"AT|BE|CH|GB|IE|LT|LU|NL")),SUM(G$143:G$149)&gt;0),SUM(G$143:G$149)-SUM(G$27:G$33),0))</f>
        <v>91.020011607594967</v>
      </c>
      <c r="H154" s="11">
        <f>SUM(H$141, H$153, IF(AND(ISNUMBER(SEARCH($B$4,"AT|BE|CH|GB|IE|LT|LU|NL")),SUM(H$143:H$149)&gt;0),SUM(H$143:H$149)-SUM(H$27:H$33),0))</f>
        <v>10.210378958459142</v>
      </c>
      <c r="I154" s="11">
        <f t="shared" ref="I154:AD154" si="2">SUM(I$141, I$153, IF(AND(ISNUMBER(SEARCH($B$4,"AT|BE|CH|GB|IE|LT|LU|NL")),SUM(I$143:I$149)&gt;0),SUM(I$143:I$149)-SUM(I$27:I$33),0))</f>
        <v>22.918951451609775</v>
      </c>
      <c r="J154" s="11">
        <f t="shared" si="2"/>
        <v>34.256646705675713</v>
      </c>
      <c r="K154" s="11">
        <f t="shared" si="2"/>
        <v>44.038615539490692</v>
      </c>
      <c r="L154" s="11">
        <f t="shared" si="2"/>
        <v>2.3887326504774467</v>
      </c>
      <c r="M154" s="11">
        <f t="shared" si="2"/>
        <v>70.492698271320691</v>
      </c>
      <c r="N154" s="11">
        <f t="shared" si="2"/>
        <v>8.180136060831197</v>
      </c>
      <c r="O154" s="11">
        <f t="shared" si="2"/>
        <v>0.28432891685209088</v>
      </c>
      <c r="P154" s="11">
        <f t="shared" si="2"/>
        <v>0.32331448443755018</v>
      </c>
      <c r="Q154" s="11">
        <f t="shared" si="2"/>
        <v>1.0863705465712177</v>
      </c>
      <c r="R154" s="11">
        <f t="shared" si="2"/>
        <v>4.7290434173927585</v>
      </c>
      <c r="S154" s="11">
        <f t="shared" si="2"/>
        <v>5.2372048271177585</v>
      </c>
      <c r="T154" s="11">
        <f t="shared" si="2"/>
        <v>3.0742336856058325</v>
      </c>
      <c r="U154" s="11">
        <f t="shared" si="2"/>
        <v>2.2532159055775405</v>
      </c>
      <c r="V154" s="11">
        <f t="shared" si="2"/>
        <v>12.589409857628871</v>
      </c>
      <c r="W154" s="11">
        <f t="shared" si="2"/>
        <v>26.819436624056532</v>
      </c>
      <c r="X154" s="11">
        <f t="shared" si="2"/>
        <v>1.4269608488230776</v>
      </c>
      <c r="Y154" s="11">
        <f t="shared" si="2"/>
        <v>1.549910581327141</v>
      </c>
      <c r="Z154" s="11">
        <f t="shared" si="2"/>
        <v>0.62854722075446401</v>
      </c>
      <c r="AA154" s="11">
        <f t="shared" si="2"/>
        <v>0.76267978207957809</v>
      </c>
      <c r="AB154" s="11">
        <f t="shared" si="2"/>
        <v>4.7698588080203805</v>
      </c>
      <c r="AC154" s="11">
        <f t="shared" si="2"/>
        <v>7.5441270525860276</v>
      </c>
      <c r="AD154" s="11">
        <f t="shared" si="2"/>
        <v>207.00947618247727</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2.5730596528000003E-2</v>
      </c>
      <c r="F157" s="98">
        <v>0.12222033350800002</v>
      </c>
      <c r="G157" s="98">
        <v>6.4326491320000007E-3</v>
      </c>
      <c r="H157" s="98" t="s">
        <v>443</v>
      </c>
      <c r="I157" s="98" t="s">
        <v>443</v>
      </c>
      <c r="J157" s="98" t="s">
        <v>443</v>
      </c>
      <c r="K157" s="98" t="s">
        <v>443</v>
      </c>
      <c r="L157" s="98" t="s">
        <v>443</v>
      </c>
      <c r="M157" s="98">
        <v>7.7191789584000006</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276.60391267600005</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0.30930000000000002</v>
      </c>
      <c r="F163" s="102">
        <v>0.92789999999999995</v>
      </c>
      <c r="G163" s="102">
        <v>6.1859999999999998E-2</v>
      </c>
      <c r="H163" s="102">
        <v>6.1859999999999998E-2</v>
      </c>
      <c r="I163" s="102">
        <v>7.3665900000000001E-3</v>
      </c>
      <c r="J163" s="102">
        <v>9.0036100000000004E-3</v>
      </c>
      <c r="K163" s="102">
        <v>1.3914670000000001E-2</v>
      </c>
      <c r="L163" s="102">
        <v>6.6299309999999999E-4</v>
      </c>
      <c r="M163" s="102">
        <v>9.2789999999999999</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3093</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68:G168"/>
    <mergeCell ref="A169:G169"/>
    <mergeCell ref="A170:G170"/>
    <mergeCell ref="A10:A12"/>
    <mergeCell ref="B10:D12"/>
    <mergeCell ref="W10:AD10"/>
    <mergeCell ref="E10:H11"/>
    <mergeCell ref="I10:L11"/>
    <mergeCell ref="M10:M11"/>
    <mergeCell ref="N10:P11"/>
    <mergeCell ref="Q10:V11"/>
  </mergeCells>
  <phoneticPr fontId="13" type="noConversion"/>
  <pageMargins left="0.7" right="0.7" top="0.78740157499999996" bottom="0.78740157499999996" header="0.3" footer="0.3"/>
  <pageSetup paperSize="9" scale="16" orientation="portrait" r:id="rId1"/>
  <ignoredErrors>
    <ignoredError sqref="E141:AD141 E16 AF22:AK22 E152:AD154 E159:E162 AK14 AG15 AK15 AF16:AJ16 AK17 AK18 AK19 AK20 AK21 AF26:AJ26 AK23 AF37:AK38 AH34 AJ34:AK34 AF35 AH36 AJ36:AK36 AF40 AK39 AF45:AK46 AK43 AG44 AJ44:AK44 AF49:AK51 AG47 AJ47:AK47 AF61:AJ61 AF71:AK71 AK64 AK65:AK67 AK70 AF81:AK81 AF78:AJ78 AK79 AF94:AK94 AK92 AF97:AK98 AK96 AF114:AK115 AK111 AF120:AK120 AF127:AK128 AK122:AK124 AF132:AK135 AF88:AK90 AF76:AJ76 AK75 E94 AF82:AJ82 E71 E75 AF74:AJ74 AF72:AJ72 AF85:AJ85 AF25:AJ25 E49:E50 AF58:AJ58 AF60:AJ60 AF86:AJ86 E35 AF63:AK63 AF62:AJ62 AF84:AJ84 AF83:AJ83 AF93:AJ93 E98 E103 AF103:AK103 AF102:AJ102 AG42:AH42 AJ41:AK41 AF87:AJ87 E45:E46 AF138:AK140 AF137:AJ137 E138 AF110:AJ110 E111 AJ42:AK42 E22 E37:E38 AH40:AK40 E164 AF48:AJ48 E54 AF54:AK54 AF52:AJ52 AF53:AJ53 E63 AF57:AJ57 AF55:AJ55 AF56:AJ56 E66:E69 AF73:AJ73 E79 E81 AF91:AJ91 E96 AF95:AJ95 AF101:AJ101 AF99:AJ99 AF100:AJ100 E106 AF106:AK106 AF104:AJ104 AF105:AJ105 AF109:AJ109 AF107:AJ107 AF108:AJ108 AF112:AJ112 E114:E115 AF113:AJ113 E117:E118 AF117:AK118 AF116:AJ116 E120 E122:E124 E127:E130 AF125:AJ125 AF126:AJ126 AF131:AJ131 E132:E134 AF136:AJ136" unlockedFormula="1"/>
  </ignoredError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L170"/>
  <sheetViews>
    <sheetView zoomScale="80" zoomScaleNormal="80" workbookViewId="0">
      <selection activeCell="AK24" sqref="AK24"/>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6" width="8.5703125" style="1" customWidth="1"/>
    <col min="37" max="37" width="11.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6" t="s">
        <v>457</v>
      </c>
      <c r="C5" s="27" t="s">
        <v>3</v>
      </c>
      <c r="R5" s="2"/>
      <c r="S5" s="2"/>
      <c r="T5" s="2"/>
      <c r="U5" s="2"/>
      <c r="V5" s="2"/>
    </row>
    <row r="6" spans="1:38" x14ac:dyDescent="0.2">
      <c r="A6" s="26" t="s">
        <v>4</v>
      </c>
      <c r="B6" s="17">
        <v>2006</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44" t="str">
        <f>B4&amp;": "&amp;B5&amp;": "&amp;B6</f>
        <v>MK:  13/02/2026: 2006</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4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4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11.90194050494634</v>
      </c>
      <c r="F14" s="62">
        <v>7.5577463393998706E-2</v>
      </c>
      <c r="G14" s="62">
        <v>78.407179062411814</v>
      </c>
      <c r="H14" s="62" t="s">
        <v>443</v>
      </c>
      <c r="I14" s="62">
        <v>1.9087653209076874</v>
      </c>
      <c r="J14" s="62">
        <v>4.3400814290556875</v>
      </c>
      <c r="K14" s="62">
        <v>6.3134998651156868</v>
      </c>
      <c r="L14" s="62">
        <v>4.042042013230418E-2</v>
      </c>
      <c r="M14" s="62">
        <v>2.1708183171637807</v>
      </c>
      <c r="N14" s="62">
        <v>0.70078704838845718</v>
      </c>
      <c r="O14" s="62">
        <v>8.7457819381308227E-2</v>
      </c>
      <c r="P14" s="62">
        <v>0.13271990284174551</v>
      </c>
      <c r="Q14" s="62">
        <v>0.66621517621829285</v>
      </c>
      <c r="R14" s="62">
        <v>0.42402917579862254</v>
      </c>
      <c r="S14" s="62">
        <v>7.2511072567116253E-2</v>
      </c>
      <c r="T14" s="62">
        <v>1.7517951134185343</v>
      </c>
      <c r="U14" s="62">
        <v>2.0424938402302484</v>
      </c>
      <c r="V14" s="62">
        <v>0.84970898713352927</v>
      </c>
      <c r="W14" s="62">
        <v>0.46441885034664532</v>
      </c>
      <c r="X14" s="62">
        <v>6.0638312919522025E-5</v>
      </c>
      <c r="Y14" s="62">
        <v>1.6940061089286416E-3</v>
      </c>
      <c r="Z14" s="62">
        <v>1.3327833382086418E-3</v>
      </c>
      <c r="AA14" s="62">
        <v>1.3064010897941806E-4</v>
      </c>
      <c r="AB14" s="62">
        <v>3.2180678690362234E-3</v>
      </c>
      <c r="AC14" s="62">
        <v>3.0252407047799999E-4</v>
      </c>
      <c r="AD14" s="157">
        <v>1.4900439292199998E-4</v>
      </c>
      <c r="AE14" s="158"/>
      <c r="AF14" s="172">
        <v>5152.2055027999995</v>
      </c>
      <c r="AG14" s="62">
        <v>45152.846339999996</v>
      </c>
      <c r="AH14" s="62">
        <v>197.4637929072</v>
      </c>
      <c r="AI14" s="62" t="s">
        <v>443</v>
      </c>
      <c r="AJ14" s="62" t="s">
        <v>443</v>
      </c>
      <c r="AK14" s="62" t="s">
        <v>443</v>
      </c>
      <c r="AL14" s="40" t="s">
        <v>49</v>
      </c>
    </row>
    <row r="15" spans="1:38" ht="26.25" customHeight="1" thickBot="1" x14ac:dyDescent="0.25">
      <c r="A15" s="60" t="s">
        <v>53</v>
      </c>
      <c r="B15" s="60" t="s">
        <v>54</v>
      </c>
      <c r="C15" s="61" t="s">
        <v>55</v>
      </c>
      <c r="D15" s="62"/>
      <c r="E15" s="62">
        <v>0.23819398536687697</v>
      </c>
      <c r="F15" s="62">
        <v>6.2318708925749615E-3</v>
      </c>
      <c r="G15" s="62">
        <v>0.48646273867316037</v>
      </c>
      <c r="H15" s="62" t="s">
        <v>444</v>
      </c>
      <c r="I15" s="62">
        <v>1.0373856676088261E-2</v>
      </c>
      <c r="J15" s="62">
        <v>1.638666122808826E-2</v>
      </c>
      <c r="K15" s="62">
        <v>2.1397331688088259E-2</v>
      </c>
      <c r="L15" s="62" t="s">
        <v>444</v>
      </c>
      <c r="M15" s="62">
        <v>2.4429954172076371E-2</v>
      </c>
      <c r="N15" s="62">
        <v>7.0603631776068546E-3</v>
      </c>
      <c r="O15" s="62">
        <v>4.5359127837857234E-3</v>
      </c>
      <c r="P15" s="62">
        <v>8.6685342253127354E-4</v>
      </c>
      <c r="Q15" s="62">
        <v>4.5242653114713118E-3</v>
      </c>
      <c r="R15" s="62">
        <v>2.5014289599476935E-2</v>
      </c>
      <c r="S15" s="62">
        <v>1.6933033897283574E-2</v>
      </c>
      <c r="T15" s="62">
        <v>0.78586737152095543</v>
      </c>
      <c r="U15" s="62">
        <v>1.3322199998155608E-2</v>
      </c>
      <c r="V15" s="62">
        <v>7.5280544912566791E-2</v>
      </c>
      <c r="W15" s="62">
        <v>2.5053352299999995E-3</v>
      </c>
      <c r="X15" s="62">
        <v>1.0182705037876937E-6</v>
      </c>
      <c r="Y15" s="62">
        <v>5.4430656087377735E-6</v>
      </c>
      <c r="Z15" s="62">
        <v>9.6043152150976798E-7</v>
      </c>
      <c r="AA15" s="62">
        <v>9.6043152150976798E-7</v>
      </c>
      <c r="AB15" s="62">
        <v>8.3821991555450034E-6</v>
      </c>
      <c r="AC15" s="62" t="s">
        <v>443</v>
      </c>
      <c r="AD15" s="157" t="s">
        <v>443</v>
      </c>
      <c r="AE15" s="158"/>
      <c r="AF15" s="62">
        <v>1002.1340919999999</v>
      </c>
      <c r="AG15" s="62" t="s">
        <v>442</v>
      </c>
      <c r="AH15" s="62">
        <v>1522.0784809980473</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2.6382101326628882</v>
      </c>
      <c r="F17" s="62">
        <v>0.68431337811412785</v>
      </c>
      <c r="G17" s="62">
        <v>5.8099263008879767</v>
      </c>
      <c r="H17" s="62">
        <v>8.350212959999999E-5</v>
      </c>
      <c r="I17" s="62">
        <v>0.74797013349964903</v>
      </c>
      <c r="J17" s="62">
        <v>0.80494793906320905</v>
      </c>
      <c r="K17" s="62">
        <v>0.84958874056108902</v>
      </c>
      <c r="L17" s="62">
        <v>7.7655623117779224E-2</v>
      </c>
      <c r="M17" s="62">
        <v>6.1386797194081675</v>
      </c>
      <c r="N17" s="62">
        <v>0.84734635051265528</v>
      </c>
      <c r="O17" s="62">
        <v>1.2276485991156149E-2</v>
      </c>
      <c r="P17" s="62">
        <v>5.0990968756805283E-2</v>
      </c>
      <c r="Q17" s="62">
        <v>2.5473299924563202E-2</v>
      </c>
      <c r="R17" s="62">
        <v>8.7331599875088817E-2</v>
      </c>
      <c r="S17" s="62">
        <v>0.11142006426504976</v>
      </c>
      <c r="T17" s="62">
        <v>8.2180182236268801E-2</v>
      </c>
      <c r="U17" s="62">
        <v>1.1780298907868254E-2</v>
      </c>
      <c r="V17" s="62">
        <v>1.3792276364775873</v>
      </c>
      <c r="W17" s="62">
        <v>1.2920835438644729</v>
      </c>
      <c r="X17" s="62">
        <v>0.29300306515745533</v>
      </c>
      <c r="Y17" s="62">
        <v>0.41453746740437381</v>
      </c>
      <c r="Z17" s="62">
        <v>0.15458979800911749</v>
      </c>
      <c r="AA17" s="62">
        <v>0.12116164824839298</v>
      </c>
      <c r="AB17" s="62">
        <v>0.98329197881933972</v>
      </c>
      <c r="AC17" s="62">
        <v>4.2586823342807998E-3</v>
      </c>
      <c r="AD17" s="157">
        <v>1.0723084574092803</v>
      </c>
      <c r="AE17" s="158"/>
      <c r="AF17" s="159">
        <v>2793.1991999999996</v>
      </c>
      <c r="AG17" s="62">
        <v>6307.6722488400001</v>
      </c>
      <c r="AH17" s="62">
        <v>1455.9378268319999</v>
      </c>
      <c r="AI17" s="62">
        <v>69.585107999999991</v>
      </c>
      <c r="AJ17" s="62" t="s">
        <v>443</v>
      </c>
      <c r="AK17" s="62" t="s">
        <v>443</v>
      </c>
      <c r="AL17" s="40" t="s">
        <v>49</v>
      </c>
    </row>
    <row r="18" spans="1:38" ht="26.25" customHeight="1" thickBot="1" x14ac:dyDescent="0.25">
      <c r="A18" s="60" t="s">
        <v>53</v>
      </c>
      <c r="B18" s="60" t="s">
        <v>60</v>
      </c>
      <c r="C18" s="61" t="s">
        <v>61</v>
      </c>
      <c r="D18" s="62"/>
      <c r="E18" s="62">
        <v>1.6191562499999999E-2</v>
      </c>
      <c r="F18" s="62">
        <v>7.8906250000000005E-4</v>
      </c>
      <c r="G18" s="62">
        <v>1.4834374999999999E-3</v>
      </c>
      <c r="H18" s="62" t="s">
        <v>443</v>
      </c>
      <c r="I18" s="62">
        <v>6.3124999999999998E-4</v>
      </c>
      <c r="J18" s="62">
        <v>6.3124999999999998E-4</v>
      </c>
      <c r="K18" s="62">
        <v>6.3124999999999998E-4</v>
      </c>
      <c r="L18" s="62">
        <v>3.5350000000000003E-4</v>
      </c>
      <c r="M18" s="62">
        <v>2.0831249999999999E-3</v>
      </c>
      <c r="N18" s="62">
        <v>2.525E-6</v>
      </c>
      <c r="O18" s="62">
        <v>1.8937500000000001E-7</v>
      </c>
      <c r="P18" s="62">
        <v>3.7874999999999997E-6</v>
      </c>
      <c r="Q18" s="62">
        <v>9.4687499999999993E-7</v>
      </c>
      <c r="R18" s="62">
        <v>6.3125000000000001E-6</v>
      </c>
      <c r="S18" s="62">
        <v>6.9437499999999994E-6</v>
      </c>
      <c r="T18" s="62">
        <v>2.5250000000000002E-7</v>
      </c>
      <c r="U18" s="62">
        <v>3.4718749999999997E-6</v>
      </c>
      <c r="V18" s="62">
        <v>9.153125E-4</v>
      </c>
      <c r="W18" s="62">
        <v>4.4187499999999997E-5</v>
      </c>
      <c r="X18" s="62">
        <v>5.9968749999999997E-5</v>
      </c>
      <c r="Y18" s="62">
        <v>4.7343750000000001E-4</v>
      </c>
      <c r="Z18" s="62">
        <v>5.365625E-5</v>
      </c>
      <c r="AA18" s="62">
        <v>4.7343750000000002E-5</v>
      </c>
      <c r="AB18" s="62">
        <v>6.3440624999999999E-4</v>
      </c>
      <c r="AC18" s="62" t="s">
        <v>443</v>
      </c>
      <c r="AD18" s="157" t="s">
        <v>443</v>
      </c>
      <c r="AE18" s="158"/>
      <c r="AF18" s="159">
        <v>31.5625</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9.0088101086472E-2</v>
      </c>
      <c r="F19" s="62">
        <v>5.7183481294439988E-3</v>
      </c>
      <c r="G19" s="62">
        <v>7.8352900012707595E-3</v>
      </c>
      <c r="H19" s="62" t="s">
        <v>443</v>
      </c>
      <c r="I19" s="62">
        <v>3.3680563993898397E-3</v>
      </c>
      <c r="J19" s="62">
        <v>3.3680563993898397E-3</v>
      </c>
      <c r="K19" s="62">
        <v>3.3680563993898397E-3</v>
      </c>
      <c r="L19" s="62">
        <v>1.8583359919755935E-3</v>
      </c>
      <c r="M19" s="62">
        <v>1.2924245353211999E-2</v>
      </c>
      <c r="N19" s="62">
        <v>1.4011850011907998E-5</v>
      </c>
      <c r="O19" s="62">
        <v>1.0560247700651997E-6</v>
      </c>
      <c r="P19" s="62">
        <v>5.686718883912001E-5</v>
      </c>
      <c r="Q19" s="62">
        <v>1.1819988262800001E-5</v>
      </c>
      <c r="R19" s="62">
        <v>3.4036661323163993E-5</v>
      </c>
      <c r="S19" s="62">
        <v>3.6639108464632796E-5</v>
      </c>
      <c r="T19" s="62">
        <v>2.2161000431640001E-6</v>
      </c>
      <c r="U19" s="62">
        <v>2.2202384726423999E-5</v>
      </c>
      <c r="V19" s="62">
        <v>4.8562211966084387E-3</v>
      </c>
      <c r="W19" s="62">
        <v>2.6763465892655996E-4</v>
      </c>
      <c r="X19" s="62">
        <v>3.149402767840521E-4</v>
      </c>
      <c r="Y19" s="62">
        <v>2.4861799427413206E-3</v>
      </c>
      <c r="Z19" s="62">
        <v>2.8181988128119076E-4</v>
      </c>
      <c r="AA19" s="62">
        <v>2.486720936760782E-4</v>
      </c>
      <c r="AB19" s="62">
        <v>3.3316121944826417E-3</v>
      </c>
      <c r="AC19" s="62" t="s">
        <v>443</v>
      </c>
      <c r="AD19" s="157" t="s">
        <v>443</v>
      </c>
      <c r="AE19" s="158"/>
      <c r="AF19" s="159">
        <v>165.73208999999997</v>
      </c>
      <c r="AG19" s="62" t="s">
        <v>443</v>
      </c>
      <c r="AH19" s="62">
        <v>68.480255628000009</v>
      </c>
      <c r="AI19" s="62" t="s">
        <v>443</v>
      </c>
      <c r="AJ19" s="62" t="s">
        <v>443</v>
      </c>
      <c r="AK19" s="62" t="s">
        <v>443</v>
      </c>
      <c r="AL19" s="40" t="s">
        <v>49</v>
      </c>
    </row>
    <row r="20" spans="1:38" ht="26.25" customHeight="1" thickBot="1" x14ac:dyDescent="0.25">
      <c r="A20" s="60" t="s">
        <v>53</v>
      </c>
      <c r="B20" s="60" t="s">
        <v>64</v>
      </c>
      <c r="C20" s="61" t="s">
        <v>65</v>
      </c>
      <c r="D20" s="62"/>
      <c r="E20" s="62">
        <v>3.4372317622423626E-2</v>
      </c>
      <c r="F20" s="62">
        <v>3.7997562572282197E-3</v>
      </c>
      <c r="G20" s="62">
        <v>3.2554764184199686E-3</v>
      </c>
      <c r="H20" s="62">
        <v>2.2563682309928783E-6</v>
      </c>
      <c r="I20" s="62">
        <v>1.4983576485153025E-3</v>
      </c>
      <c r="J20" s="62">
        <v>1.5098927590927848E-3</v>
      </c>
      <c r="K20" s="62">
        <v>1.5276392771069098E-3</v>
      </c>
      <c r="L20" s="62">
        <v>6.9857814312841281E-4</v>
      </c>
      <c r="M20" s="62">
        <v>7.5900851437616171E-3</v>
      </c>
      <c r="N20" s="62">
        <v>1.4379986172369976E-4</v>
      </c>
      <c r="O20" s="62">
        <v>2.6024213793973515E-5</v>
      </c>
      <c r="P20" s="62">
        <v>5.5067135771530012E-5</v>
      </c>
      <c r="Q20" s="62">
        <v>1.2450512179240539E-5</v>
      </c>
      <c r="R20" s="62">
        <v>6.4138749564576831E-5</v>
      </c>
      <c r="S20" s="62">
        <v>3.5083447515740396E-5</v>
      </c>
      <c r="T20" s="62">
        <v>1.3732210522201465E-5</v>
      </c>
      <c r="U20" s="62">
        <v>1.2722429477660366E-5</v>
      </c>
      <c r="V20" s="62">
        <v>2.7507042631850949E-3</v>
      </c>
      <c r="W20" s="62">
        <v>4.3887168807127321E-4</v>
      </c>
      <c r="X20" s="62">
        <v>1.5348076689151451E-4</v>
      </c>
      <c r="Y20" s="62">
        <v>8.9643584564897565E-4</v>
      </c>
      <c r="Z20" s="62">
        <v>1.1879790494843966E-4</v>
      </c>
      <c r="AA20" s="62">
        <v>1.0247650238650371E-4</v>
      </c>
      <c r="AB20" s="62">
        <v>1.2711910198754334E-3</v>
      </c>
      <c r="AC20" s="62">
        <v>9.8075784958036601E-6</v>
      </c>
      <c r="AD20" s="157">
        <v>1.1144751841154964E-4</v>
      </c>
      <c r="AE20" s="158"/>
      <c r="AF20" s="159">
        <v>55.17</v>
      </c>
      <c r="AG20" s="62">
        <v>0.65490999999999999</v>
      </c>
      <c r="AH20" s="62">
        <v>78.185138760000001</v>
      </c>
      <c r="AI20" s="62">
        <v>1.8803068591607319</v>
      </c>
      <c r="AJ20" s="62" t="s">
        <v>443</v>
      </c>
      <c r="AK20" s="62" t="s">
        <v>443</v>
      </c>
      <c r="AL20" s="40" t="s">
        <v>49</v>
      </c>
    </row>
    <row r="21" spans="1:38" ht="26.25" customHeight="1" thickBot="1" x14ac:dyDescent="0.25">
      <c r="A21" s="60" t="s">
        <v>53</v>
      </c>
      <c r="B21" s="60" t="s">
        <v>66</v>
      </c>
      <c r="C21" s="61" t="s">
        <v>67</v>
      </c>
      <c r="D21" s="62"/>
      <c r="E21" s="62">
        <v>0.53526517089742409</v>
      </c>
      <c r="F21" s="62">
        <v>3.4231221899614132E-2</v>
      </c>
      <c r="G21" s="62">
        <v>5.2802675938907369E-2</v>
      </c>
      <c r="H21" s="62">
        <v>1.0523409684191037E-5</v>
      </c>
      <c r="I21" s="62">
        <v>2.2125594198935408E-2</v>
      </c>
      <c r="J21" s="62">
        <v>2.2206223303145884E-2</v>
      </c>
      <c r="K21" s="62">
        <v>2.2309859199636999E-2</v>
      </c>
      <c r="L21" s="62">
        <v>1.1617236366154767E-2</v>
      </c>
      <c r="M21" s="62">
        <v>8.4336853004965739E-2</v>
      </c>
      <c r="N21" s="62">
        <v>1.1285935337920475E-3</v>
      </c>
      <c r="O21" s="62">
        <v>1.3111560457643086E-4</v>
      </c>
      <c r="P21" s="62">
        <v>3.1399016113606477E-4</v>
      </c>
      <c r="Q21" s="62">
        <v>8.2009859240140553E-5</v>
      </c>
      <c r="R21" s="62">
        <v>4.8699889076554687E-4</v>
      </c>
      <c r="S21" s="62">
        <v>3.7938352545133225E-4</v>
      </c>
      <c r="T21" s="62">
        <v>1.0741686729220374E-4</v>
      </c>
      <c r="U21" s="62">
        <v>1.4064065840502956E-4</v>
      </c>
      <c r="V21" s="62">
        <v>3.4949022259681224E-2</v>
      </c>
      <c r="W21" s="62">
        <v>3.6410488730913332E-3</v>
      </c>
      <c r="X21" s="62">
        <v>2.2665072840330814E-3</v>
      </c>
      <c r="Y21" s="62">
        <v>1.5528173148041046E-2</v>
      </c>
      <c r="Z21" s="62">
        <v>1.8907611519405709E-3</v>
      </c>
      <c r="AA21" s="62">
        <v>1.6501797922778701E-3</v>
      </c>
      <c r="AB21" s="62">
        <v>2.1335621376292566E-2</v>
      </c>
      <c r="AC21" s="62">
        <v>4.7589624750795993E-5</v>
      </c>
      <c r="AD21" s="157">
        <v>1.0265815704842095E-3</v>
      </c>
      <c r="AE21" s="158"/>
      <c r="AF21" s="62" t="s">
        <v>443</v>
      </c>
      <c r="AG21" s="62" t="s">
        <v>443</v>
      </c>
      <c r="AH21" s="62" t="s">
        <v>443</v>
      </c>
      <c r="AI21" s="62">
        <v>8.7695080701591976</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0.35297772166822983</v>
      </c>
      <c r="F23" s="62">
        <v>3.6723177545104714E-2</v>
      </c>
      <c r="G23" s="62">
        <v>5.6292719114688104E-2</v>
      </c>
      <c r="H23" s="62">
        <v>8.2634671792932937E-5</v>
      </c>
      <c r="I23" s="62">
        <v>2.2840840410027121E-2</v>
      </c>
      <c r="J23" s="62">
        <v>2.2840840410027121E-2</v>
      </c>
      <c r="K23" s="62">
        <v>2.2840840410027121E-2</v>
      </c>
      <c r="L23" s="62">
        <v>1.4122705022849515E-2</v>
      </c>
      <c r="M23" s="62">
        <v>0.11653904709103495</v>
      </c>
      <c r="N23" s="62" t="s">
        <v>443</v>
      </c>
      <c r="O23" s="62">
        <v>1.0681730382293761E-4</v>
      </c>
      <c r="P23" s="62" t="s">
        <v>444</v>
      </c>
      <c r="Q23" s="62" t="s">
        <v>444</v>
      </c>
      <c r="R23" s="62">
        <v>5.34086519114688E-4</v>
      </c>
      <c r="S23" s="62">
        <v>1.8158941649899393E-2</v>
      </c>
      <c r="T23" s="62">
        <v>7.4772112676056333E-4</v>
      </c>
      <c r="U23" s="62">
        <v>1.0681730382293761E-4</v>
      </c>
      <c r="V23" s="62">
        <v>1.0681730382293761E-2</v>
      </c>
      <c r="W23" s="62" t="s">
        <v>444</v>
      </c>
      <c r="X23" s="62">
        <v>3.2045191146881283E-4</v>
      </c>
      <c r="Y23" s="62">
        <v>5.34086519114688E-4</v>
      </c>
      <c r="Z23" s="62" t="s">
        <v>444</v>
      </c>
      <c r="AA23" s="62" t="s">
        <v>444</v>
      </c>
      <c r="AB23" s="62">
        <v>8.5453843058350088E-4</v>
      </c>
      <c r="AC23" s="62" t="s">
        <v>444</v>
      </c>
      <c r="AD23" s="157" t="s">
        <v>444</v>
      </c>
      <c r="AE23" s="158"/>
      <c r="AF23" s="159">
        <v>456.16714139879258</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1.6445004269819692</v>
      </c>
      <c r="F24" s="62">
        <v>0.15583058132770675</v>
      </c>
      <c r="G24" s="62">
        <v>0.38357228833157497</v>
      </c>
      <c r="H24" s="62">
        <v>2.1455460622455281E-4</v>
      </c>
      <c r="I24" s="62">
        <v>0.11500786580693656</v>
      </c>
      <c r="J24" s="62">
        <v>0.11791557250429793</v>
      </c>
      <c r="K24" s="62">
        <v>0.12101150118200783</v>
      </c>
      <c r="L24" s="62">
        <v>4.3246642870923349E-2</v>
      </c>
      <c r="M24" s="62">
        <v>0.55250405276596903</v>
      </c>
      <c r="N24" s="62">
        <v>4.0380561616214637E-2</v>
      </c>
      <c r="O24" s="62">
        <v>2.8171190737831999E-3</v>
      </c>
      <c r="P24" s="62">
        <v>2.5967775694116005E-3</v>
      </c>
      <c r="Q24" s="62">
        <v>1.1886713072738521E-3</v>
      </c>
      <c r="R24" s="62">
        <v>8.2849306063229062E-3</v>
      </c>
      <c r="S24" s="62">
        <v>6.3598863033865584E-3</v>
      </c>
      <c r="T24" s="62">
        <v>3.808530666333233E-3</v>
      </c>
      <c r="U24" s="62">
        <v>9.0664428834977653E-4</v>
      </c>
      <c r="V24" s="62">
        <v>0.23340976453102874</v>
      </c>
      <c r="W24" s="62">
        <v>7.5712463409071867E-2</v>
      </c>
      <c r="X24" s="62">
        <v>1.9614447523439705E-2</v>
      </c>
      <c r="Y24" s="62">
        <v>6.4470131989591339E-2</v>
      </c>
      <c r="Z24" s="62">
        <v>1.2362102485071856E-2</v>
      </c>
      <c r="AA24" s="62">
        <v>1.0198673403901161E-2</v>
      </c>
      <c r="AB24" s="62">
        <v>0.10664535540200405</v>
      </c>
      <c r="AC24" s="62">
        <v>1.0573351384596365E-3</v>
      </c>
      <c r="AD24" s="157">
        <v>4.4802331164311218E-2</v>
      </c>
      <c r="AE24" s="158"/>
      <c r="AF24" s="159">
        <v>3072.6787549999999</v>
      </c>
      <c r="AG24" s="62">
        <v>263.48002019999996</v>
      </c>
      <c r="AH24" s="62">
        <v>85.997178382981133</v>
      </c>
      <c r="AI24" s="62">
        <v>178.79550518712733</v>
      </c>
      <c r="AJ24" s="62" t="s">
        <v>442</v>
      </c>
      <c r="AK24" s="62" t="s">
        <v>443</v>
      </c>
      <c r="AL24" s="40" t="s">
        <v>49</v>
      </c>
    </row>
    <row r="25" spans="1:38" ht="26.25" customHeight="1" thickBot="1" x14ac:dyDescent="0.25">
      <c r="A25" s="60" t="s">
        <v>73</v>
      </c>
      <c r="B25" s="64" t="s">
        <v>74</v>
      </c>
      <c r="C25" s="66" t="s">
        <v>75</v>
      </c>
      <c r="D25" s="62"/>
      <c r="E25" s="62">
        <v>0.35123399999999999</v>
      </c>
      <c r="F25" s="62">
        <v>2.7018000000000003E-3</v>
      </c>
      <c r="G25" s="62">
        <v>2.1614400000000002E-2</v>
      </c>
      <c r="H25" s="62" t="s">
        <v>443</v>
      </c>
      <c r="I25" s="62">
        <v>2.0263500000000001E-3</v>
      </c>
      <c r="J25" s="62">
        <v>2.0263500000000001E-3</v>
      </c>
      <c r="K25" s="62" t="s">
        <v>443</v>
      </c>
      <c r="L25" s="62">
        <v>9.72648E-4</v>
      </c>
      <c r="M25" s="62">
        <v>8.2404899999999989E-2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13509</v>
      </c>
      <c r="AL25" s="40" t="s">
        <v>49</v>
      </c>
    </row>
    <row r="26" spans="1:38" ht="26.25" customHeight="1" thickBot="1" x14ac:dyDescent="0.25">
      <c r="A26" s="60" t="s">
        <v>73</v>
      </c>
      <c r="B26" s="60" t="s">
        <v>76</v>
      </c>
      <c r="C26" s="61" t="s">
        <v>77</v>
      </c>
      <c r="D26" s="62"/>
      <c r="E26" s="62">
        <v>1.0338566784000001E-3</v>
      </c>
      <c r="F26" s="62">
        <v>4.0385026500000003E-5</v>
      </c>
      <c r="G26" s="62">
        <v>8.0770053000000006E-5</v>
      </c>
      <c r="H26" s="62" t="s">
        <v>443</v>
      </c>
      <c r="I26" s="62">
        <v>1.6154010600000002E-5</v>
      </c>
      <c r="J26" s="62">
        <v>1.6154010600000002E-5</v>
      </c>
      <c r="K26" s="62" t="s">
        <v>443</v>
      </c>
      <c r="L26" s="62">
        <v>7.7539250879999999E-6</v>
      </c>
      <c r="M26" s="62">
        <v>8.8847058300000012E-5</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3.4731122790000004</v>
      </c>
      <c r="AL26" s="40" t="s">
        <v>49</v>
      </c>
    </row>
    <row r="27" spans="1:38" ht="26.25" customHeight="1" thickBot="1" x14ac:dyDescent="0.25">
      <c r="A27" s="60" t="s">
        <v>78</v>
      </c>
      <c r="B27" s="60" t="s">
        <v>79</v>
      </c>
      <c r="C27" s="61" t="s">
        <v>80</v>
      </c>
      <c r="D27" s="62"/>
      <c r="E27" s="62">
        <v>2.7884357988396506</v>
      </c>
      <c r="F27" s="62">
        <v>2.1596460233577055</v>
      </c>
      <c r="G27" s="62">
        <v>5.9254950592374919E-3</v>
      </c>
      <c r="H27" s="62">
        <v>0.10493807843883954</v>
      </c>
      <c r="I27" s="62">
        <v>0.15197595011329548</v>
      </c>
      <c r="J27" s="62">
        <v>0.15197595011329548</v>
      </c>
      <c r="K27" s="62">
        <v>0.15197595011329548</v>
      </c>
      <c r="L27" s="62">
        <v>8.1839660961189498E-2</v>
      </c>
      <c r="M27" s="62">
        <v>19.262025752008952</v>
      </c>
      <c r="N27" s="62">
        <v>2.0900603780107639E-4</v>
      </c>
      <c r="O27" s="62">
        <v>2.4881781862052292E-5</v>
      </c>
      <c r="P27" s="62">
        <v>1.3933507267698373E-3</v>
      </c>
      <c r="Q27" s="62">
        <v>3.9810618519242944E-5</v>
      </c>
      <c r="R27" s="62">
        <v>1.4729370948022137E-3</v>
      </c>
      <c r="S27" s="62">
        <v>1.0151341597842804E-3</v>
      </c>
      <c r="T27" s="62">
        <v>2.4882130552113376E-4</v>
      </c>
      <c r="U27" s="62">
        <v>2.9857673314381293E-5</v>
      </c>
      <c r="V27" s="62">
        <v>5.0757928404427848E-3</v>
      </c>
      <c r="W27" s="62">
        <v>0.13520080000000001</v>
      </c>
      <c r="X27" s="62">
        <v>3.3055466464999997E-3</v>
      </c>
      <c r="Y27" s="62">
        <v>3.8698757874999997E-3</v>
      </c>
      <c r="Z27" s="62">
        <v>2.8261328396000001E-3</v>
      </c>
      <c r="AA27" s="62">
        <v>3.4559471905999998E-3</v>
      </c>
      <c r="AB27" s="62">
        <v>1.3457502464199999E-2</v>
      </c>
      <c r="AC27" s="62">
        <v>1.352007E-4</v>
      </c>
      <c r="AD27" s="157">
        <v>2.7358199999999998E-5</v>
      </c>
      <c r="AE27" s="158"/>
      <c r="AF27" s="22">
        <f>'[1]NFR-06'!AF27</f>
        <v>10114.815945119501</v>
      </c>
      <c r="AG27" s="22" t="str">
        <f>'[1]NFR-06'!AG27</f>
        <v>NA</v>
      </c>
      <c r="AH27" s="22" t="str">
        <f>'[1]NFR-06'!AH27</f>
        <v>NA</v>
      </c>
      <c r="AI27" s="22" t="str">
        <f>'[1]NFR-06'!AI27</f>
        <v>NA</v>
      </c>
      <c r="AJ27" s="22" t="str">
        <f>'[1]NFR-06'!AJ27</f>
        <v>NA</v>
      </c>
      <c r="AK27" s="22" t="str">
        <f>'[1]NFR-06'!AK27</f>
        <v>NA</v>
      </c>
      <c r="AL27" s="40" t="s">
        <v>49</v>
      </c>
    </row>
    <row r="28" spans="1:38" ht="26.25" customHeight="1" thickBot="1" x14ac:dyDescent="0.25">
      <c r="A28" s="60" t="s">
        <v>78</v>
      </c>
      <c r="B28" s="60" t="s">
        <v>81</v>
      </c>
      <c r="C28" s="61" t="s">
        <v>82</v>
      </c>
      <c r="D28" s="62"/>
      <c r="E28" s="62">
        <v>0.54677287512768957</v>
      </c>
      <c r="F28" s="62">
        <v>0.11776344090132083</v>
      </c>
      <c r="G28" s="62">
        <v>7.4451554585394447E-4</v>
      </c>
      <c r="H28" s="62">
        <v>3.0874988570121645E-3</v>
      </c>
      <c r="I28" s="62">
        <v>5.7738981126078157E-2</v>
      </c>
      <c r="J28" s="62">
        <v>5.7738981126078157E-2</v>
      </c>
      <c r="K28" s="62">
        <v>5.7738981126078157E-2</v>
      </c>
      <c r="L28" s="62">
        <v>3.2204058061764761E-2</v>
      </c>
      <c r="M28" s="62">
        <v>1.1605706261085142</v>
      </c>
      <c r="N28" s="62">
        <v>2.4785142878983151E-5</v>
      </c>
      <c r="O28" s="62">
        <v>2.7029598963577533E-6</v>
      </c>
      <c r="P28" s="62">
        <v>2.1637449637034747E-4</v>
      </c>
      <c r="Q28" s="62">
        <v>4.844805771566912E-6</v>
      </c>
      <c r="R28" s="62">
        <v>3.0407459852265737E-4</v>
      </c>
      <c r="S28" s="62">
        <v>2.0545356231459099E-4</v>
      </c>
      <c r="T28" s="62">
        <v>1.9228549902659927E-5</v>
      </c>
      <c r="U28" s="62">
        <v>4.2836917504183166E-6</v>
      </c>
      <c r="V28" s="62">
        <v>7.5423109444083922E-4</v>
      </c>
      <c r="W28" s="62">
        <v>1.9433200000000001E-2</v>
      </c>
      <c r="X28" s="62">
        <v>6.6310816959999999E-4</v>
      </c>
      <c r="Y28" s="62">
        <v>7.4988450259999995E-4</v>
      </c>
      <c r="Z28" s="62">
        <v>5.7997539820000004E-4</v>
      </c>
      <c r="AA28" s="62">
        <v>6.3186190909999998E-4</v>
      </c>
      <c r="AB28" s="62">
        <v>2.6248299794999997E-3</v>
      </c>
      <c r="AC28" s="62">
        <v>1.9432900000000002E-5</v>
      </c>
      <c r="AD28" s="157">
        <v>4.4309000000000002E-6</v>
      </c>
      <c r="AE28" s="158"/>
      <c r="AF28" s="22">
        <f>'[1]NFR-06'!AF28</f>
        <v>1595.4089817997999</v>
      </c>
      <c r="AG28" s="22" t="str">
        <f>'[1]NFR-06'!AG28</f>
        <v>NA</v>
      </c>
      <c r="AH28" s="22" t="str">
        <f>'[1]NFR-06'!AH28</f>
        <v>NE</v>
      </c>
      <c r="AI28" s="22" t="str">
        <f>'[1]NFR-06'!AI28</f>
        <v>NA</v>
      </c>
      <c r="AJ28" s="22" t="str">
        <f>'[1]NFR-06'!AJ28</f>
        <v>NA</v>
      </c>
      <c r="AK28" s="22" t="str">
        <f>'[1]NFR-06'!AK28</f>
        <v>NA</v>
      </c>
      <c r="AL28" s="40" t="s">
        <v>49</v>
      </c>
    </row>
    <row r="29" spans="1:38" ht="26.25" customHeight="1" thickBot="1" x14ac:dyDescent="0.25">
      <c r="A29" s="60" t="s">
        <v>78</v>
      </c>
      <c r="B29" s="60" t="s">
        <v>83</v>
      </c>
      <c r="C29" s="61" t="s">
        <v>84</v>
      </c>
      <c r="D29" s="62"/>
      <c r="E29" s="62">
        <v>2.0417261952151757</v>
      </c>
      <c r="F29" s="62">
        <v>0.34422609893911849</v>
      </c>
      <c r="G29" s="62">
        <v>1.1274306567214953E-3</v>
      </c>
      <c r="H29" s="62">
        <v>1.0399121710633651E-3</v>
      </c>
      <c r="I29" s="62">
        <v>9.7261881892207622E-2</v>
      </c>
      <c r="J29" s="62">
        <v>9.7261881892207622E-2</v>
      </c>
      <c r="K29" s="62">
        <v>9.7261881892207622E-2</v>
      </c>
      <c r="L29" s="62">
        <v>5.0441692685006166E-2</v>
      </c>
      <c r="M29" s="62">
        <v>0.70109901068308789</v>
      </c>
      <c r="N29" s="62">
        <v>2.9501882106958611E-5</v>
      </c>
      <c r="O29" s="62">
        <v>2.9980469630202675E-6</v>
      </c>
      <c r="P29" s="62">
        <v>3.0283711797877093E-4</v>
      </c>
      <c r="Q29" s="62">
        <v>5.8764470452295168E-6</v>
      </c>
      <c r="R29" s="62">
        <v>4.7652579772879317E-4</v>
      </c>
      <c r="S29" s="62">
        <v>3.1988197459589389E-4</v>
      </c>
      <c r="T29" s="62">
        <v>1.3786891064246375E-5</v>
      </c>
      <c r="U29" s="62">
        <v>5.7568001644184959E-6</v>
      </c>
      <c r="V29" s="62">
        <v>1.0326346231709985E-3</v>
      </c>
      <c r="W29" s="62">
        <v>2.2727499999999998E-2</v>
      </c>
      <c r="X29" s="62">
        <v>3.2468600679999999E-4</v>
      </c>
      <c r="Y29" s="62">
        <v>1.9661541519000003E-3</v>
      </c>
      <c r="Z29" s="62">
        <v>2.1970419795E-3</v>
      </c>
      <c r="AA29" s="62">
        <v>5.0506712200000005E-4</v>
      </c>
      <c r="AB29" s="62">
        <v>4.9929492602000004E-3</v>
      </c>
      <c r="AC29" s="62">
        <v>9.5248999999999992E-6</v>
      </c>
      <c r="AD29" s="157">
        <v>4.1150000000000004E-6</v>
      </c>
      <c r="AE29" s="158"/>
      <c r="AF29" s="22">
        <f>'[1]NFR-06'!AF29</f>
        <v>2408.0735842801</v>
      </c>
      <c r="AG29" s="22" t="str">
        <f>'[1]NFR-06'!AG29</f>
        <v>NA</v>
      </c>
      <c r="AH29" s="22" t="str">
        <f>'[1]NFR-06'!AH29</f>
        <v>NA</v>
      </c>
      <c r="AI29" s="22" t="str">
        <f>'[1]NFR-06'!AI29</f>
        <v>NA</v>
      </c>
      <c r="AJ29" s="22" t="str">
        <f>'[1]NFR-06'!AJ29</f>
        <v>NA</v>
      </c>
      <c r="AK29" s="22" t="str">
        <f>'[1]NFR-06'!AK29</f>
        <v>NA</v>
      </c>
      <c r="AL29" s="40" t="s">
        <v>49</v>
      </c>
    </row>
    <row r="30" spans="1:38" ht="26.25" customHeight="1" thickBot="1" x14ac:dyDescent="0.25">
      <c r="A30" s="60" t="s">
        <v>78</v>
      </c>
      <c r="B30" s="60" t="s">
        <v>85</v>
      </c>
      <c r="C30" s="61" t="s">
        <v>86</v>
      </c>
      <c r="D30" s="62"/>
      <c r="E30" s="62">
        <v>3.071434017206913E-3</v>
      </c>
      <c r="F30" s="62">
        <v>1.4742591987017429E-2</v>
      </c>
      <c r="G30" s="62">
        <v>6.8019635428388078E-6</v>
      </c>
      <c r="H30" s="62">
        <v>2.213781571556614E-5</v>
      </c>
      <c r="I30" s="62">
        <v>2.283889362563007E-4</v>
      </c>
      <c r="J30" s="62">
        <v>2.283889362563007E-4</v>
      </c>
      <c r="K30" s="62">
        <v>2.283889362563007E-4</v>
      </c>
      <c r="L30" s="62">
        <v>3.9578125430510121E-5</v>
      </c>
      <c r="M30" s="62">
        <v>9.7242953769819854E-2</v>
      </c>
      <c r="N30" s="62">
        <v>5.4415708342710469E-7</v>
      </c>
      <c r="O30" s="62">
        <v>6.8019635428388087E-8</v>
      </c>
      <c r="P30" s="62">
        <v>2.9588541411348808E-6</v>
      </c>
      <c r="Q30" s="62">
        <v>1.020294531425821E-7</v>
      </c>
      <c r="R30" s="62">
        <v>2.1426185159942239E-6</v>
      </c>
      <c r="S30" s="62">
        <v>1.5304417971387316E-6</v>
      </c>
      <c r="T30" s="62">
        <v>7.822258074264629E-7</v>
      </c>
      <c r="U30" s="62">
        <v>6.8019635428388087E-8</v>
      </c>
      <c r="V30" s="62">
        <v>1.1223239845684035E-5</v>
      </c>
      <c r="W30" s="62">
        <v>2.9159999999999999E-4</v>
      </c>
      <c r="X30" s="62">
        <v>3.1886968999999998E-6</v>
      </c>
      <c r="Y30" s="62">
        <v>4.1502376000000005E-6</v>
      </c>
      <c r="Z30" s="62">
        <v>2.4417987E-6</v>
      </c>
      <c r="AA30" s="62">
        <v>4.6230317000000007E-6</v>
      </c>
      <c r="AB30" s="62">
        <v>1.44037649E-5</v>
      </c>
      <c r="AC30" s="62">
        <v>2.9159999999999999E-7</v>
      </c>
      <c r="AD30" s="157">
        <v>1.002E-7</v>
      </c>
      <c r="AE30" s="158"/>
      <c r="AF30" s="22">
        <f>'[1]NFR-06'!AF30</f>
        <v>14.8874576064</v>
      </c>
      <c r="AG30" s="22" t="str">
        <f>'[1]NFR-06'!AG30</f>
        <v>NA</v>
      </c>
      <c r="AH30" s="22" t="str">
        <f>'[1]NFR-06'!AH30</f>
        <v>NE</v>
      </c>
      <c r="AI30" s="22" t="str">
        <f>'[1]NFR-06'!AI30</f>
        <v>NA</v>
      </c>
      <c r="AJ30" s="22" t="str">
        <f>'[1]NFR-06'!AJ30</f>
        <v>NA</v>
      </c>
      <c r="AK30" s="22" t="str">
        <f>'[1]NFR-06'!AK30</f>
        <v>NA</v>
      </c>
      <c r="AL30" s="40" t="s">
        <v>49</v>
      </c>
    </row>
    <row r="31" spans="1:38" ht="26.25" customHeight="1" thickBot="1" x14ac:dyDescent="0.25">
      <c r="A31" s="60" t="s">
        <v>78</v>
      </c>
      <c r="B31" s="60" t="s">
        <v>87</v>
      </c>
      <c r="C31" s="61" t="s">
        <v>88</v>
      </c>
      <c r="D31" s="62"/>
      <c r="E31" s="62" t="s">
        <v>443</v>
      </c>
      <c r="F31" s="62">
        <v>0.34217458013076801</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72">
        <f>'[1]NFR-06'!AF31</f>
        <v>15.877051074700001</v>
      </c>
      <c r="AG31" s="22" t="str">
        <f>'[1]NFR-06'!AG31</f>
        <v>NA</v>
      </c>
      <c r="AH31" s="22" t="str">
        <f>'[1]NFR-06'!AH31</f>
        <v>NA</v>
      </c>
      <c r="AI31" s="22" t="str">
        <f>'[1]NFR-06'!AI31</f>
        <v>NA</v>
      </c>
      <c r="AJ31" s="22" t="str">
        <f>'[1]NFR-06'!AJ31</f>
        <v>NA</v>
      </c>
      <c r="AK31" s="22" t="str">
        <f>'[1]NFR-06'!AK31</f>
        <v>NA</v>
      </c>
      <c r="AL31" s="40" t="s">
        <v>49</v>
      </c>
    </row>
    <row r="32" spans="1:38" ht="26.25" customHeight="1" thickBot="1" x14ac:dyDescent="0.25">
      <c r="A32" s="60" t="s">
        <v>78</v>
      </c>
      <c r="B32" s="60" t="s">
        <v>89</v>
      </c>
      <c r="C32" s="61" t="s">
        <v>90</v>
      </c>
      <c r="D32" s="62"/>
      <c r="E32" s="62" t="s">
        <v>443</v>
      </c>
      <c r="F32" s="62" t="s">
        <v>443</v>
      </c>
      <c r="G32" s="62" t="s">
        <v>443</v>
      </c>
      <c r="H32" s="62" t="s">
        <v>443</v>
      </c>
      <c r="I32" s="62">
        <v>5.5356960442163337E-2</v>
      </c>
      <c r="J32" s="62">
        <v>0.10986186656354076</v>
      </c>
      <c r="K32" s="62">
        <v>0.13700169462234396</v>
      </c>
      <c r="L32" s="62">
        <v>1.1723991281513187E-2</v>
      </c>
      <c r="M32" s="62" t="s">
        <v>443</v>
      </c>
      <c r="N32" s="62">
        <v>0.45329222026046073</v>
      </c>
      <c r="O32" s="62">
        <v>1.9323212312654903E-3</v>
      </c>
      <c r="P32" s="62">
        <v>0</v>
      </c>
      <c r="Q32" s="62">
        <v>5.1574383649111303E-3</v>
      </c>
      <c r="R32" s="62">
        <v>0.16974983938463167</v>
      </c>
      <c r="S32" s="62">
        <v>3.7317024175218387</v>
      </c>
      <c r="T32" s="62">
        <v>2.5722767702494792E-2</v>
      </c>
      <c r="U32" s="62">
        <v>2.7400338924468788E-3</v>
      </c>
      <c r="V32" s="62">
        <v>1.1088779016102599</v>
      </c>
      <c r="W32" s="62" t="s">
        <v>444</v>
      </c>
      <c r="X32" s="62" t="s">
        <v>444</v>
      </c>
      <c r="Y32" s="62" t="s">
        <v>444</v>
      </c>
      <c r="Z32" s="62" t="s">
        <v>444</v>
      </c>
      <c r="AA32" s="62" t="s">
        <v>444</v>
      </c>
      <c r="AB32" s="62" t="s">
        <v>444</v>
      </c>
      <c r="AC32" s="62" t="s">
        <v>444</v>
      </c>
      <c r="AD32" s="157" t="s">
        <v>444</v>
      </c>
      <c r="AE32" s="158"/>
      <c r="AF32" s="172" t="str">
        <f>'[1]NFR-06'!AF32</f>
        <v>NA</v>
      </c>
      <c r="AG32" s="22" t="str">
        <f>'[1]NFR-06'!AG32</f>
        <v>NA</v>
      </c>
      <c r="AH32" s="22" t="str">
        <f>'[1]NFR-06'!AH32</f>
        <v>NA</v>
      </c>
      <c r="AI32" s="22" t="str">
        <f>'[1]NFR-06'!AI32</f>
        <v>NA</v>
      </c>
      <c r="AJ32" s="22" t="str">
        <f>'[1]NFR-06'!AJ32</f>
        <v>NA</v>
      </c>
      <c r="AK32" s="22">
        <f>'[1]NFR-06'!AK32</f>
        <v>4387.1530458866291</v>
      </c>
      <c r="AL32" s="40" t="s">
        <v>413</v>
      </c>
    </row>
    <row r="33" spans="1:38" ht="26.25" customHeight="1" thickBot="1" x14ac:dyDescent="0.25">
      <c r="A33" s="60" t="s">
        <v>78</v>
      </c>
      <c r="B33" s="60" t="s">
        <v>91</v>
      </c>
      <c r="C33" s="61" t="s">
        <v>92</v>
      </c>
      <c r="D33" s="62"/>
      <c r="E33" s="62" t="s">
        <v>443</v>
      </c>
      <c r="F33" s="62" t="s">
        <v>443</v>
      </c>
      <c r="G33" s="62" t="s">
        <v>443</v>
      </c>
      <c r="H33" s="62" t="s">
        <v>443</v>
      </c>
      <c r="I33" s="62">
        <v>2.3671207359633472E-2</v>
      </c>
      <c r="J33" s="62">
        <v>4.3835569184506401E-2</v>
      </c>
      <c r="K33" s="62">
        <v>8.7671138369012802E-2</v>
      </c>
      <c r="L33" s="62">
        <v>9.2931406671153667E-4</v>
      </c>
      <c r="M33" s="62" t="s">
        <v>443</v>
      </c>
      <c r="N33" s="62" t="s">
        <v>443</v>
      </c>
      <c r="O33" s="62" t="s">
        <v>443</v>
      </c>
      <c r="P33" s="62" t="s">
        <v>443</v>
      </c>
      <c r="Q33" s="62" t="s">
        <v>443</v>
      </c>
      <c r="R33" s="62" t="s">
        <v>443</v>
      </c>
      <c r="S33" s="62" t="s">
        <v>443</v>
      </c>
      <c r="T33" s="62" t="s">
        <v>443</v>
      </c>
      <c r="U33" s="62" t="s">
        <v>443</v>
      </c>
      <c r="V33" s="62" t="s">
        <v>443</v>
      </c>
      <c r="W33" s="62" t="s">
        <v>444</v>
      </c>
      <c r="X33" s="62" t="s">
        <v>444</v>
      </c>
      <c r="Y33" s="62" t="s">
        <v>444</v>
      </c>
      <c r="Z33" s="62" t="s">
        <v>444</v>
      </c>
      <c r="AA33" s="62" t="s">
        <v>444</v>
      </c>
      <c r="AB33" s="62" t="s">
        <v>444</v>
      </c>
      <c r="AC33" s="62" t="s">
        <v>444</v>
      </c>
      <c r="AD33" s="157" t="s">
        <v>444</v>
      </c>
      <c r="AE33" s="158"/>
      <c r="AF33" s="172" t="str">
        <f>'[1]NFR-06'!AF33</f>
        <v>NA</v>
      </c>
      <c r="AG33" s="22" t="str">
        <f>'[1]NFR-06'!AG33</f>
        <v>NA</v>
      </c>
      <c r="AH33" s="22" t="str">
        <f>'[1]NFR-06'!AH33</f>
        <v>NA</v>
      </c>
      <c r="AI33" s="22" t="str">
        <f>'[1]NFR-06'!AI33</f>
        <v>NA</v>
      </c>
      <c r="AJ33" s="22" t="str">
        <f>'[1]NFR-06'!AJ33</f>
        <v>NA</v>
      </c>
      <c r="AK33" s="22">
        <f>'[1]NFR-06'!AK33</f>
        <v>4387.1530458866291</v>
      </c>
      <c r="AL33" s="40" t="s">
        <v>413</v>
      </c>
    </row>
    <row r="34" spans="1:38" ht="26.25" customHeight="1" thickBot="1" x14ac:dyDescent="0.25">
      <c r="A34" s="60" t="s">
        <v>70</v>
      </c>
      <c r="B34" s="60" t="s">
        <v>93</v>
      </c>
      <c r="C34" s="61" t="s">
        <v>94</v>
      </c>
      <c r="D34" s="62"/>
      <c r="E34" s="62">
        <v>0.18848279999999998</v>
      </c>
      <c r="F34" s="62">
        <v>1.6726050000000003E-2</v>
      </c>
      <c r="G34" s="62">
        <v>2.8775999999999999E-2</v>
      </c>
      <c r="H34" s="62">
        <v>2.5179000000000001E-5</v>
      </c>
      <c r="I34" s="62">
        <v>4.9278900000000007E-3</v>
      </c>
      <c r="J34" s="62">
        <v>5.179679999999999E-3</v>
      </c>
      <c r="K34" s="62">
        <v>5.4674400000000005E-3</v>
      </c>
      <c r="L34" s="62">
        <v>3.2031285000000005E-5</v>
      </c>
      <c r="M34" s="62">
        <v>3.8487899999999992E-2</v>
      </c>
      <c r="N34" s="62" t="s">
        <v>443</v>
      </c>
      <c r="O34" s="62">
        <v>3.5969999999999996E-5</v>
      </c>
      <c r="P34" s="62" t="s">
        <v>443</v>
      </c>
      <c r="Q34" s="62" t="s">
        <v>443</v>
      </c>
      <c r="R34" s="62">
        <v>1.7985000000000003E-4</v>
      </c>
      <c r="S34" s="62">
        <v>6.1148999999999995E-3</v>
      </c>
      <c r="T34" s="62">
        <v>2.5179E-4</v>
      </c>
      <c r="U34" s="62">
        <v>3.5969999999999996E-5</v>
      </c>
      <c r="V34" s="62">
        <v>3.5969999999999999E-3</v>
      </c>
      <c r="W34" s="62" t="s">
        <v>443</v>
      </c>
      <c r="X34" s="62">
        <v>1.0791E-4</v>
      </c>
      <c r="Y34" s="62">
        <v>1.7985000000000003E-4</v>
      </c>
      <c r="Z34" s="62" t="s">
        <v>443</v>
      </c>
      <c r="AA34" s="62" t="s">
        <v>443</v>
      </c>
      <c r="AB34" s="62">
        <v>2.8776000000000002E-4</v>
      </c>
      <c r="AC34" s="62" t="s">
        <v>443</v>
      </c>
      <c r="AD34" s="157" t="s">
        <v>443</v>
      </c>
      <c r="AE34" s="158"/>
      <c r="AF34" s="159">
        <v>154.67099999999999</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1.6934840304526156E-3</v>
      </c>
      <c r="F36" s="62">
        <v>6.0404525926972267E-5</v>
      </c>
      <c r="G36" s="62">
        <v>3.020226296348614E-5</v>
      </c>
      <c r="H36" s="62" t="s">
        <v>443</v>
      </c>
      <c r="I36" s="62">
        <v>3.0202262963486133E-5</v>
      </c>
      <c r="J36" s="62">
        <v>3.0202262963486133E-5</v>
      </c>
      <c r="K36" s="62">
        <v>3.2359567460878003E-5</v>
      </c>
      <c r="L36" s="62" t="s">
        <v>443</v>
      </c>
      <c r="M36" s="62">
        <v>1.5964053280699816E-4</v>
      </c>
      <c r="N36" s="62">
        <v>2.804495846609427E-6</v>
      </c>
      <c r="O36" s="62">
        <v>2.157304497391867E-7</v>
      </c>
      <c r="P36" s="62">
        <v>6.4719134921756008E-7</v>
      </c>
      <c r="Q36" s="62">
        <v>8.6292179895674681E-7</v>
      </c>
      <c r="R36" s="62">
        <v>1.0786522486959336E-6</v>
      </c>
      <c r="S36" s="62">
        <v>1.8984279577048429E-5</v>
      </c>
      <c r="T36" s="62">
        <v>2.1573044973918671E-5</v>
      </c>
      <c r="U36" s="62">
        <v>2.1573044973918673E-6</v>
      </c>
      <c r="V36" s="62">
        <v>1.0786522486959336E-5</v>
      </c>
      <c r="W36" s="62">
        <v>2.804495846609427E-6</v>
      </c>
      <c r="X36" s="62" t="s">
        <v>443</v>
      </c>
      <c r="Y36" s="62" t="s">
        <v>443</v>
      </c>
      <c r="Z36" s="62" t="s">
        <v>443</v>
      </c>
      <c r="AA36" s="62" t="s">
        <v>443</v>
      </c>
      <c r="AB36" s="62" t="s">
        <v>443</v>
      </c>
      <c r="AC36" s="62">
        <v>1.7258435979134936E-6</v>
      </c>
      <c r="AD36" s="62">
        <v>8.1977570900890936E-7</v>
      </c>
      <c r="AE36" s="158"/>
      <c r="AF36" s="161">
        <v>0.92764093387850277</v>
      </c>
      <c r="AG36" s="130" t="s">
        <v>442</v>
      </c>
      <c r="AH36" s="161" t="s">
        <v>443</v>
      </c>
      <c r="AI36" s="161" t="s">
        <v>442</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1.3239866827288718</v>
      </c>
      <c r="F39" s="62">
        <v>0.20568338567844396</v>
      </c>
      <c r="G39" s="62">
        <v>0.53853343128706066</v>
      </c>
      <c r="H39" s="62" t="s">
        <v>443</v>
      </c>
      <c r="I39" s="62">
        <v>0.14924547718704981</v>
      </c>
      <c r="J39" s="62">
        <v>0.16418680718424983</v>
      </c>
      <c r="K39" s="62">
        <v>0.16789359452024982</v>
      </c>
      <c r="L39" s="62">
        <v>5.8245842632665995E-2</v>
      </c>
      <c r="M39" s="62">
        <v>0.75021100307541189</v>
      </c>
      <c r="N39" s="62">
        <v>6.6125443407438894E-2</v>
      </c>
      <c r="O39" s="62">
        <v>5.501976545320135E-3</v>
      </c>
      <c r="P39" s="62">
        <v>2.0254296265828E-3</v>
      </c>
      <c r="Q39" s="62">
        <v>2.8381028025827996E-3</v>
      </c>
      <c r="R39" s="62">
        <v>5.1431990254464155E-2</v>
      </c>
      <c r="S39" s="62">
        <v>1.7510536802492829E-2</v>
      </c>
      <c r="T39" s="62">
        <v>0.51482515845246402</v>
      </c>
      <c r="U39" s="62">
        <v>9.1241438897242389E-4</v>
      </c>
      <c r="V39" s="62">
        <v>0.28929722682741837</v>
      </c>
      <c r="W39" s="62">
        <v>9.5937135764966541E-2</v>
      </c>
      <c r="X39" s="62">
        <v>1.163061303062145E-2</v>
      </c>
      <c r="Y39" s="62">
        <v>1.6180679509092619E-2</v>
      </c>
      <c r="Z39" s="62">
        <v>5.9877834585073701E-3</v>
      </c>
      <c r="AA39" s="62">
        <v>4.7088342843482379E-3</v>
      </c>
      <c r="AB39" s="62">
        <v>3.8507910282569668E-2</v>
      </c>
      <c r="AC39" s="62">
        <v>2.7678110425679993E-3</v>
      </c>
      <c r="AD39" s="157">
        <v>3.0321560639076969E-2</v>
      </c>
      <c r="AE39" s="158"/>
      <c r="AF39" s="163">
        <v>4094.4322843999994</v>
      </c>
      <c r="AG39" s="164">
        <v>178.23499999999999</v>
      </c>
      <c r="AH39" s="164">
        <v>111.985112628</v>
      </c>
      <c r="AI39" s="164">
        <v>351.30604799999992</v>
      </c>
      <c r="AJ39" s="161" t="s">
        <v>442</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0.54105189292957512</v>
      </c>
      <c r="F41" s="62">
        <v>5.1683223426047578</v>
      </c>
      <c r="G41" s="62">
        <v>0.32120594907048222</v>
      </c>
      <c r="H41" s="62">
        <v>6.8940227874765267E-2</v>
      </c>
      <c r="I41" s="62">
        <v>6.3869274146751707</v>
      </c>
      <c r="J41" s="62">
        <v>6.5587889091783262</v>
      </c>
      <c r="K41" s="62">
        <v>6.904624368470742</v>
      </c>
      <c r="L41" s="62">
        <v>0.63629276899201359</v>
      </c>
      <c r="M41" s="62">
        <v>35.132429672613249</v>
      </c>
      <c r="N41" s="62">
        <v>0.25004924756808872</v>
      </c>
      <c r="O41" s="62">
        <v>0.11226179191053991</v>
      </c>
      <c r="P41" s="62">
        <v>5.6699087622424493E-3</v>
      </c>
      <c r="Q41" s="62">
        <v>2.0183991533933234E-3</v>
      </c>
      <c r="R41" s="62">
        <v>0.19999691791146498</v>
      </c>
      <c r="S41" s="62">
        <v>5.4818370669596078E-2</v>
      </c>
      <c r="T41" s="62">
        <v>1.8979330513922935E-2</v>
      </c>
      <c r="U41" s="62">
        <v>4.5386304321728289E-3</v>
      </c>
      <c r="V41" s="62">
        <v>4.4417606309314328</v>
      </c>
      <c r="W41" s="62">
        <v>6.9426164332509384</v>
      </c>
      <c r="X41" s="62">
        <v>1.0727670788965309</v>
      </c>
      <c r="Y41" s="62">
        <v>0.99379678848072117</v>
      </c>
      <c r="Z41" s="62">
        <v>0.37636834002026043</v>
      </c>
      <c r="AA41" s="62">
        <v>0.6241590993784536</v>
      </c>
      <c r="AB41" s="62">
        <v>3.067091306775966</v>
      </c>
      <c r="AC41" s="62">
        <v>4.3158900940628291E-2</v>
      </c>
      <c r="AD41" s="157">
        <v>2.005567785906074E-2</v>
      </c>
      <c r="AE41" s="158"/>
      <c r="AF41" s="159">
        <v>1756.7621463239998</v>
      </c>
      <c r="AG41" s="62">
        <v>114.93309499999999</v>
      </c>
      <c r="AH41" s="62" t="s">
        <v>443</v>
      </c>
      <c r="AI41" s="62">
        <v>8617.5284843456593</v>
      </c>
      <c r="AJ41" s="62" t="s">
        <v>443</v>
      </c>
      <c r="AK41" s="62" t="s">
        <v>443</v>
      </c>
      <c r="AL41" s="40" t="s">
        <v>49</v>
      </c>
    </row>
    <row r="42" spans="1:38" ht="26.25" customHeight="1" thickBot="1" x14ac:dyDescent="0.25">
      <c r="A42" s="60" t="s">
        <v>70</v>
      </c>
      <c r="B42" s="60" t="s">
        <v>107</v>
      </c>
      <c r="C42" s="61" t="s">
        <v>108</v>
      </c>
      <c r="D42" s="62"/>
      <c r="E42" s="62">
        <v>3.5650831257152548E-3</v>
      </c>
      <c r="F42" s="62">
        <v>4.1962584498777211E-2</v>
      </c>
      <c r="G42" s="62">
        <v>2.9907129999999998E-4</v>
      </c>
      <c r="H42" s="62">
        <v>2.2531504376087905E-6</v>
      </c>
      <c r="I42" s="62">
        <v>6.2555129913311087E-4</v>
      </c>
      <c r="J42" s="62">
        <v>6.2555129913311087E-4</v>
      </c>
      <c r="K42" s="62">
        <v>6.2555129913311087E-4</v>
      </c>
      <c r="L42" s="62">
        <v>3.1293142250000001E-5</v>
      </c>
      <c r="M42" s="62">
        <v>0.43314988696332457</v>
      </c>
      <c r="N42" s="62">
        <v>2.2164374999999997E-3</v>
      </c>
      <c r="O42" s="62">
        <v>5.9104999999999987E-6</v>
      </c>
      <c r="P42" s="62" t="s">
        <v>443</v>
      </c>
      <c r="Q42" s="62" t="s">
        <v>443</v>
      </c>
      <c r="R42" s="62">
        <v>2.9552499999999999E-5</v>
      </c>
      <c r="S42" s="62">
        <v>1.0047849999999998E-3</v>
      </c>
      <c r="T42" s="62">
        <v>4.13735E-5</v>
      </c>
      <c r="U42" s="62">
        <v>5.9104999999999987E-6</v>
      </c>
      <c r="V42" s="62">
        <v>5.9104999999999987E-4</v>
      </c>
      <c r="W42" s="62" t="s">
        <v>443</v>
      </c>
      <c r="X42" s="62">
        <v>2.3641999999999995E-5</v>
      </c>
      <c r="Y42" s="62">
        <v>2.3641999999999995E-5</v>
      </c>
      <c r="Z42" s="62" t="s">
        <v>443</v>
      </c>
      <c r="AA42" s="62" t="s">
        <v>443</v>
      </c>
      <c r="AB42" s="62">
        <v>4.728399999999999E-5</v>
      </c>
      <c r="AC42" s="62" t="s">
        <v>443</v>
      </c>
      <c r="AD42" s="157" t="s">
        <v>443</v>
      </c>
      <c r="AE42" s="158"/>
      <c r="AF42" s="159">
        <v>25.983385469999991</v>
      </c>
      <c r="AG42" s="62" t="s">
        <v>443</v>
      </c>
      <c r="AH42" s="62" t="s">
        <v>443</v>
      </c>
      <c r="AI42" s="62" t="s">
        <v>443</v>
      </c>
      <c r="AJ42" s="62" t="s">
        <v>443</v>
      </c>
      <c r="AK42" s="62" t="s">
        <v>443</v>
      </c>
      <c r="AL42" s="40" t="s">
        <v>49</v>
      </c>
    </row>
    <row r="43" spans="1:38" ht="26.25" customHeight="1" thickBot="1" x14ac:dyDescent="0.25">
      <c r="A43" s="60" t="s">
        <v>103</v>
      </c>
      <c r="B43" s="60" t="s">
        <v>109</v>
      </c>
      <c r="C43" s="61" t="s">
        <v>110</v>
      </c>
      <c r="D43" s="62"/>
      <c r="E43" s="62">
        <v>0.24634165563619431</v>
      </c>
      <c r="F43" s="62">
        <v>2.7266990553607592E-2</v>
      </c>
      <c r="G43" s="62">
        <v>7.5650824420832277E-2</v>
      </c>
      <c r="H43" s="62">
        <v>3.7781362912025318E-5</v>
      </c>
      <c r="I43" s="62">
        <v>2.0404826499524048E-2</v>
      </c>
      <c r="J43" s="62">
        <v>2.2904906313860125E-2</v>
      </c>
      <c r="K43" s="62">
        <v>2.3174482494244301E-2</v>
      </c>
      <c r="L43" s="62">
        <v>9.6950188539147338E-3</v>
      </c>
      <c r="M43" s="62">
        <v>9.599983139345443E-2</v>
      </c>
      <c r="N43" s="62">
        <v>7.4649726002246827E-3</v>
      </c>
      <c r="O43" s="62">
        <v>6.1147935613632904E-4</v>
      </c>
      <c r="P43" s="62">
        <v>1.0625977275073418E-4</v>
      </c>
      <c r="Q43" s="62">
        <v>4.0679154655328477E-4</v>
      </c>
      <c r="R43" s="62">
        <v>8.812720018976582E-3</v>
      </c>
      <c r="S43" s="62">
        <v>2.6196248230721522E-3</v>
      </c>
      <c r="T43" s="62">
        <v>9.9258798385824062E-2</v>
      </c>
      <c r="U43" s="62">
        <v>9.9542818976012674E-5</v>
      </c>
      <c r="V43" s="62">
        <v>3.3770982084556964E-2</v>
      </c>
      <c r="W43" s="62">
        <v>8.6865689424025314E-3</v>
      </c>
      <c r="X43" s="62">
        <v>4.1251423014913315E-4</v>
      </c>
      <c r="Y43" s="62">
        <v>6.593713848204051E-4</v>
      </c>
      <c r="Z43" s="62">
        <v>2.0754520158596657E-4</v>
      </c>
      <c r="AA43" s="62">
        <v>1.6581165667090128E-4</v>
      </c>
      <c r="AB43" s="62">
        <v>1.4452424732264062E-3</v>
      </c>
      <c r="AC43" s="62">
        <v>3.639049203041266E-4</v>
      </c>
      <c r="AD43" s="157">
        <v>1.2638842247669749E-4</v>
      </c>
      <c r="AE43" s="158"/>
      <c r="AF43" s="159">
        <v>793.39001519999999</v>
      </c>
      <c r="AG43" s="62">
        <v>0.72951999999999984</v>
      </c>
      <c r="AH43" s="62" t="s">
        <v>442</v>
      </c>
      <c r="AI43" s="62">
        <v>37.781362912025315</v>
      </c>
      <c r="AJ43" s="62" t="s">
        <v>444</v>
      </c>
      <c r="AK43" s="62" t="s">
        <v>443</v>
      </c>
      <c r="AL43" s="40" t="s">
        <v>49</v>
      </c>
    </row>
    <row r="44" spans="1:38" ht="26.25" customHeight="1" thickBot="1" x14ac:dyDescent="0.25">
      <c r="A44" s="60" t="s">
        <v>70</v>
      </c>
      <c r="B44" s="60" t="s">
        <v>111</v>
      </c>
      <c r="C44" s="61" t="s">
        <v>112</v>
      </c>
      <c r="D44" s="62"/>
      <c r="E44" s="62">
        <v>2.4507225568120138E-2</v>
      </c>
      <c r="F44" s="62">
        <v>2.3939807912119197E-3</v>
      </c>
      <c r="G44" s="62">
        <v>3.7469699999999996E-3</v>
      </c>
      <c r="H44" s="62">
        <v>5.5261373843027656E-6</v>
      </c>
      <c r="I44" s="62">
        <v>1.263908674407455E-3</v>
      </c>
      <c r="J44" s="62">
        <v>1.263908674407455E-3</v>
      </c>
      <c r="K44" s="62">
        <v>1.263908674407455E-3</v>
      </c>
      <c r="L44" s="62">
        <v>7.4123275359643166E-4</v>
      </c>
      <c r="M44" s="62">
        <v>7.8451808507278981E-3</v>
      </c>
      <c r="N44" s="62" t="s">
        <v>443</v>
      </c>
      <c r="O44" s="62">
        <v>7.1099999999999997E-6</v>
      </c>
      <c r="P44" s="62" t="s">
        <v>444</v>
      </c>
      <c r="Q44" s="62" t="s">
        <v>444</v>
      </c>
      <c r="R44" s="62">
        <v>3.5550000000000004E-5</v>
      </c>
      <c r="S44" s="62">
        <v>1.2087000000000001E-3</v>
      </c>
      <c r="T44" s="62">
        <v>4.9770000000000006E-5</v>
      </c>
      <c r="U44" s="62">
        <v>7.1099999999999997E-6</v>
      </c>
      <c r="V44" s="62">
        <v>7.1099999999999994E-4</v>
      </c>
      <c r="W44" s="62" t="s">
        <v>444</v>
      </c>
      <c r="X44" s="62">
        <v>2.1330000000000001E-5</v>
      </c>
      <c r="Y44" s="62">
        <v>3.5549999999999997E-5</v>
      </c>
      <c r="Z44" s="62" t="s">
        <v>444</v>
      </c>
      <c r="AA44" s="62" t="s">
        <v>444</v>
      </c>
      <c r="AB44" s="62">
        <v>5.6879999999999998E-5</v>
      </c>
      <c r="AC44" s="62" t="s">
        <v>444</v>
      </c>
      <c r="AD44" s="157" t="s">
        <v>444</v>
      </c>
      <c r="AE44" s="158"/>
      <c r="AF44" s="159">
        <v>30.363510959999992</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1.3277786</v>
      </c>
      <c r="G48" s="62" t="s">
        <v>443</v>
      </c>
      <c r="H48" s="62" t="s">
        <v>443</v>
      </c>
      <c r="I48" s="62">
        <v>3.9833357999999999E-2</v>
      </c>
      <c r="J48" s="62">
        <v>0.25891682700000002</v>
      </c>
      <c r="K48" s="62">
        <v>0.54438922600000006</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6.6388930000000004</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0.25610304</v>
      </c>
      <c r="F52" s="62">
        <v>0.2134192</v>
      </c>
      <c r="G52" s="62">
        <v>0.66159952</v>
      </c>
      <c r="H52" s="62">
        <v>1.1738056000000002E-3</v>
      </c>
      <c r="I52" s="62">
        <v>4.5885128000000006E-3</v>
      </c>
      <c r="J52" s="62">
        <v>1.0564250400000001E-2</v>
      </c>
      <c r="K52" s="62">
        <v>1.7073536E-2</v>
      </c>
      <c r="L52" s="62" t="s">
        <v>443</v>
      </c>
      <c r="M52" s="62">
        <v>9.6038639999999995E-2</v>
      </c>
      <c r="N52" s="62">
        <v>5.4421896000000003E-3</v>
      </c>
      <c r="O52" s="62">
        <v>5.4421896000000003E-3</v>
      </c>
      <c r="P52" s="62">
        <v>5.4421896000000003E-3</v>
      </c>
      <c r="Q52" s="62">
        <v>5.4421896000000003E-3</v>
      </c>
      <c r="R52" s="62">
        <v>5.4421896000000003E-3</v>
      </c>
      <c r="S52" s="62">
        <v>5.4421896000000003E-3</v>
      </c>
      <c r="T52" s="62">
        <v>5.4421896000000003E-3</v>
      </c>
      <c r="U52" s="62">
        <v>5.4421896000000003E-3</v>
      </c>
      <c r="V52" s="62">
        <v>5.4421896000000003E-3</v>
      </c>
      <c r="W52" s="62">
        <v>6.0824472000000004E-3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1067096</v>
      </c>
      <c r="AL52" s="40" t="s">
        <v>132</v>
      </c>
    </row>
    <row r="53" spans="1:38" ht="26.25" customHeight="1" thickBot="1" x14ac:dyDescent="0.25">
      <c r="A53" s="182" t="s">
        <v>449</v>
      </c>
      <c r="B53" s="64" t="s">
        <v>133</v>
      </c>
      <c r="C53" s="66" t="s">
        <v>134</v>
      </c>
      <c r="D53" s="63"/>
      <c r="E53" s="62" t="s">
        <v>443</v>
      </c>
      <c r="F53" s="62">
        <v>0.42523605151562505</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0.107498778</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2.119222556340896E-2</v>
      </c>
      <c r="F55" s="62">
        <v>1.0596112781704481E-3</v>
      </c>
      <c r="G55" s="62">
        <v>3.178833834511344E-3</v>
      </c>
      <c r="H55" s="62" t="s">
        <v>443</v>
      </c>
      <c r="I55" s="62" t="s">
        <v>443</v>
      </c>
      <c r="J55" s="62" t="s">
        <v>443</v>
      </c>
      <c r="K55" s="62" t="s">
        <v>443</v>
      </c>
      <c r="L55" s="62" t="s">
        <v>443</v>
      </c>
      <c r="M55" s="62">
        <v>5.08613413521815E-3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211.92225563408959</v>
      </c>
      <c r="AL55" s="40" t="s">
        <v>140</v>
      </c>
    </row>
    <row r="56" spans="1:38" ht="26.25" customHeight="1" thickBot="1" x14ac:dyDescent="0.25">
      <c r="A56" s="64" t="s">
        <v>119</v>
      </c>
      <c r="B56" s="64" t="s">
        <v>141</v>
      </c>
      <c r="C56" s="66" t="s">
        <v>401</v>
      </c>
      <c r="D56" s="63"/>
      <c r="E56" s="62" t="s">
        <v>443</v>
      </c>
      <c r="F56" s="62" t="s">
        <v>443</v>
      </c>
      <c r="G56" s="62" t="s">
        <v>443</v>
      </c>
      <c r="H56" s="62">
        <v>0.24537735431999999</v>
      </c>
      <c r="I56" s="62" t="s">
        <v>443</v>
      </c>
      <c r="J56" s="62" t="s">
        <v>443</v>
      </c>
      <c r="K56" s="62" t="s">
        <v>443</v>
      </c>
      <c r="L56" s="62" t="s">
        <v>443</v>
      </c>
      <c r="M56" s="62" t="s">
        <v>443</v>
      </c>
      <c r="N56" s="62" t="s">
        <v>443</v>
      </c>
      <c r="O56" s="62" t="s">
        <v>443</v>
      </c>
      <c r="P56" s="62">
        <v>5.1412398047999992E-5</v>
      </c>
      <c r="Q56" s="62">
        <v>2.9211589800000004E-6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116846.35919999999</v>
      </c>
      <c r="AL56" s="40" t="s">
        <v>412</v>
      </c>
    </row>
    <row r="57" spans="1:38" ht="26.25" customHeight="1" thickBot="1" x14ac:dyDescent="0.25">
      <c r="A57" s="60" t="s">
        <v>53</v>
      </c>
      <c r="B57" s="60" t="s">
        <v>143</v>
      </c>
      <c r="C57" s="61" t="s">
        <v>144</v>
      </c>
      <c r="D57" s="62"/>
      <c r="E57" s="62" t="s">
        <v>443</v>
      </c>
      <c r="F57" s="62" t="s">
        <v>443</v>
      </c>
      <c r="G57" s="62" t="s">
        <v>443</v>
      </c>
      <c r="H57" s="62" t="s">
        <v>443</v>
      </c>
      <c r="I57" s="62">
        <v>1.04E-2</v>
      </c>
      <c r="J57" s="62">
        <v>1.66E-2</v>
      </c>
      <c r="K57" s="62">
        <v>1.67E-2</v>
      </c>
      <c r="L57" s="62">
        <v>3.1199999999999999E-4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801.30200000000002</v>
      </c>
      <c r="AL57" s="40" t="s">
        <v>145</v>
      </c>
    </row>
    <row r="58" spans="1:38" ht="26.25" customHeight="1" thickBot="1" x14ac:dyDescent="0.25">
      <c r="A58" s="60" t="s">
        <v>53</v>
      </c>
      <c r="B58" s="60" t="s">
        <v>146</v>
      </c>
      <c r="C58" s="61" t="s">
        <v>147</v>
      </c>
      <c r="D58" s="62"/>
      <c r="E58" s="62" t="s">
        <v>443</v>
      </c>
      <c r="F58" s="62" t="s">
        <v>443</v>
      </c>
      <c r="G58" s="62" t="s">
        <v>443</v>
      </c>
      <c r="H58" s="62" t="s">
        <v>443</v>
      </c>
      <c r="I58" s="62">
        <v>8.8927999999999993E-3</v>
      </c>
      <c r="J58" s="62">
        <v>4.4463999999999997E-2</v>
      </c>
      <c r="K58" s="62">
        <v>0.11433599999999999</v>
      </c>
      <c r="L58" s="62">
        <v>4.0906879999999998E-5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12.704000000000001</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443</v>
      </c>
      <c r="AG59" s="62" t="s">
        <v>443</v>
      </c>
      <c r="AH59" s="62" t="s">
        <v>443</v>
      </c>
      <c r="AI59" s="62" t="s">
        <v>443</v>
      </c>
      <c r="AJ59" s="62" t="s">
        <v>443</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2.3027389999999998E-2</v>
      </c>
      <c r="J60" s="62">
        <v>0.2302739</v>
      </c>
      <c r="K60" s="62">
        <v>0.469758756</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4605.4780000000001</v>
      </c>
      <c r="AL60" s="40" t="s">
        <v>421</v>
      </c>
    </row>
    <row r="61" spans="1:38" ht="26.25" customHeight="1" thickBot="1" x14ac:dyDescent="0.25">
      <c r="A61" s="60" t="s">
        <v>53</v>
      </c>
      <c r="B61" s="68" t="s">
        <v>152</v>
      </c>
      <c r="C61" s="61" t="s">
        <v>153</v>
      </c>
      <c r="D61" s="62"/>
      <c r="E61" s="62" t="s">
        <v>443</v>
      </c>
      <c r="F61" s="62" t="s">
        <v>443</v>
      </c>
      <c r="G61" s="62" t="s">
        <v>443</v>
      </c>
      <c r="H61" s="62" t="s">
        <v>443</v>
      </c>
      <c r="I61" s="62">
        <v>3.4507240000000002E-2</v>
      </c>
      <c r="J61" s="62">
        <v>0.34507239999999995</v>
      </c>
      <c r="K61" s="62">
        <v>1.1483262999999999</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1016189</v>
      </c>
      <c r="AL61" s="40" t="s">
        <v>422</v>
      </c>
    </row>
    <row r="62" spans="1:38" ht="26.25" customHeight="1" thickBot="1" x14ac:dyDescent="0.25">
      <c r="A62" s="60" t="s">
        <v>53</v>
      </c>
      <c r="B62" s="68" t="s">
        <v>154</v>
      </c>
      <c r="C62" s="61" t="s">
        <v>155</v>
      </c>
      <c r="D62" s="62"/>
      <c r="E62" s="62" t="s">
        <v>443</v>
      </c>
      <c r="F62" s="62" t="s">
        <v>443</v>
      </c>
      <c r="G62" s="62" t="s">
        <v>443</v>
      </c>
      <c r="H62" s="62" t="s">
        <v>443</v>
      </c>
      <c r="I62" s="62">
        <v>9.8648428295685705E-3</v>
      </c>
      <c r="J62" s="62">
        <v>9.8648428295685708E-2</v>
      </c>
      <c r="K62" s="62">
        <v>0.19729685659137142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16441.404715947618</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1.4121999999999997E-3</v>
      </c>
      <c r="G70" s="62" t="s">
        <v>443</v>
      </c>
      <c r="H70" s="62" t="s">
        <v>443</v>
      </c>
      <c r="I70" s="62">
        <v>0</v>
      </c>
      <c r="J70" s="62">
        <v>0</v>
      </c>
      <c r="K70" s="62">
        <v>5.9558000000000001E-5</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0.13579079999999999</v>
      </c>
      <c r="G72" s="62" t="s">
        <v>444</v>
      </c>
      <c r="H72" s="62" t="s">
        <v>444</v>
      </c>
      <c r="I72" s="62">
        <v>0.12673808</v>
      </c>
      <c r="J72" s="62">
        <v>0.16294896</v>
      </c>
      <c r="K72" s="62">
        <v>0.27158159999999998</v>
      </c>
      <c r="L72" s="62">
        <v>4.5625708799999998E-4</v>
      </c>
      <c r="M72" s="62" t="s">
        <v>444</v>
      </c>
      <c r="N72" s="62">
        <v>4.1642511999999998</v>
      </c>
      <c r="O72" s="62">
        <v>1.810544E-2</v>
      </c>
      <c r="P72" s="62">
        <v>9.0527200000000016E-2</v>
      </c>
      <c r="Q72" s="62">
        <v>0.36210880000000006</v>
      </c>
      <c r="R72" s="62">
        <v>4.0737240000000003</v>
      </c>
      <c r="S72" s="62">
        <v>6.3369040000000001E-2</v>
      </c>
      <c r="T72" s="62">
        <v>0.12673808</v>
      </c>
      <c r="U72" s="62">
        <v>1.810544E-2</v>
      </c>
      <c r="V72" s="62">
        <v>3.6210879999999999</v>
      </c>
      <c r="W72" s="62">
        <v>2.7158159999999998</v>
      </c>
      <c r="X72" s="62" t="s">
        <v>444</v>
      </c>
      <c r="Y72" s="62" t="s">
        <v>444</v>
      </c>
      <c r="Z72" s="62" t="s">
        <v>444</v>
      </c>
      <c r="AA72" s="62" t="s">
        <v>444</v>
      </c>
      <c r="AB72" s="62">
        <v>0.43453056000000001</v>
      </c>
      <c r="AC72" s="62">
        <v>2.7158160000000001E-5</v>
      </c>
      <c r="AD72" s="157">
        <v>2.2631800000000002</v>
      </c>
      <c r="AE72" s="158"/>
      <c r="AF72" s="159" t="s">
        <v>443</v>
      </c>
      <c r="AG72" s="62" t="s">
        <v>443</v>
      </c>
      <c r="AH72" s="62" t="s">
        <v>443</v>
      </c>
      <c r="AI72" s="62" t="s">
        <v>443</v>
      </c>
      <c r="AJ72" s="62" t="s">
        <v>443</v>
      </c>
      <c r="AK72" s="62">
        <v>905.27200000000005</v>
      </c>
      <c r="AL72" s="40" t="s">
        <v>181</v>
      </c>
    </row>
    <row r="73" spans="1:38" ht="26.25" customHeight="1" thickBot="1" x14ac:dyDescent="0.25">
      <c r="A73" s="60" t="s">
        <v>53</v>
      </c>
      <c r="B73" s="60" t="s">
        <v>182</v>
      </c>
      <c r="C73" s="61" t="s">
        <v>183</v>
      </c>
      <c r="D73" s="62"/>
      <c r="E73" s="62" t="s">
        <v>443</v>
      </c>
      <c r="F73" s="62" t="s">
        <v>443</v>
      </c>
      <c r="G73" s="62" t="s">
        <v>443</v>
      </c>
      <c r="H73" s="62" t="s">
        <v>443</v>
      </c>
      <c r="I73" s="62">
        <v>10.229112600000001</v>
      </c>
      <c r="J73" s="62">
        <v>14.491242850000001</v>
      </c>
      <c r="K73" s="62">
        <v>17.048521000000001</v>
      </c>
      <c r="L73" s="62">
        <v>1.0229112600000001</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108.92</v>
      </c>
      <c r="AL73" s="40" t="s">
        <v>184</v>
      </c>
    </row>
    <row r="74" spans="1:38" ht="26.25" customHeight="1" thickBot="1" x14ac:dyDescent="0.25">
      <c r="A74" s="60" t="s">
        <v>53</v>
      </c>
      <c r="B74" s="60" t="s">
        <v>185</v>
      </c>
      <c r="C74" s="61" t="s">
        <v>186</v>
      </c>
      <c r="D74" s="62"/>
      <c r="E74" s="62" t="s">
        <v>443</v>
      </c>
      <c r="F74" s="62" t="s">
        <v>443</v>
      </c>
      <c r="G74" s="62" t="s">
        <v>443</v>
      </c>
      <c r="H74" s="62" t="s">
        <v>443</v>
      </c>
      <c r="I74" s="62">
        <v>1.2738000000000003E-3</v>
      </c>
      <c r="J74" s="62">
        <v>3.2423999999999994E-3</v>
      </c>
      <c r="K74" s="62">
        <v>4.6319999999999998E-3</v>
      </c>
      <c r="L74" s="62">
        <v>2.9297400000000005E-5</v>
      </c>
      <c r="M74" s="62" t="s">
        <v>443</v>
      </c>
      <c r="N74" s="62" t="s">
        <v>443</v>
      </c>
      <c r="O74" s="62" t="s">
        <v>443</v>
      </c>
      <c r="P74" s="62" t="s">
        <v>443</v>
      </c>
      <c r="Q74" s="62" t="s">
        <v>443</v>
      </c>
      <c r="R74" s="62" t="s">
        <v>443</v>
      </c>
      <c r="S74" s="62" t="s">
        <v>443</v>
      </c>
      <c r="T74" s="62" t="s">
        <v>443</v>
      </c>
      <c r="U74" s="62" t="s">
        <v>443</v>
      </c>
      <c r="V74" s="62" t="s">
        <v>443</v>
      </c>
      <c r="W74" s="62">
        <v>8.1059999999999993E-2</v>
      </c>
      <c r="X74" s="62" t="s">
        <v>443</v>
      </c>
      <c r="Y74" s="62" t="s">
        <v>443</v>
      </c>
      <c r="Z74" s="62" t="s">
        <v>443</v>
      </c>
      <c r="AA74" s="62" t="s">
        <v>443</v>
      </c>
      <c r="AB74" s="62" t="s">
        <v>443</v>
      </c>
      <c r="AC74" s="62">
        <v>11.58</v>
      </c>
      <c r="AD74" s="157" t="s">
        <v>443</v>
      </c>
      <c r="AE74" s="158"/>
      <c r="AF74" s="159" t="s">
        <v>443</v>
      </c>
      <c r="AG74" s="62" t="s">
        <v>443</v>
      </c>
      <c r="AH74" s="62" t="s">
        <v>443</v>
      </c>
      <c r="AI74" s="62" t="s">
        <v>443</v>
      </c>
      <c r="AJ74" s="62" t="s">
        <v>443</v>
      </c>
      <c r="AK74" s="62">
        <v>2.3159999999999998</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4.0479999999999997E-4</v>
      </c>
      <c r="J76" s="62">
        <v>5.4279999999999997E-4</v>
      </c>
      <c r="K76" s="62">
        <v>6.8079999999999996E-4</v>
      </c>
      <c r="L76" s="62" t="s">
        <v>443</v>
      </c>
      <c r="M76" s="62" t="s">
        <v>443</v>
      </c>
      <c r="N76" s="62">
        <v>0.26679999999999998</v>
      </c>
      <c r="O76" s="62">
        <v>6.8999999999999997E-4</v>
      </c>
      <c r="P76" s="62" t="s">
        <v>444</v>
      </c>
      <c r="Q76" s="62">
        <v>2.1619999999999999E-3</v>
      </c>
      <c r="R76" s="62" t="s">
        <v>443</v>
      </c>
      <c r="S76" s="62" t="s">
        <v>443</v>
      </c>
      <c r="T76" s="62" t="s">
        <v>443</v>
      </c>
      <c r="U76" s="62" t="s">
        <v>443</v>
      </c>
      <c r="V76" s="62" t="s">
        <v>443</v>
      </c>
      <c r="W76" s="62">
        <v>3.68E-4</v>
      </c>
      <c r="X76" s="62" t="s">
        <v>443</v>
      </c>
      <c r="Y76" s="62" t="s">
        <v>443</v>
      </c>
      <c r="Z76" s="62" t="s">
        <v>443</v>
      </c>
      <c r="AA76" s="62" t="s">
        <v>443</v>
      </c>
      <c r="AB76" s="62" t="s">
        <v>443</v>
      </c>
      <c r="AC76" s="62" t="s">
        <v>443</v>
      </c>
      <c r="AD76" s="157">
        <v>0.14720000000000003</v>
      </c>
      <c r="AE76" s="158"/>
      <c r="AF76" s="159" t="s">
        <v>443</v>
      </c>
      <c r="AG76" s="62" t="s">
        <v>443</v>
      </c>
      <c r="AH76" s="62" t="s">
        <v>443</v>
      </c>
      <c r="AI76" s="62" t="s">
        <v>443</v>
      </c>
      <c r="AJ76" s="62" t="s">
        <v>443</v>
      </c>
      <c r="AK76" s="62">
        <v>4.5999999999999999E-2</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62" t="s">
        <v>442</v>
      </c>
      <c r="AG77" s="62" t="s">
        <v>442</v>
      </c>
      <c r="AH77" s="62" t="s">
        <v>442</v>
      </c>
      <c r="AI77" s="62" t="s">
        <v>442</v>
      </c>
      <c r="AJ77" s="62" t="s">
        <v>442</v>
      </c>
      <c r="AK77" s="62" t="s">
        <v>442</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6" t="s">
        <v>443</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444</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159" t="s">
        <v>443</v>
      </c>
      <c r="AG79" s="62" t="s">
        <v>443</v>
      </c>
      <c r="AH79" s="62" t="s">
        <v>443</v>
      </c>
      <c r="AI79" s="62" t="s">
        <v>443</v>
      </c>
      <c r="AJ79" s="62" t="s">
        <v>443</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1.5489803520000001</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2.0935519999999998E-3</v>
      </c>
      <c r="G83" s="62" t="s">
        <v>443</v>
      </c>
      <c r="H83" s="62" t="s">
        <v>443</v>
      </c>
      <c r="I83" s="62">
        <v>5.2338800000000005E-2</v>
      </c>
      <c r="J83" s="62">
        <v>0.39254099999999997</v>
      </c>
      <c r="K83" s="62">
        <v>1.831858</v>
      </c>
      <c r="L83" s="62">
        <v>2.9833116000000004E-3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130.84700000000001</v>
      </c>
      <c r="AL83" s="40" t="s">
        <v>412</v>
      </c>
    </row>
    <row r="84" spans="1:38" ht="26.25" customHeight="1" thickBot="1" x14ac:dyDescent="0.25">
      <c r="A84" s="60" t="s">
        <v>53</v>
      </c>
      <c r="B84" s="71" t="s">
        <v>213</v>
      </c>
      <c r="C84" s="72" t="s">
        <v>214</v>
      </c>
      <c r="D84" s="62"/>
      <c r="E84" s="62" t="s">
        <v>444</v>
      </c>
      <c r="F84" s="62">
        <v>1.27049E-3</v>
      </c>
      <c r="G84" s="62" t="s">
        <v>443</v>
      </c>
      <c r="H84" s="62" t="s">
        <v>443</v>
      </c>
      <c r="I84" s="62">
        <v>7.8184000000000001E-4</v>
      </c>
      <c r="J84" s="62">
        <v>3.9092000000000007E-3</v>
      </c>
      <c r="K84" s="62">
        <v>1.5636800000000003E-2</v>
      </c>
      <c r="L84" s="62">
        <v>1.016392E-7</v>
      </c>
      <c r="M84" s="62">
        <v>9.2843499999999986E-5</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9.7729999999999997</v>
      </c>
      <c r="AL84" s="40" t="s">
        <v>412</v>
      </c>
    </row>
    <row r="85" spans="1:38" ht="26.25" customHeight="1" thickBot="1" x14ac:dyDescent="0.25">
      <c r="A85" s="60" t="s">
        <v>208</v>
      </c>
      <c r="B85" s="66" t="s">
        <v>215</v>
      </c>
      <c r="C85" s="72" t="s">
        <v>403</v>
      </c>
      <c r="D85" s="62"/>
      <c r="E85" s="62" t="s">
        <v>443</v>
      </c>
      <c r="F85" s="62">
        <v>3.6403166831678182</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9.7989999999999988E-6</v>
      </c>
      <c r="AL85" s="40" t="s">
        <v>216</v>
      </c>
    </row>
    <row r="86" spans="1:38" ht="26.25" customHeight="1" thickBot="1" x14ac:dyDescent="0.25">
      <c r="A86" s="60" t="s">
        <v>208</v>
      </c>
      <c r="B86" s="66" t="s">
        <v>217</v>
      </c>
      <c r="C86" s="70" t="s">
        <v>218</v>
      </c>
      <c r="D86" s="62"/>
      <c r="E86" s="62" t="s">
        <v>443</v>
      </c>
      <c r="F86" s="62">
        <v>4.107671515985694E-2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9.7989999999999988E-6</v>
      </c>
      <c r="AL86" s="40" t="s">
        <v>219</v>
      </c>
    </row>
    <row r="87" spans="1:38" ht="26.25" customHeight="1" thickBot="1" x14ac:dyDescent="0.25">
      <c r="A87" s="60" t="s">
        <v>208</v>
      </c>
      <c r="B87" s="66" t="s">
        <v>220</v>
      </c>
      <c r="C87" s="70" t="s">
        <v>221</v>
      </c>
      <c r="D87" s="62"/>
      <c r="E87" s="62" t="s">
        <v>443</v>
      </c>
      <c r="F87" s="62">
        <v>2.5736322430333934E-2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64.340806075834834</v>
      </c>
      <c r="AL87" s="40" t="s">
        <v>219</v>
      </c>
    </row>
    <row r="88" spans="1:38" ht="26.25" customHeight="1" thickBot="1" x14ac:dyDescent="0.25">
      <c r="A88" s="60" t="s">
        <v>208</v>
      </c>
      <c r="B88" s="66" t="s">
        <v>222</v>
      </c>
      <c r="C88" s="70" t="s">
        <v>223</v>
      </c>
      <c r="D88" s="62"/>
      <c r="E88" s="62" t="s">
        <v>443</v>
      </c>
      <c r="F88" s="62">
        <v>0.23577700000000001</v>
      </c>
      <c r="G88" s="62" t="s">
        <v>443</v>
      </c>
      <c r="H88" s="62" t="s">
        <v>443</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3.1480000000000001E-2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8.3029206749999987E-3</v>
      </c>
      <c r="G90" s="62" t="s">
        <v>444</v>
      </c>
      <c r="H90" s="62" t="s">
        <v>444</v>
      </c>
      <c r="I90" s="62">
        <v>3.8146499999999998E-5</v>
      </c>
      <c r="J90" s="62">
        <v>5.721975E-5</v>
      </c>
      <c r="K90" s="62">
        <v>6.9935250000000004E-5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4.1406144000000004E-5</v>
      </c>
      <c r="Y90" s="62">
        <v>4.1406144000000004E-5</v>
      </c>
      <c r="Z90" s="62">
        <v>4.1406144000000004E-5</v>
      </c>
      <c r="AA90" s="62">
        <v>2.0624947200000002E-4</v>
      </c>
      <c r="AB90" s="62">
        <v>3.3046790400000005E-4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4.0015400000000005E-3</v>
      </c>
      <c r="F91" s="62">
        <v>0.12256363647109952</v>
      </c>
      <c r="G91" s="62" t="s">
        <v>444</v>
      </c>
      <c r="H91" s="62">
        <v>7.7127750000000007E-3</v>
      </c>
      <c r="I91" s="62">
        <v>0.18127606000000002</v>
      </c>
      <c r="J91" s="62">
        <v>0.30237757999999998</v>
      </c>
      <c r="K91" s="62">
        <v>0.32739042000000002</v>
      </c>
      <c r="L91" s="62">
        <v>2.2580775E-4</v>
      </c>
      <c r="M91" s="62">
        <v>0.12044995</v>
      </c>
      <c r="N91" s="62">
        <v>1.9788160929249998</v>
      </c>
      <c r="O91" s="62">
        <v>3.7455559000000001E-3</v>
      </c>
      <c r="P91" s="62">
        <v>1.4405384999999999E-4</v>
      </c>
      <c r="Q91" s="62">
        <v>3.3572173600000003E-3</v>
      </c>
      <c r="R91" s="62">
        <v>3.9375050475000006E-2</v>
      </c>
      <c r="S91" s="62">
        <v>1.1306919000000002</v>
      </c>
      <c r="T91" s="62" t="s">
        <v>444</v>
      </c>
      <c r="U91" s="62" t="s">
        <v>444</v>
      </c>
      <c r="V91" s="62" t="s">
        <v>444</v>
      </c>
      <c r="W91" s="62">
        <v>1.8585000000000001E-7</v>
      </c>
      <c r="X91" s="62">
        <v>2.0629350000000001E-4</v>
      </c>
      <c r="Y91" s="62">
        <v>8.3632499999999996E-5</v>
      </c>
      <c r="Z91" s="62">
        <v>8.3632499999999996E-5</v>
      </c>
      <c r="AA91" s="62">
        <v>8.3632499999999996E-5</v>
      </c>
      <c r="AB91" s="62">
        <v>4.5719100000000002E-4</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159" t="s">
        <v>442</v>
      </c>
      <c r="AH92" s="159" t="s">
        <v>442</v>
      </c>
      <c r="AI92" s="159" t="s">
        <v>442</v>
      </c>
      <c r="AJ92" s="159" t="s">
        <v>442</v>
      </c>
      <c r="AK92" s="62" t="s">
        <v>442</v>
      </c>
      <c r="AL92" s="40" t="s">
        <v>231</v>
      </c>
    </row>
    <row r="93" spans="1:38" ht="26.25" customHeight="1" thickBot="1" x14ac:dyDescent="0.25">
      <c r="A93" s="60" t="s">
        <v>53</v>
      </c>
      <c r="B93" s="64" t="s">
        <v>232</v>
      </c>
      <c r="C93" s="61" t="s">
        <v>405</v>
      </c>
      <c r="D93" s="67"/>
      <c r="E93" s="67" t="s">
        <v>443</v>
      </c>
      <c r="F93" s="67">
        <v>0.76245742999999999</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2.186230812E-2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21.862308120000002</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443</v>
      </c>
      <c r="AG96" s="62" t="s">
        <v>443</v>
      </c>
      <c r="AH96" s="62" t="s">
        <v>443</v>
      </c>
      <c r="AI96" s="62" t="s">
        <v>443</v>
      </c>
      <c r="AJ96" s="62" t="s">
        <v>443</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2.0419409999999999E-2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204.19409999999999</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6.7823875592548946E-2</v>
      </c>
      <c r="F99" s="62">
        <v>1.4324686373740791</v>
      </c>
      <c r="G99" s="62" t="s">
        <v>443</v>
      </c>
      <c r="H99" s="62">
        <v>1.2468957967620715</v>
      </c>
      <c r="I99" s="62">
        <v>3.2986313302832748E-2</v>
      </c>
      <c r="J99" s="62">
        <v>5.0686286294596664E-2</v>
      </c>
      <c r="K99" s="62">
        <v>0.11102710331197364</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120.68163403475396</v>
      </c>
      <c r="AL99" s="40" t="s">
        <v>245</v>
      </c>
    </row>
    <row r="100" spans="1:38" ht="26.25" customHeight="1" thickBot="1" x14ac:dyDescent="0.25">
      <c r="A100" s="60" t="s">
        <v>243</v>
      </c>
      <c r="B100" s="60" t="s">
        <v>246</v>
      </c>
      <c r="C100" s="61" t="s">
        <v>408</v>
      </c>
      <c r="D100" s="74"/>
      <c r="E100" s="67">
        <v>5.6406895070182761E-2</v>
      </c>
      <c r="F100" s="62">
        <v>0.91262693346124468</v>
      </c>
      <c r="G100" s="62" t="s">
        <v>443</v>
      </c>
      <c r="H100" s="62">
        <v>0.89681542200017883</v>
      </c>
      <c r="I100" s="62">
        <v>1.2164162936872147E-2</v>
      </c>
      <c r="J100" s="62">
        <v>1.8246244405308223E-2</v>
      </c>
      <c r="K100" s="62">
        <v>3.9871422959747591E-2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135.15736596524607</v>
      </c>
      <c r="AL100" s="40" t="s">
        <v>245</v>
      </c>
    </row>
    <row r="101" spans="1:38" ht="26.25" customHeight="1" thickBot="1" x14ac:dyDescent="0.25">
      <c r="A101" s="60" t="s">
        <v>243</v>
      </c>
      <c r="B101" s="60" t="s">
        <v>247</v>
      </c>
      <c r="C101" s="61" t="s">
        <v>248</v>
      </c>
      <c r="D101" s="74"/>
      <c r="E101" s="67">
        <v>1.9120243444214279E-2</v>
      </c>
      <c r="F101" s="62">
        <v>0.21104736900000001</v>
      </c>
      <c r="G101" s="62" t="s">
        <v>443</v>
      </c>
      <c r="H101" s="62">
        <v>0.77406924038328551</v>
      </c>
      <c r="I101" s="62">
        <v>1.2488010000000001E-2</v>
      </c>
      <c r="J101" s="62">
        <v>3.7464029999999995E-2</v>
      </c>
      <c r="K101" s="62">
        <v>8.7416070000000012E-2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1248.8009999999999</v>
      </c>
      <c r="AL101" s="40" t="s">
        <v>245</v>
      </c>
    </row>
    <row r="102" spans="1:38" ht="26.25" customHeight="1" thickBot="1" x14ac:dyDescent="0.25">
      <c r="A102" s="60" t="s">
        <v>243</v>
      </c>
      <c r="B102" s="60" t="s">
        <v>249</v>
      </c>
      <c r="C102" s="61" t="s">
        <v>386</v>
      </c>
      <c r="D102" s="74"/>
      <c r="E102" s="67">
        <v>5.8662073691349284E-4</v>
      </c>
      <c r="F102" s="62">
        <v>0.12668705800000002</v>
      </c>
      <c r="G102" s="62" t="s">
        <v>443</v>
      </c>
      <c r="H102" s="62">
        <v>1.0772736692443003</v>
      </c>
      <c r="I102" s="62">
        <v>1.1227520000000001E-3</v>
      </c>
      <c r="J102" s="62">
        <v>2.4296660000000001E-2</v>
      </c>
      <c r="K102" s="62">
        <v>0.16256577999999999</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167.11600000000001</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3.3024469975462168E-3</v>
      </c>
      <c r="F104" s="62">
        <v>7.2568571294117604E-2</v>
      </c>
      <c r="G104" s="62" t="s">
        <v>443</v>
      </c>
      <c r="H104" s="62">
        <v>0.10597710893485709</v>
      </c>
      <c r="I104" s="62">
        <v>1.3389035294117638E-3</v>
      </c>
      <c r="J104" s="62">
        <v>4.0167105882352918E-3</v>
      </c>
      <c r="K104" s="62">
        <v>9.372324705882347E-3</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133.89035294117639</v>
      </c>
      <c r="AL104" s="40" t="s">
        <v>245</v>
      </c>
    </row>
    <row r="105" spans="1:38" ht="26.25" customHeight="1" thickBot="1" x14ac:dyDescent="0.25">
      <c r="A105" s="60" t="s">
        <v>243</v>
      </c>
      <c r="B105" s="60" t="s">
        <v>254</v>
      </c>
      <c r="C105" s="61" t="s">
        <v>255</v>
      </c>
      <c r="D105" s="74"/>
      <c r="E105" s="67">
        <v>1.2545033537341273E-2</v>
      </c>
      <c r="F105" s="67">
        <v>0.31554289299999999</v>
      </c>
      <c r="G105" s="67" t="s">
        <v>443</v>
      </c>
      <c r="H105" s="67">
        <v>0.34020660401716268</v>
      </c>
      <c r="I105" s="67">
        <v>2.8387100000000004E-3</v>
      </c>
      <c r="J105" s="67">
        <v>4.4608299999999998E-3</v>
      </c>
      <c r="K105" s="67">
        <v>9.7327199999999985E-3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40.552999999999997</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2.9786060091840323E-2</v>
      </c>
      <c r="F107" s="62">
        <v>0.41065642153398635</v>
      </c>
      <c r="G107" s="62" t="s">
        <v>443</v>
      </c>
      <c r="H107" s="62">
        <v>0.36326042851135698</v>
      </c>
      <c r="I107" s="62">
        <v>7.4664803915270236E-3</v>
      </c>
      <c r="J107" s="62">
        <v>9.9553071887026987E-2</v>
      </c>
      <c r="K107" s="62">
        <v>0.4728770914633782</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2488.8267971756745</v>
      </c>
      <c r="AL107" s="40" t="s">
        <v>245</v>
      </c>
    </row>
    <row r="108" spans="1:38" ht="26.25" customHeight="1" thickBot="1" x14ac:dyDescent="0.25">
      <c r="A108" s="60" t="s">
        <v>243</v>
      </c>
      <c r="B108" s="60" t="s">
        <v>259</v>
      </c>
      <c r="C108" s="61" t="s">
        <v>380</v>
      </c>
      <c r="D108" s="74"/>
      <c r="E108" s="67">
        <v>3.407405855604374E-4</v>
      </c>
      <c r="F108" s="62">
        <v>4.9542943574502445E-3</v>
      </c>
      <c r="G108" s="62" t="s">
        <v>443</v>
      </c>
      <c r="H108" s="62">
        <v>7.1251725637692994E-3</v>
      </c>
      <c r="I108" s="62">
        <v>9.1746191804634145E-5</v>
      </c>
      <c r="J108" s="62">
        <v>9.1746191804634148E-4</v>
      </c>
      <c r="K108" s="62">
        <v>1.834923836092683E-3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45.873095902317075</v>
      </c>
      <c r="AL108" s="40" t="s">
        <v>245</v>
      </c>
    </row>
    <row r="109" spans="1:38" ht="26.25" customHeight="1" thickBot="1" x14ac:dyDescent="0.25">
      <c r="A109" s="60" t="s">
        <v>243</v>
      </c>
      <c r="B109" s="60" t="s">
        <v>260</v>
      </c>
      <c r="C109" s="61" t="s">
        <v>381</v>
      </c>
      <c r="D109" s="74"/>
      <c r="E109" s="67">
        <v>4.7130932089486629E-4</v>
      </c>
      <c r="F109" s="62">
        <v>8.3934440205797236E-3</v>
      </c>
      <c r="G109" s="62" t="s">
        <v>443</v>
      </c>
      <c r="H109" s="62">
        <v>1.3559206616513841E-2</v>
      </c>
      <c r="I109" s="62">
        <v>3.4329014399099079E-4</v>
      </c>
      <c r="J109" s="62">
        <v>1.8880957919504492E-3</v>
      </c>
      <c r="K109" s="62">
        <v>1.8880957919504492E-3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17.16450719954954</v>
      </c>
      <c r="AL109" s="40" t="s">
        <v>245</v>
      </c>
    </row>
    <row r="110" spans="1:38" ht="26.25" customHeight="1" thickBot="1" x14ac:dyDescent="0.25">
      <c r="A110" s="60" t="s">
        <v>243</v>
      </c>
      <c r="B110" s="60" t="s">
        <v>261</v>
      </c>
      <c r="C110" s="61" t="s">
        <v>382</v>
      </c>
      <c r="D110" s="74"/>
      <c r="E110" s="67">
        <v>3.5368688809726373E-4</v>
      </c>
      <c r="F110" s="62">
        <v>1.6363211264282421E-2</v>
      </c>
      <c r="G110" s="62" t="s">
        <v>443</v>
      </c>
      <c r="H110" s="62">
        <v>9.7467799887716693E-3</v>
      </c>
      <c r="I110" s="62">
        <v>7.3813241203014271E-4</v>
      </c>
      <c r="J110" s="62">
        <v>5.3735681369538914E-3</v>
      </c>
      <c r="K110" s="62">
        <v>5.3735681369538914E-3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33.46259972245894</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0.67451240000000001</v>
      </c>
      <c r="F112" s="62" t="s">
        <v>443</v>
      </c>
      <c r="G112" s="62" t="s">
        <v>443</v>
      </c>
      <c r="H112" s="62">
        <v>1.0702703000000002</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6">
        <v>16862810</v>
      </c>
      <c r="AL112" s="40" t="s">
        <v>418</v>
      </c>
    </row>
    <row r="113" spans="1:38" ht="26.25" customHeight="1" thickBot="1" x14ac:dyDescent="0.25">
      <c r="A113" s="60" t="s">
        <v>263</v>
      </c>
      <c r="B113" s="75" t="s">
        <v>266</v>
      </c>
      <c r="C113" s="76" t="s">
        <v>267</v>
      </c>
      <c r="D113" s="62"/>
      <c r="E113" s="62">
        <v>0.70363118012319248</v>
      </c>
      <c r="F113" s="62">
        <v>0.82019597279440037</v>
      </c>
      <c r="G113" s="62" t="s">
        <v>443</v>
      </c>
      <c r="H113" s="62">
        <v>2.4344496749265208</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v>17590.779503079815</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v>0.52333754375732144</v>
      </c>
      <c r="F116" s="62">
        <v>4.6005397579585994E-2</v>
      </c>
      <c r="G116" s="62" t="s">
        <v>443</v>
      </c>
      <c r="H116" s="62">
        <v>1.2846303981336695</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v>13083.438593933037</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7.3499999999999996E-2</v>
      </c>
      <c r="J119" s="167">
        <v>1.911</v>
      </c>
      <c r="K119" s="167">
        <v>1.911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1225000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0.18448523168544465</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1225000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0.15488446872332087</v>
      </c>
      <c r="G125" s="62" t="s">
        <v>443</v>
      </c>
      <c r="H125" s="62" t="s">
        <v>443</v>
      </c>
      <c r="I125" s="62">
        <v>2.0215680446533414E-5</v>
      </c>
      <c r="J125" s="62">
        <v>1.3415860659972173E-4</v>
      </c>
      <c r="K125" s="62">
        <v>2.8363212262863546E-4</v>
      </c>
      <c r="L125" s="62" t="s">
        <v>443</v>
      </c>
      <c r="M125" s="62" t="s">
        <v>443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612.59637716767918</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159" t="s">
        <v>442</v>
      </c>
      <c r="AH128" s="159" t="s">
        <v>442</v>
      </c>
      <c r="AI128" s="159" t="s">
        <v>442</v>
      </c>
      <c r="AJ128" s="159" t="s">
        <v>442</v>
      </c>
      <c r="AK128" s="159"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159" t="s">
        <v>442</v>
      </c>
      <c r="AH129" s="159" t="s">
        <v>442</v>
      </c>
      <c r="AI129" s="159" t="s">
        <v>442</v>
      </c>
      <c r="AJ129" s="159" t="s">
        <v>442</v>
      </c>
      <c r="AK129" s="159"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159" t="s">
        <v>442</v>
      </c>
      <c r="AH130" s="159" t="s">
        <v>442</v>
      </c>
      <c r="AI130" s="159" t="s">
        <v>442</v>
      </c>
      <c r="AJ130" s="159" t="s">
        <v>442</v>
      </c>
      <c r="AK130" s="159" t="s">
        <v>442</v>
      </c>
      <c r="AL130" s="40" t="s">
        <v>300</v>
      </c>
    </row>
    <row r="131" spans="1:38" ht="26.25" customHeight="1" thickBot="1" x14ac:dyDescent="0.25">
      <c r="A131" s="60" t="s">
        <v>288</v>
      </c>
      <c r="B131" s="64" t="s">
        <v>303</v>
      </c>
      <c r="C131" s="72" t="s">
        <v>304</v>
      </c>
      <c r="D131" s="62"/>
      <c r="E131" s="62">
        <v>7.5617099999999993E-4</v>
      </c>
      <c r="F131" s="62">
        <v>2.3013899999999997E-4</v>
      </c>
      <c r="G131" s="62">
        <v>1.7753580000000002E-4</v>
      </c>
      <c r="H131" s="62" t="s">
        <v>443</v>
      </c>
      <c r="I131" s="62" t="s">
        <v>443</v>
      </c>
      <c r="J131" s="62" t="s">
        <v>443</v>
      </c>
      <c r="K131" s="62">
        <v>5.5890900000000006E-3</v>
      </c>
      <c r="L131" s="62">
        <v>1.2854907000000001E-4</v>
      </c>
      <c r="M131" s="62">
        <v>6.2466300000000002E-5</v>
      </c>
      <c r="N131" s="62">
        <v>2.0383740000000001E-2</v>
      </c>
      <c r="O131" s="62">
        <v>2.6301599999999999E-3</v>
      </c>
      <c r="P131" s="62">
        <v>1.413711E-2</v>
      </c>
      <c r="Q131" s="62">
        <v>6.5754000000000008E-5</v>
      </c>
      <c r="R131" s="62">
        <v>6.5753999999999997E-4</v>
      </c>
      <c r="S131" s="62">
        <v>3.2219459999999998E-2</v>
      </c>
      <c r="T131" s="62">
        <v>6.5753999999999997E-4</v>
      </c>
      <c r="U131" s="62" t="s">
        <v>443</v>
      </c>
      <c r="V131" s="62" t="s">
        <v>443</v>
      </c>
      <c r="W131" s="62">
        <v>13.1508</v>
      </c>
      <c r="X131" s="62" t="s">
        <v>443</v>
      </c>
      <c r="Y131" s="62" t="s">
        <v>443</v>
      </c>
      <c r="Z131" s="62" t="s">
        <v>443</v>
      </c>
      <c r="AA131" s="62" t="s">
        <v>443</v>
      </c>
      <c r="AB131" s="62">
        <v>1.3150800000000001E-8</v>
      </c>
      <c r="AC131" s="62">
        <v>3.2877000000000003E-2</v>
      </c>
      <c r="AD131" s="157">
        <v>6.5754000000000003E-3</v>
      </c>
      <c r="AE131" s="158"/>
      <c r="AF131" s="159" t="s">
        <v>443</v>
      </c>
      <c r="AG131" s="62" t="s">
        <v>443</v>
      </c>
      <c r="AH131" s="62" t="s">
        <v>443</v>
      </c>
      <c r="AI131" s="62" t="s">
        <v>443</v>
      </c>
      <c r="AJ131" s="62" t="s">
        <v>443</v>
      </c>
      <c r="AK131" s="62">
        <v>0.32877000000000001</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443</v>
      </c>
      <c r="AG132" s="62" t="s">
        <v>443</v>
      </c>
      <c r="AH132" s="62" t="s">
        <v>443</v>
      </c>
      <c r="AI132" s="62" t="s">
        <v>443</v>
      </c>
      <c r="AJ132" s="62" t="s">
        <v>443</v>
      </c>
      <c r="AK132" s="62" t="s">
        <v>443</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4.26915E-2</v>
      </c>
      <c r="F135" s="62">
        <v>1.651275E-2</v>
      </c>
      <c r="G135" s="62">
        <v>1.47675E-3</v>
      </c>
      <c r="H135" s="62" t="s">
        <v>444</v>
      </c>
      <c r="I135" s="62">
        <v>5.6250750000000009E-2</v>
      </c>
      <c r="J135" s="62">
        <v>6.0546750000000003E-2</v>
      </c>
      <c r="K135" s="62">
        <v>6.2291999999999993E-2</v>
      </c>
      <c r="L135" s="62">
        <v>2.3625315000000004E-2</v>
      </c>
      <c r="M135" s="62">
        <v>0.74951774999999998</v>
      </c>
      <c r="N135" s="62">
        <v>6.5782499999999999E-3</v>
      </c>
      <c r="O135" s="62">
        <v>1.3424999999999999E-3</v>
      </c>
      <c r="P135" s="62" t="s">
        <v>444</v>
      </c>
      <c r="Q135" s="62">
        <v>5.5042499999999996E-3</v>
      </c>
      <c r="R135" s="62">
        <v>1.3425000000000001E-4</v>
      </c>
      <c r="S135" s="62">
        <v>2.6849999999999999E-3</v>
      </c>
      <c r="T135" s="62" t="s">
        <v>444</v>
      </c>
      <c r="U135" s="62">
        <v>9.3975000000000016E-4</v>
      </c>
      <c r="V135" s="62">
        <v>0.23534025000000003</v>
      </c>
      <c r="W135" s="62">
        <v>0.13425000000000001</v>
      </c>
      <c r="X135" s="62">
        <v>3.1280250000000002E-2</v>
      </c>
      <c r="Y135" s="62">
        <v>6.2157749999999998E-2</v>
      </c>
      <c r="Z135" s="62">
        <v>7.6254000000000002E-2</v>
      </c>
      <c r="AA135" s="62" t="s">
        <v>444</v>
      </c>
      <c r="AB135" s="62">
        <v>0.16969200000000001</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2.4376350000000001E-4</v>
      </c>
      <c r="G136" s="62" t="s">
        <v>443</v>
      </c>
      <c r="H136" s="62">
        <v>0.43922105387112964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16250.9</v>
      </c>
      <c r="AL136" s="40" t="s">
        <v>416</v>
      </c>
    </row>
    <row r="137" spans="1:38" ht="26.25" customHeight="1" thickBot="1" x14ac:dyDescent="0.25">
      <c r="A137" s="60" t="s">
        <v>288</v>
      </c>
      <c r="B137" s="60" t="s">
        <v>315</v>
      </c>
      <c r="C137" s="61" t="s">
        <v>316</v>
      </c>
      <c r="D137" s="62"/>
      <c r="E137" s="62" t="s">
        <v>443</v>
      </c>
      <c r="F137" s="62">
        <v>1.9946400000000002E-3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132976</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27.93060542033874</v>
      </c>
      <c r="F141" s="16">
        <f t="shared" ref="F141:AD141" si="0">SUM(F14:F140)</f>
        <v>22.70753828034135</v>
      </c>
      <c r="G141" s="16">
        <f t="shared" si="0"/>
        <v>86.872984490532005</v>
      </c>
      <c r="H141" s="16">
        <f t="shared" si="0"/>
        <v>10.496256856867252</v>
      </c>
      <c r="I141" s="16">
        <f t="shared" si="0"/>
        <v>20.708710156744196</v>
      </c>
      <c r="J141" s="16">
        <f t="shared" si="0"/>
        <v>31.125798654536769</v>
      </c>
      <c r="K141" s="16">
        <f t="shared" si="0"/>
        <v>39.968431742208459</v>
      </c>
      <c r="L141" s="16">
        <f t="shared" si="0"/>
        <v>2.1238827328384593</v>
      </c>
      <c r="M141" s="16">
        <f t="shared" si="0"/>
        <v>67.842868388095809</v>
      </c>
      <c r="N141" s="16">
        <f t="shared" si="0"/>
        <v>8.8185496895173916</v>
      </c>
      <c r="O141" s="16">
        <f t="shared" si="0"/>
        <v>0.25969636133406521</v>
      </c>
      <c r="P141" s="16">
        <f t="shared" si="0"/>
        <v>0.32804335697247361</v>
      </c>
      <c r="Q141" s="16">
        <f t="shared" si="0"/>
        <v>1.0866267508052918</v>
      </c>
      <c r="R141" s="16">
        <f>SUM(R14:R140)</f>
        <v>5.0976447781066359</v>
      </c>
      <c r="S141" s="16">
        <f t="shared" si="0"/>
        <v>5.2767889573492379</v>
      </c>
      <c r="T141" s="16">
        <f t="shared" si="0"/>
        <v>3.4170685268186847</v>
      </c>
      <c r="U141" s="16">
        <f t="shared" si="0"/>
        <v>2.1016607031979833</v>
      </c>
      <c r="V141" s="16">
        <f t="shared" si="0"/>
        <v>12.339140823030537</v>
      </c>
      <c r="W141" s="16">
        <f t="shared" si="0"/>
        <v>25.152384611074439</v>
      </c>
      <c r="X141" s="16">
        <f t="shared" si="0"/>
        <v>1.4365820855745974</v>
      </c>
      <c r="Y141" s="16">
        <f t="shared" si="0"/>
        <v>1.5803740962222825</v>
      </c>
      <c r="Z141" s="16">
        <f t="shared" si="0"/>
        <v>0.63517897879244345</v>
      </c>
      <c r="AA141" s="16">
        <f t="shared" si="0"/>
        <v>0.76746172087600828</v>
      </c>
      <c r="AB141" s="16">
        <f t="shared" si="0"/>
        <v>4.8681524546161317</v>
      </c>
      <c r="AC141" s="16">
        <f t="shared" si="0"/>
        <v>11.665036889753562</v>
      </c>
      <c r="AD141" s="16">
        <f t="shared" si="0"/>
        <v>207.77999367305173</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27.93060542033874</v>
      </c>
      <c r="F152" s="11">
        <f t="shared" ref="F152:AD152" si="1">SUM(F$141, F$151, IF(AND(ISNUMBER(SEARCH($B$4,"AT|BE|CH|GB|IE|LT|LU|NL")),SUM(F$143:F$149)&gt;0),SUM(F$143:F$149)-SUM(F$27:F$33),0))</f>
        <v>22.70753828034135</v>
      </c>
      <c r="G152" s="11">
        <f t="shared" si="1"/>
        <v>86.872984490532005</v>
      </c>
      <c r="H152" s="11">
        <f t="shared" si="1"/>
        <v>10.496256856867252</v>
      </c>
      <c r="I152" s="11">
        <f t="shared" si="1"/>
        <v>20.708710156744196</v>
      </c>
      <c r="J152" s="11">
        <f t="shared" si="1"/>
        <v>31.125798654536769</v>
      </c>
      <c r="K152" s="11">
        <f t="shared" si="1"/>
        <v>39.968431742208459</v>
      </c>
      <c r="L152" s="11">
        <f t="shared" si="1"/>
        <v>2.1238827328384593</v>
      </c>
      <c r="M152" s="11">
        <f t="shared" si="1"/>
        <v>67.842868388095809</v>
      </c>
      <c r="N152" s="11">
        <f t="shared" si="1"/>
        <v>8.8185496895173916</v>
      </c>
      <c r="O152" s="11">
        <f t="shared" si="1"/>
        <v>0.25969636133406521</v>
      </c>
      <c r="P152" s="11">
        <f t="shared" si="1"/>
        <v>0.32804335697247361</v>
      </c>
      <c r="Q152" s="11">
        <f t="shared" si="1"/>
        <v>1.0866267508052918</v>
      </c>
      <c r="R152" s="11">
        <f t="shared" si="1"/>
        <v>5.0976447781066359</v>
      </c>
      <c r="S152" s="11">
        <f t="shared" si="1"/>
        <v>5.2767889573492379</v>
      </c>
      <c r="T152" s="11">
        <f t="shared" si="1"/>
        <v>3.4170685268186847</v>
      </c>
      <c r="U152" s="11">
        <f t="shared" si="1"/>
        <v>2.1016607031979833</v>
      </c>
      <c r="V152" s="11">
        <f t="shared" si="1"/>
        <v>12.339140823030537</v>
      </c>
      <c r="W152" s="11">
        <f t="shared" si="1"/>
        <v>25.152384611074439</v>
      </c>
      <c r="X152" s="11">
        <f t="shared" si="1"/>
        <v>1.4365820855745974</v>
      </c>
      <c r="Y152" s="11">
        <f t="shared" si="1"/>
        <v>1.5803740962222825</v>
      </c>
      <c r="Z152" s="11">
        <f t="shared" si="1"/>
        <v>0.63517897879244345</v>
      </c>
      <c r="AA152" s="11">
        <f t="shared" si="1"/>
        <v>0.76746172087600828</v>
      </c>
      <c r="AB152" s="11">
        <f t="shared" si="1"/>
        <v>4.8681524546161317</v>
      </c>
      <c r="AC152" s="11">
        <f t="shared" si="1"/>
        <v>11.665036889753562</v>
      </c>
      <c r="AD152" s="11">
        <f t="shared" si="1"/>
        <v>207.77999367305173</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27.93060542033874</v>
      </c>
      <c r="F154" s="11">
        <f>SUM(F$141, F$153, -1 * IF(OR($B$6=2005,$B$6&gt;=2020),SUM(F$99:F$122),0), IF(AND(ISNUMBER(SEARCH($B$4,"AT|BE|CH|GB|IE|LT|LU|NL")),SUM(F$143:F$149)&gt;0),SUM(F$143:F$149)-SUM(F$27:F$33),0))</f>
        <v>22.70753828034135</v>
      </c>
      <c r="G154" s="11">
        <f>SUM(G$141, G$153, IF(AND(ISNUMBER(SEARCH($B$4,"AT|BE|CH|GB|IE|LT|LU|NL")),SUM(G$143:G$149)&gt;0),SUM(G$143:G$149)-SUM(G$27:G$33),0))</f>
        <v>86.872984490532005</v>
      </c>
      <c r="H154" s="11">
        <f>SUM(H$141, H$153, IF(AND(ISNUMBER(SEARCH($B$4,"AT|BE|CH|GB|IE|LT|LU|NL")),SUM(H$143:H$149)&gt;0),SUM(H$143:H$149)-SUM(H$27:H$33),0))</f>
        <v>10.496256856867252</v>
      </c>
      <c r="I154" s="11">
        <f t="shared" ref="I154:AD154" si="2">SUM(I$141, I$153, IF(AND(ISNUMBER(SEARCH($B$4,"AT|BE|CH|GB|IE|LT|LU|NL")),SUM(I$143:I$149)&gt;0),SUM(I$143:I$149)-SUM(I$27:I$33),0))</f>
        <v>20.708710156744196</v>
      </c>
      <c r="J154" s="11">
        <f t="shared" si="2"/>
        <v>31.125798654536769</v>
      </c>
      <c r="K154" s="11">
        <f t="shared" si="2"/>
        <v>39.968431742208459</v>
      </c>
      <c r="L154" s="11">
        <f t="shared" si="2"/>
        <v>2.1238827328384593</v>
      </c>
      <c r="M154" s="11">
        <f t="shared" si="2"/>
        <v>67.842868388095809</v>
      </c>
      <c r="N154" s="11">
        <f t="shared" si="2"/>
        <v>8.8185496895173916</v>
      </c>
      <c r="O154" s="11">
        <f t="shared" si="2"/>
        <v>0.25969636133406521</v>
      </c>
      <c r="P154" s="11">
        <f t="shared" si="2"/>
        <v>0.32804335697247361</v>
      </c>
      <c r="Q154" s="11">
        <f t="shared" si="2"/>
        <v>1.0866267508052918</v>
      </c>
      <c r="R154" s="11">
        <f t="shared" si="2"/>
        <v>5.0976447781066359</v>
      </c>
      <c r="S154" s="11">
        <f t="shared" si="2"/>
        <v>5.2767889573492379</v>
      </c>
      <c r="T154" s="11">
        <f t="shared" si="2"/>
        <v>3.4170685268186847</v>
      </c>
      <c r="U154" s="11">
        <f t="shared" si="2"/>
        <v>2.1016607031979833</v>
      </c>
      <c r="V154" s="11">
        <f t="shared" si="2"/>
        <v>12.339140823030537</v>
      </c>
      <c r="W154" s="11">
        <f t="shared" si="2"/>
        <v>25.152384611074439</v>
      </c>
      <c r="X154" s="11">
        <f t="shared" si="2"/>
        <v>1.4365820855745974</v>
      </c>
      <c r="Y154" s="11">
        <f t="shared" si="2"/>
        <v>1.5803740962222825</v>
      </c>
      <c r="Z154" s="11">
        <f t="shared" si="2"/>
        <v>0.63517897879244345</v>
      </c>
      <c r="AA154" s="11">
        <f t="shared" si="2"/>
        <v>0.76746172087600828</v>
      </c>
      <c r="AB154" s="11">
        <f t="shared" si="2"/>
        <v>4.8681524546161317</v>
      </c>
      <c r="AC154" s="11">
        <f t="shared" si="2"/>
        <v>11.665036889753562</v>
      </c>
      <c r="AD154" s="11">
        <f t="shared" si="2"/>
        <v>207.77999367305173</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1.8680623788000002E-2</v>
      </c>
      <c r="F157" s="98">
        <v>8.8732962993000014E-2</v>
      </c>
      <c r="G157" s="98">
        <v>4.6701559470000006E-3</v>
      </c>
      <c r="H157" s="98" t="s">
        <v>443</v>
      </c>
      <c r="I157" s="98" t="s">
        <v>443</v>
      </c>
      <c r="J157" s="98" t="s">
        <v>443</v>
      </c>
      <c r="K157" s="98" t="s">
        <v>443</v>
      </c>
      <c r="L157" s="98" t="s">
        <v>443</v>
      </c>
      <c r="M157" s="98">
        <v>5.6041871364000002</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200.81670572100001</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0.3594</v>
      </c>
      <c r="F163" s="102">
        <v>1.0782</v>
      </c>
      <c r="G163" s="102">
        <v>7.1879999999999999E-2</v>
      </c>
      <c r="H163" s="102">
        <v>7.1879999999999999E-2</v>
      </c>
      <c r="I163" s="102">
        <v>8.9937539999999996E-2</v>
      </c>
      <c r="J163" s="102">
        <v>0.10992366000000001</v>
      </c>
      <c r="K163" s="102">
        <v>0.16988201999999999</v>
      </c>
      <c r="L163" s="102">
        <v>8.0943785999999986E-3</v>
      </c>
      <c r="M163" s="102">
        <v>10.782</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3594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horizontalDpi="4294967294" verticalDpi="4294967294" r:id="rId1"/>
  <ignoredErrors>
    <ignoredError sqref="E16 E141:AD141 AF22:AK22 AK14 AG15 AK15 AF16:AJ16 AK17 AK18 AK19 AK20 AK21 AF26:AJ26 AK23 AF37:AK38 AH34 AJ34:AK34 AF35 AF45:AK46 AG44 AJ44:AK44 AF49:AK51 AG47 AJ47:AK47 AF71:AK71 AK64:AK67 AK70 AF76:AJ76 AK75 AF79:AK81 AF94:AK94 AK92 AF120:AK120 AF114:AK115 AK111 AF127:AK127 AK122:AK124 AF132:AK135 E152:AD154 AF88:AK90 AJ24 AF82:AJ82 E71 AF74:AJ74 AF72:AJ72 E75 AF85:AJ85 E94 AF25:AJ25 E49:E50 AF59:AJ59 AF58:AJ58 AF61:AJ61 AF60:AJ60 AF86:AJ86 E35 AF63:AK63 AF62:AJ62 AF84:AJ84 AF83:AJ83 AF93:AJ93 E98 AF103:AK103 AF102:AJ102 E103 AH43 AJ41:AK41 AF87:AJ87 E45:E46 AF138:AK140 AF137:AJ137 E138 AF110:AJ110 E111 AG42:AH42 AJ42:AK42 E22 AG36:AK36 E37:E38 AF40 AJ39:AK39 AH40:AK40 AJ43:AK43 AF48:AJ48 E54 AF54:AK54 AF52:AJ52 AF53:AJ53 E63 AF57:AJ57 AF55:AJ55 AF56:AJ56 E66:E69 AF73:AJ73 E79 AF78:AJ78 E81 AF91:AJ91 AF96:AK98 AF95:AJ95 E96 AF101:AJ101 AF99:AJ99 AF100:AJ100 E106 AF106:AK106 AF104:AJ104 AF105:AJ105 AF109:AJ109 AF107:AJ107 AF108:AJ108 AF112:AJ112 E114:E115 AF113:AJ113 E117:E118 AF117:AK118 AF116:AJ116 E120 E122:E124 AF125:AJ125 E127:E130 AF126:AJ126 AF131:AJ131 E132:E134 AF136:AJ136"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L170"/>
  <sheetViews>
    <sheetView zoomScale="80" zoomScaleNormal="80" workbookViewId="0">
      <selection activeCell="C5" sqref="C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6" width="8.5703125" style="1" customWidth="1"/>
    <col min="37" max="37" width="12.1406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ht="13.5" thickBot="1" x14ac:dyDescent="0.25">
      <c r="A5" s="26" t="s">
        <v>2</v>
      </c>
      <c r="B5" s="183" t="s">
        <v>457</v>
      </c>
      <c r="C5" s="27" t="s">
        <v>3</v>
      </c>
      <c r="R5" s="2"/>
      <c r="S5" s="2"/>
      <c r="T5" s="2"/>
      <c r="U5" s="2"/>
      <c r="V5" s="2"/>
    </row>
    <row r="6" spans="1:38" x14ac:dyDescent="0.2">
      <c r="A6" s="26" t="s">
        <v>4</v>
      </c>
      <c r="B6" s="17">
        <v>2007</v>
      </c>
      <c r="C6" s="27" t="s">
        <v>5</v>
      </c>
      <c r="D6" s="234"/>
      <c r="R6" s="28"/>
      <c r="S6" s="28"/>
      <c r="T6" s="28"/>
      <c r="U6" s="28"/>
      <c r="V6" s="28"/>
    </row>
    <row r="7" spans="1:38" x14ac:dyDescent="0.2">
      <c r="A7" s="26" t="s">
        <v>6</v>
      </c>
      <c r="B7" s="17" t="s">
        <v>450</v>
      </c>
      <c r="C7" s="27" t="s">
        <v>7</v>
      </c>
      <c r="D7" s="235"/>
      <c r="R7" s="2"/>
      <c r="S7" s="2"/>
      <c r="T7" s="2"/>
      <c r="U7" s="2"/>
      <c r="V7" s="2"/>
    </row>
    <row r="8" spans="1:38" x14ac:dyDescent="0.2">
      <c r="A8" s="6"/>
      <c r="B8" s="24"/>
      <c r="C8" s="25"/>
      <c r="D8" s="23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34" t="str">
        <f>B4&amp;": "&amp;B5&amp;": "&amp;B6</f>
        <v>MK:  13/02/2026: 2007</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3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3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12.302270142753597</v>
      </c>
      <c r="F14" s="62">
        <v>8.1454689484705037E-2</v>
      </c>
      <c r="G14" s="62">
        <v>80.03207433895335</v>
      </c>
      <c r="H14" s="62" t="s">
        <v>443</v>
      </c>
      <c r="I14" s="62">
        <v>2.056033505918216</v>
      </c>
      <c r="J14" s="62">
        <v>4.5990767097502161</v>
      </c>
      <c r="K14" s="62">
        <v>6.6649664221782157</v>
      </c>
      <c r="L14" s="62">
        <v>4.7847471167575401E-2</v>
      </c>
      <c r="M14" s="62">
        <v>2.2831501863775756</v>
      </c>
      <c r="N14" s="62">
        <v>0.71549589201894315</v>
      </c>
      <c r="O14" s="62">
        <v>9.0160353519290526E-2</v>
      </c>
      <c r="P14" s="62">
        <v>0.13485683109615407</v>
      </c>
      <c r="Q14" s="62">
        <v>0.67979297904524505</v>
      </c>
      <c r="R14" s="62">
        <v>0.43264168485471116</v>
      </c>
      <c r="S14" s="62">
        <v>8.0680286674761112E-2</v>
      </c>
      <c r="T14" s="62">
        <v>2.1232533069173205</v>
      </c>
      <c r="U14" s="62">
        <v>2.0699386640493751</v>
      </c>
      <c r="V14" s="62">
        <v>0.980578250133743</v>
      </c>
      <c r="W14" s="62">
        <v>0.47348346863310209</v>
      </c>
      <c r="X14" s="62">
        <v>6.2245721416792635E-5</v>
      </c>
      <c r="Y14" s="62">
        <v>1.721180871475114E-3</v>
      </c>
      <c r="Z14" s="62">
        <v>1.3556063062271141E-3</v>
      </c>
      <c r="AA14" s="62">
        <v>1.4230530011171395E-4</v>
      </c>
      <c r="AB14" s="62">
        <v>3.2813381992307343E-3</v>
      </c>
      <c r="AC14" s="62">
        <v>3.0616869839520002E-4</v>
      </c>
      <c r="AD14" s="157">
        <v>1.507995081648E-4</v>
      </c>
      <c r="AE14" s="158"/>
      <c r="AF14" s="172">
        <v>6588.2105499999998</v>
      </c>
      <c r="AG14" s="62">
        <v>45696.820656000004</v>
      </c>
      <c r="AH14" s="62">
        <v>894.71396204040002</v>
      </c>
      <c r="AI14" s="62" t="s">
        <v>443</v>
      </c>
      <c r="AJ14" s="62" t="s">
        <v>443</v>
      </c>
      <c r="AK14" s="62" t="s">
        <v>443</v>
      </c>
      <c r="AL14" s="40" t="s">
        <v>49</v>
      </c>
    </row>
    <row r="15" spans="1:38" ht="26.25" customHeight="1" thickBot="1" x14ac:dyDescent="0.25">
      <c r="A15" s="60" t="s">
        <v>53</v>
      </c>
      <c r="B15" s="60" t="s">
        <v>54</v>
      </c>
      <c r="C15" s="61" t="s">
        <v>55</v>
      </c>
      <c r="D15" s="62"/>
      <c r="E15" s="62">
        <v>0.272103241494</v>
      </c>
      <c r="F15" s="62">
        <v>6.8255868410999994E-3</v>
      </c>
      <c r="G15" s="62">
        <v>0.59615043074500007</v>
      </c>
      <c r="H15" s="62" t="s">
        <v>444</v>
      </c>
      <c r="I15" s="62">
        <v>1.2434533813E-2</v>
      </c>
      <c r="J15" s="62">
        <v>1.9804200354999999E-2</v>
      </c>
      <c r="K15" s="62">
        <v>2.5945589139999999E-2</v>
      </c>
      <c r="L15" s="62" t="s">
        <v>444</v>
      </c>
      <c r="M15" s="62">
        <v>2.6131926542E-2</v>
      </c>
      <c r="N15" s="62">
        <v>8.1465436821999988E-3</v>
      </c>
      <c r="O15" s="62">
        <v>4.8697473083999998E-3</v>
      </c>
      <c r="P15" s="62">
        <v>9.4530652709999986E-4</v>
      </c>
      <c r="Q15" s="62">
        <v>5.4343566728599999E-3</v>
      </c>
      <c r="R15" s="62">
        <v>2.8552024803600001E-2</v>
      </c>
      <c r="S15" s="62">
        <v>1.97179793083E-2</v>
      </c>
      <c r="T15" s="62">
        <v>0.96088662816100001</v>
      </c>
      <c r="U15" s="62">
        <v>1.4007305289699998E-2</v>
      </c>
      <c r="V15" s="62">
        <v>8.69142934201E-2</v>
      </c>
      <c r="W15" s="62">
        <v>3.0706943925000001E-3</v>
      </c>
      <c r="X15" s="62">
        <v>1.0373514000000001E-6</v>
      </c>
      <c r="Y15" s="62">
        <v>6.3123117008999998E-6</v>
      </c>
      <c r="Z15" s="62">
        <v>9.7842860000000001E-7</v>
      </c>
      <c r="AA15" s="62">
        <v>9.7842860000000001E-7</v>
      </c>
      <c r="AB15" s="62">
        <v>9.3065203009000006E-6</v>
      </c>
      <c r="AC15" s="62" t="s">
        <v>443</v>
      </c>
      <c r="AD15" s="157" t="s">
        <v>443</v>
      </c>
      <c r="AE15" s="158"/>
      <c r="AF15" s="62">
        <v>1228.2777570000001</v>
      </c>
      <c r="AG15" s="62" t="s">
        <v>442</v>
      </c>
      <c r="AH15" s="62">
        <v>1550.6</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3.3986106130410478</v>
      </c>
      <c r="F17" s="62">
        <v>0.87345630894182014</v>
      </c>
      <c r="G17" s="62">
        <v>7.6738856400598632</v>
      </c>
      <c r="H17" s="62">
        <v>3.7997019600000004E-5</v>
      </c>
      <c r="I17" s="62">
        <v>0.97792706480677982</v>
      </c>
      <c r="J17" s="62">
        <v>1.0530572974654997</v>
      </c>
      <c r="K17" s="62">
        <v>1.1116396890540599</v>
      </c>
      <c r="L17" s="62">
        <v>9.9193898508670553E-2</v>
      </c>
      <c r="M17" s="62">
        <v>8.0598808286555474</v>
      </c>
      <c r="N17" s="62">
        <v>1.1183501160114475</v>
      </c>
      <c r="O17" s="62">
        <v>1.5441579563072622E-2</v>
      </c>
      <c r="P17" s="62">
        <v>6.7104759888985677E-2</v>
      </c>
      <c r="Q17" s="62">
        <v>3.3609421279859206E-2</v>
      </c>
      <c r="R17" s="62">
        <v>0.11401946723274899</v>
      </c>
      <c r="S17" s="62">
        <v>0.14688686233093379</v>
      </c>
      <c r="T17" s="62">
        <v>0.10849538262752899</v>
      </c>
      <c r="U17" s="62">
        <v>1.5503465945944135E-2</v>
      </c>
      <c r="V17" s="62">
        <v>1.7890275459261051</v>
      </c>
      <c r="W17" s="62">
        <v>1.7014248188719996</v>
      </c>
      <c r="X17" s="62">
        <v>0.38649571650205095</v>
      </c>
      <c r="Y17" s="62">
        <v>0.54552111054264196</v>
      </c>
      <c r="Z17" s="62">
        <v>0.20386664264984877</v>
      </c>
      <c r="AA17" s="62">
        <v>0.15976197121984634</v>
      </c>
      <c r="AB17" s="62">
        <v>1.2956454409143883</v>
      </c>
      <c r="AC17" s="62">
        <v>5.3274152336696004E-3</v>
      </c>
      <c r="AD17" s="157">
        <v>1.4173342130345801</v>
      </c>
      <c r="AE17" s="158"/>
      <c r="AF17" s="159">
        <v>3596.4182900000001</v>
      </c>
      <c r="AG17" s="62">
        <v>8337.24890108</v>
      </c>
      <c r="AH17" s="62">
        <v>1465.1693206920002</v>
      </c>
      <c r="AI17" s="62">
        <v>31.664183000000001</v>
      </c>
      <c r="AJ17" s="62" t="s">
        <v>443</v>
      </c>
      <c r="AK17" s="62" t="s">
        <v>443</v>
      </c>
      <c r="AL17" s="40" t="s">
        <v>49</v>
      </c>
    </row>
    <row r="18" spans="1:38" ht="26.25" customHeight="1" thickBot="1" x14ac:dyDescent="0.25">
      <c r="A18" s="60" t="s">
        <v>53</v>
      </c>
      <c r="B18" s="60" t="s">
        <v>60</v>
      </c>
      <c r="C18" s="61" t="s">
        <v>61</v>
      </c>
      <c r="D18" s="62"/>
      <c r="E18" s="62">
        <v>2.1455711999999998E-2</v>
      </c>
      <c r="F18" s="62">
        <v>1.0455999999999998E-3</v>
      </c>
      <c r="G18" s="62">
        <v>1.9657279999999999E-3</v>
      </c>
      <c r="H18" s="62" t="s">
        <v>443</v>
      </c>
      <c r="I18" s="62">
        <v>8.3648000000000001E-4</v>
      </c>
      <c r="J18" s="62">
        <v>8.3648000000000001E-4</v>
      </c>
      <c r="K18" s="62">
        <v>8.3648000000000001E-4</v>
      </c>
      <c r="L18" s="62">
        <v>4.6842880000000006E-4</v>
      </c>
      <c r="M18" s="62">
        <v>2.7603839999999998E-3</v>
      </c>
      <c r="N18" s="62">
        <v>3.3459200000000001E-6</v>
      </c>
      <c r="O18" s="62">
        <v>2.50944E-7</v>
      </c>
      <c r="P18" s="62">
        <v>5.0188799999999989E-6</v>
      </c>
      <c r="Q18" s="62">
        <v>1.2547199999999997E-6</v>
      </c>
      <c r="R18" s="62">
        <v>8.3647999999999999E-6</v>
      </c>
      <c r="S18" s="62">
        <v>9.2012799999999981E-6</v>
      </c>
      <c r="T18" s="62">
        <v>3.3459199999999998E-7</v>
      </c>
      <c r="U18" s="62">
        <v>4.600639999999999E-6</v>
      </c>
      <c r="V18" s="62">
        <v>1.212896E-3</v>
      </c>
      <c r="W18" s="62">
        <v>5.8553599999999994E-5</v>
      </c>
      <c r="X18" s="62">
        <v>7.94656E-5</v>
      </c>
      <c r="Y18" s="62">
        <v>6.2735999999999998E-4</v>
      </c>
      <c r="Z18" s="62">
        <v>7.1100799999999995E-5</v>
      </c>
      <c r="AA18" s="62">
        <v>6.2736000000000004E-5</v>
      </c>
      <c r="AB18" s="62">
        <v>8.4066239999999997E-4</v>
      </c>
      <c r="AC18" s="62" t="s">
        <v>443</v>
      </c>
      <c r="AD18" s="157" t="s">
        <v>443</v>
      </c>
      <c r="AE18" s="158"/>
      <c r="AF18" s="159">
        <v>41.823999999999998</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8.5816115840735993E-2</v>
      </c>
      <c r="F19" s="62">
        <v>5.3853519634720001E-3</v>
      </c>
      <c r="G19" s="62">
        <v>7.4832190650228796E-3</v>
      </c>
      <c r="H19" s="62" t="s">
        <v>443</v>
      </c>
      <c r="I19" s="62">
        <v>3.2150540613699197E-3</v>
      </c>
      <c r="J19" s="62">
        <v>3.2150540613699197E-3</v>
      </c>
      <c r="K19" s="62">
        <v>3.2150540613699197E-3</v>
      </c>
      <c r="L19" s="62">
        <v>1.7752649464547968E-3</v>
      </c>
      <c r="M19" s="62">
        <v>1.2249271487855999E-2</v>
      </c>
      <c r="N19" s="62">
        <v>1.3349128434703999E-5</v>
      </c>
      <c r="O19" s="62">
        <v>1.0058379846575999E-6</v>
      </c>
      <c r="P19" s="62">
        <v>5.2504089994560006E-5</v>
      </c>
      <c r="Q19" s="62">
        <v>1.0954458206400001E-5</v>
      </c>
      <c r="R19" s="62">
        <v>3.2473173022831996E-5</v>
      </c>
      <c r="S19" s="62">
        <v>3.4994567404566397E-5</v>
      </c>
      <c r="T19" s="62">
        <v>2.0732447028320003E-6</v>
      </c>
      <c r="U19" s="62">
        <v>2.1015217855712001E-5</v>
      </c>
      <c r="V19" s="62">
        <v>4.6369484666667193E-3</v>
      </c>
      <c r="W19" s="62">
        <v>2.5392938491327997E-4</v>
      </c>
      <c r="X19" s="62">
        <v>3.0087729617972605E-4</v>
      </c>
      <c r="Y19" s="62">
        <v>2.3751743296127853E-3</v>
      </c>
      <c r="Z19" s="62">
        <v>2.6923428116347036E-4</v>
      </c>
      <c r="AA19" s="62">
        <v>2.375664482695891E-4</v>
      </c>
      <c r="AB19" s="62">
        <v>3.1828523552255707E-3</v>
      </c>
      <c r="AC19" s="62" t="s">
        <v>443</v>
      </c>
      <c r="AD19" s="157" t="s">
        <v>443</v>
      </c>
      <c r="AE19" s="158"/>
      <c r="AF19" s="159">
        <v>158.33295999999999</v>
      </c>
      <c r="AG19" s="62" t="s">
        <v>443</v>
      </c>
      <c r="AH19" s="62">
        <v>62.044694064000005</v>
      </c>
      <c r="AI19" s="62" t="s">
        <v>443</v>
      </c>
      <c r="AJ19" s="62" t="s">
        <v>443</v>
      </c>
      <c r="AK19" s="62" t="s">
        <v>443</v>
      </c>
      <c r="AL19" s="40" t="s">
        <v>49</v>
      </c>
    </row>
    <row r="20" spans="1:38" ht="26.25" customHeight="1" thickBot="1" x14ac:dyDescent="0.25">
      <c r="A20" s="60" t="s">
        <v>53</v>
      </c>
      <c r="B20" s="60" t="s">
        <v>64</v>
      </c>
      <c r="C20" s="61" t="s">
        <v>65</v>
      </c>
      <c r="D20" s="62"/>
      <c r="E20" s="62">
        <v>3.4967911038103004E-2</v>
      </c>
      <c r="F20" s="62">
        <v>3.7396098253115284E-3</v>
      </c>
      <c r="G20" s="62">
        <v>3.5136866299925154E-3</v>
      </c>
      <c r="H20" s="62">
        <v>2.0564986607341141E-6</v>
      </c>
      <c r="I20" s="62">
        <v>1.5263435711103935E-3</v>
      </c>
      <c r="J20" s="62">
        <v>1.5392741017622286E-3</v>
      </c>
      <c r="K20" s="62">
        <v>1.5573286759498442E-3</v>
      </c>
      <c r="L20" s="62">
        <v>7.106890191369709E-4</v>
      </c>
      <c r="M20" s="62">
        <v>7.7079562523927041E-3</v>
      </c>
      <c r="N20" s="62">
        <v>1.6760978657541357E-4</v>
      </c>
      <c r="O20" s="62">
        <v>2.4244594967468634E-5</v>
      </c>
      <c r="P20" s="62">
        <v>5.5239065484449261E-5</v>
      </c>
      <c r="Q20" s="62">
        <v>1.3014188641549566E-5</v>
      </c>
      <c r="R20" s="62">
        <v>6.3420938986705189E-5</v>
      </c>
      <c r="S20" s="62">
        <v>3.8100731034864172E-5</v>
      </c>
      <c r="T20" s="62">
        <v>1.6110674423858191E-5</v>
      </c>
      <c r="U20" s="62">
        <v>1.3017778707060547E-5</v>
      </c>
      <c r="V20" s="62">
        <v>2.7501317992611684E-3</v>
      </c>
      <c r="W20" s="62">
        <v>4.6559556263322952E-4</v>
      </c>
      <c r="X20" s="62">
        <v>1.6432457898039686E-4</v>
      </c>
      <c r="Y20" s="62">
        <v>9.293022521663759E-4</v>
      </c>
      <c r="Z20" s="62">
        <v>1.2557455389061508E-4</v>
      </c>
      <c r="AA20" s="62">
        <v>1.0801632474719926E-4</v>
      </c>
      <c r="AB20" s="62">
        <v>1.3272177097845871E-3</v>
      </c>
      <c r="AC20" s="62">
        <v>9.1053395397254747E-6</v>
      </c>
      <c r="AD20" s="157">
        <v>1.472337449330367E-4</v>
      </c>
      <c r="AE20" s="158"/>
      <c r="AF20" s="159">
        <v>56.712499999999999</v>
      </c>
      <c r="AG20" s="62">
        <v>0.86547600000000002</v>
      </c>
      <c r="AH20" s="62">
        <v>75.252973535999999</v>
      </c>
      <c r="AI20" s="62">
        <v>1.7137488839450949</v>
      </c>
      <c r="AJ20" s="62" t="s">
        <v>443</v>
      </c>
      <c r="AK20" s="62" t="s">
        <v>443</v>
      </c>
      <c r="AL20" s="40" t="s">
        <v>49</v>
      </c>
    </row>
    <row r="21" spans="1:38" ht="26.25" customHeight="1" thickBot="1" x14ac:dyDescent="0.25">
      <c r="A21" s="60" t="s">
        <v>53</v>
      </c>
      <c r="B21" s="60" t="s">
        <v>66</v>
      </c>
      <c r="C21" s="61" t="s">
        <v>67</v>
      </c>
      <c r="D21" s="62"/>
      <c r="E21" s="62">
        <v>0.49180792706115284</v>
      </c>
      <c r="F21" s="62">
        <v>3.0172225326696746E-2</v>
      </c>
      <c r="G21" s="62">
        <v>5.2697595572260642E-2</v>
      </c>
      <c r="H21" s="62">
        <v>2.6209919378749713E-6</v>
      </c>
      <c r="I21" s="62">
        <v>2.0003279028584158E-2</v>
      </c>
      <c r="J21" s="62">
        <v>2.0102702058428849E-2</v>
      </c>
      <c r="K21" s="62">
        <v>2.0190223828066452E-2</v>
      </c>
      <c r="L21" s="62">
        <v>1.0464526853803866E-2</v>
      </c>
      <c r="M21" s="62">
        <v>7.8621213593734599E-2</v>
      </c>
      <c r="N21" s="62">
        <v>1.5179657309023829E-3</v>
      </c>
      <c r="O21" s="62">
        <v>5.2705540060631257E-5</v>
      </c>
      <c r="P21" s="62">
        <v>3.2480433476244838E-4</v>
      </c>
      <c r="Q21" s="62">
        <v>9.3669753573763544E-5</v>
      </c>
      <c r="R21" s="62">
        <v>3.766402710731383E-4</v>
      </c>
      <c r="S21" s="62">
        <v>3.9664162814214842E-4</v>
      </c>
      <c r="T21" s="62">
        <v>1.4904246116032632E-4</v>
      </c>
      <c r="U21" s="62">
        <v>1.3497269892060257E-4</v>
      </c>
      <c r="V21" s="62">
        <v>3.0029699555233599E-2</v>
      </c>
      <c r="W21" s="62">
        <v>3.727486235377634E-3</v>
      </c>
      <c r="X21" s="62">
        <v>2.2388463806692137E-3</v>
      </c>
      <c r="Y21" s="62">
        <v>1.4438047516868991E-2</v>
      </c>
      <c r="Z21" s="62">
        <v>1.8191370519711652E-3</v>
      </c>
      <c r="AA21" s="62">
        <v>1.5793613740732995E-3</v>
      </c>
      <c r="AB21" s="62">
        <v>2.0075392323582672E-2</v>
      </c>
      <c r="AC21" s="62">
        <v>1.7318548741145716E-5</v>
      </c>
      <c r="AD21" s="157">
        <v>1.7543525495968939E-3</v>
      </c>
      <c r="AE21" s="158"/>
      <c r="AF21" s="62" t="s">
        <v>443</v>
      </c>
      <c r="AG21" s="62" t="s">
        <v>443</v>
      </c>
      <c r="AH21" s="62" t="s">
        <v>443</v>
      </c>
      <c r="AI21" s="62">
        <v>2.1841599482291429</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0.37723008398447022</v>
      </c>
      <c r="F23" s="62">
        <v>3.7059374055817398E-2</v>
      </c>
      <c r="G23" s="62">
        <v>5.5011782025486247E-2</v>
      </c>
      <c r="H23" s="62">
        <v>9.508223834455512E-5</v>
      </c>
      <c r="I23" s="62">
        <v>2.3088683246241484E-2</v>
      </c>
      <c r="J23" s="62">
        <v>2.3088683246241484E-2</v>
      </c>
      <c r="K23" s="62">
        <v>2.3088683246241484E-2</v>
      </c>
      <c r="L23" s="62">
        <v>1.4770601089329281E-2</v>
      </c>
      <c r="M23" s="62">
        <v>0.122803880922621</v>
      </c>
      <c r="N23" s="62" t="s">
        <v>443</v>
      </c>
      <c r="O23" s="62">
        <v>1.2274849094567403E-4</v>
      </c>
      <c r="P23" s="62" t="s">
        <v>444</v>
      </c>
      <c r="Q23" s="62" t="s">
        <v>444</v>
      </c>
      <c r="R23" s="62">
        <v>6.1374245472837021E-4</v>
      </c>
      <c r="S23" s="62">
        <v>2.0867243460764583E-2</v>
      </c>
      <c r="T23" s="62">
        <v>8.5923943661971828E-4</v>
      </c>
      <c r="U23" s="62">
        <v>1.2274849094567403E-4</v>
      </c>
      <c r="V23" s="62">
        <v>1.2274849094567403E-2</v>
      </c>
      <c r="W23" s="62" t="s">
        <v>444</v>
      </c>
      <c r="X23" s="62">
        <v>3.6824547283702204E-4</v>
      </c>
      <c r="Y23" s="62">
        <v>6.137424547283701E-4</v>
      </c>
      <c r="Z23" s="62" t="s">
        <v>444</v>
      </c>
      <c r="AA23" s="62" t="s">
        <v>444</v>
      </c>
      <c r="AB23" s="62">
        <v>9.8198792756539225E-4</v>
      </c>
      <c r="AC23" s="62" t="s">
        <v>444</v>
      </c>
      <c r="AD23" s="157" t="s">
        <v>444</v>
      </c>
      <c r="AE23" s="158"/>
      <c r="AF23" s="159">
        <v>524.20184952917486</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2.4252285213342972</v>
      </c>
      <c r="F24" s="62">
        <v>0.17793399572311358</v>
      </c>
      <c r="G24" s="62">
        <v>0.45625949024819679</v>
      </c>
      <c r="H24" s="62">
        <v>1.4916969396547137E-4</v>
      </c>
      <c r="I24" s="62">
        <v>0.13815698600366569</v>
      </c>
      <c r="J24" s="62">
        <v>0.14091463203057938</v>
      </c>
      <c r="K24" s="62">
        <v>0.1436395721947113</v>
      </c>
      <c r="L24" s="62">
        <v>5.8265430240555839E-2</v>
      </c>
      <c r="M24" s="62">
        <v>0.62392320211227825</v>
      </c>
      <c r="N24" s="62">
        <v>3.9231419059637188E-2</v>
      </c>
      <c r="O24" s="62">
        <v>2.1206492218050436E-3</v>
      </c>
      <c r="P24" s="62">
        <v>2.7628634483765828E-3</v>
      </c>
      <c r="Q24" s="62">
        <v>1.2304094973427607E-3</v>
      </c>
      <c r="R24" s="62">
        <v>7.3579986441953248E-3</v>
      </c>
      <c r="S24" s="62">
        <v>6.3957896859414484E-3</v>
      </c>
      <c r="T24" s="62">
        <v>3.7311872343851749E-3</v>
      </c>
      <c r="U24" s="62">
        <v>1.0505858440332384E-3</v>
      </c>
      <c r="V24" s="62">
        <v>0.25020314852295239</v>
      </c>
      <c r="W24" s="62">
        <v>7.2710146915954205E-2</v>
      </c>
      <c r="X24" s="62">
        <v>2.2045741486446849E-2</v>
      </c>
      <c r="Y24" s="62">
        <v>8.6647209504741904E-2</v>
      </c>
      <c r="Z24" s="62">
        <v>1.4727223856178607E-2</v>
      </c>
      <c r="AA24" s="62">
        <v>1.2304390152250122E-2</v>
      </c>
      <c r="AB24" s="62">
        <v>0.13572456499961749</v>
      </c>
      <c r="AC24" s="62">
        <v>7.8582122608279736E-4</v>
      </c>
      <c r="AD24" s="157">
        <v>4.505220344469827E-2</v>
      </c>
      <c r="AE24" s="158"/>
      <c r="AF24" s="159">
        <v>4603.4230282000008</v>
      </c>
      <c r="AG24" s="62">
        <v>264.969088</v>
      </c>
      <c r="AH24" s="62">
        <v>88.119196188942766</v>
      </c>
      <c r="AI24" s="62">
        <v>124.30807830455949</v>
      </c>
      <c r="AJ24" s="62" t="s">
        <v>443</v>
      </c>
      <c r="AK24" s="62" t="s">
        <v>443</v>
      </c>
      <c r="AL24" s="40" t="s">
        <v>49</v>
      </c>
    </row>
    <row r="25" spans="1:38" ht="26.25" customHeight="1" thickBot="1" x14ac:dyDescent="0.25">
      <c r="A25" s="60" t="s">
        <v>73</v>
      </c>
      <c r="B25" s="64" t="s">
        <v>74</v>
      </c>
      <c r="C25" s="66" t="s">
        <v>75</v>
      </c>
      <c r="D25" s="62"/>
      <c r="E25" s="62">
        <v>0.36852400000000002</v>
      </c>
      <c r="F25" s="62">
        <v>2.8348000000000002E-3</v>
      </c>
      <c r="G25" s="62">
        <v>2.2678400000000001E-2</v>
      </c>
      <c r="H25" s="62" t="s">
        <v>443</v>
      </c>
      <c r="I25" s="62">
        <v>2.1261000000000001E-3</v>
      </c>
      <c r="J25" s="62">
        <v>2.1261000000000001E-3</v>
      </c>
      <c r="K25" s="62" t="s">
        <v>443</v>
      </c>
      <c r="L25" s="62">
        <v>1.0205279999999999E-3</v>
      </c>
      <c r="M25" s="62">
        <v>8.6461399999999994E-2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14174</v>
      </c>
      <c r="AL25" s="40" t="s">
        <v>49</v>
      </c>
    </row>
    <row r="26" spans="1:38" ht="26.25" customHeight="1" thickBot="1" x14ac:dyDescent="0.25">
      <c r="A26" s="60" t="s">
        <v>73</v>
      </c>
      <c r="B26" s="60" t="s">
        <v>76</v>
      </c>
      <c r="C26" s="61" t="s">
        <v>77</v>
      </c>
      <c r="D26" s="62"/>
      <c r="E26" s="62">
        <v>1.3027885824000002E-3</v>
      </c>
      <c r="F26" s="62">
        <v>5.0890179000000005E-5</v>
      </c>
      <c r="G26" s="62">
        <v>1.0178035800000001E-4</v>
      </c>
      <c r="H26" s="62" t="s">
        <v>443</v>
      </c>
      <c r="I26" s="62">
        <v>2.0356071600000004E-5</v>
      </c>
      <c r="J26" s="62">
        <v>2.0356071600000004E-5</v>
      </c>
      <c r="K26" s="62" t="s">
        <v>443</v>
      </c>
      <c r="L26" s="62">
        <v>9.7709143680000012E-6</v>
      </c>
      <c r="M26" s="62">
        <v>1.1195839380000002E-4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4.3765553940000004</v>
      </c>
      <c r="AL26" s="40" t="s">
        <v>49</v>
      </c>
    </row>
    <row r="27" spans="1:38" ht="26.25" customHeight="1" thickBot="1" x14ac:dyDescent="0.25">
      <c r="A27" s="60" t="s">
        <v>78</v>
      </c>
      <c r="B27" s="60" t="s">
        <v>79</v>
      </c>
      <c r="C27" s="61" t="s">
        <v>80</v>
      </c>
      <c r="D27" s="62"/>
      <c r="E27" s="62">
        <v>3.0333896650073133</v>
      </c>
      <c r="F27" s="62">
        <v>2.2442119197629986</v>
      </c>
      <c r="G27" s="62">
        <v>6.8607924238074589E-3</v>
      </c>
      <c r="H27" s="62">
        <v>0.12129574197524846</v>
      </c>
      <c r="I27" s="62">
        <v>0.15587570658545941</v>
      </c>
      <c r="J27" s="62">
        <v>0.15587570658545941</v>
      </c>
      <c r="K27" s="62">
        <v>0.15587570658545941</v>
      </c>
      <c r="L27" s="62">
        <v>8.6280836280889672E-2</v>
      </c>
      <c r="M27" s="62">
        <v>19.457472069671248</v>
      </c>
      <c r="N27" s="62">
        <v>2.2225138494336272E-4</v>
      </c>
      <c r="O27" s="62">
        <v>2.6438217679933015E-5</v>
      </c>
      <c r="P27" s="62">
        <v>1.4858638285739178E-3</v>
      </c>
      <c r="Q27" s="62">
        <v>4.2343737395874198E-5</v>
      </c>
      <c r="R27" s="62">
        <v>1.5769396695628709E-3</v>
      </c>
      <c r="S27" s="62">
        <v>1.0864730881018554E-3</v>
      </c>
      <c r="T27" s="62">
        <v>2.6374334017960978E-4</v>
      </c>
      <c r="U27" s="62">
        <v>3.1811039431882338E-5</v>
      </c>
      <c r="V27" s="62">
        <v>5.4100061588190666E-3</v>
      </c>
      <c r="W27" s="62">
        <v>0.14852289999999999</v>
      </c>
      <c r="X27" s="62">
        <v>3.5736486918000001E-3</v>
      </c>
      <c r="Y27" s="62">
        <v>4.1693535008000002E-3</v>
      </c>
      <c r="Z27" s="62">
        <v>3.0596121756E-3</v>
      </c>
      <c r="AA27" s="62">
        <v>3.7166167316999999E-3</v>
      </c>
      <c r="AB27" s="62">
        <v>1.45192310999E-2</v>
      </c>
      <c r="AC27" s="62">
        <v>1.4852330000000001E-4</v>
      </c>
      <c r="AD27" s="157">
        <v>3.0045599999999999E-5</v>
      </c>
      <c r="AE27" s="158"/>
      <c r="AF27" s="22">
        <f>'[1]NFR-07'!AF27</f>
        <v>11220.185700747301</v>
      </c>
      <c r="AG27" s="22" t="str">
        <f>'[1]NFR-07'!AG27</f>
        <v>NA</v>
      </c>
      <c r="AH27" s="22" t="str">
        <f>'[1]NFR-07'!AH27</f>
        <v>NA</v>
      </c>
      <c r="AI27" s="22" t="str">
        <f>'[1]NFR-07'!AI27</f>
        <v>NA</v>
      </c>
      <c r="AJ27" s="22" t="str">
        <f>'[1]NFR-07'!AJ27</f>
        <v>NA</v>
      </c>
      <c r="AK27" s="22" t="str">
        <f>'[1]NFR-07'!AK27</f>
        <v>NA</v>
      </c>
      <c r="AL27" s="40" t="s">
        <v>49</v>
      </c>
    </row>
    <row r="28" spans="1:38" ht="26.25" customHeight="1" thickBot="1" x14ac:dyDescent="0.25">
      <c r="A28" s="60" t="s">
        <v>78</v>
      </c>
      <c r="B28" s="60" t="s">
        <v>81</v>
      </c>
      <c r="C28" s="61" t="s">
        <v>82</v>
      </c>
      <c r="D28" s="62"/>
      <c r="E28" s="62">
        <v>0.59839482080933915</v>
      </c>
      <c r="F28" s="62">
        <v>0.11118468582137585</v>
      </c>
      <c r="G28" s="62">
        <v>8.5192696041752494E-4</v>
      </c>
      <c r="H28" s="62">
        <v>3.1024813435306343E-3</v>
      </c>
      <c r="I28" s="62">
        <v>6.048153730720756E-2</v>
      </c>
      <c r="J28" s="62">
        <v>6.048153730720756E-2</v>
      </c>
      <c r="K28" s="62">
        <v>6.048153730720756E-2</v>
      </c>
      <c r="L28" s="62">
        <v>3.4866242559106482E-2</v>
      </c>
      <c r="M28" s="62">
        <v>1.0709718661826151</v>
      </c>
      <c r="N28" s="62">
        <v>2.7892713454086913E-5</v>
      </c>
      <c r="O28" s="62">
        <v>3.0290727797231937E-6</v>
      </c>
      <c r="P28" s="62">
        <v>2.4614376642737674E-4</v>
      </c>
      <c r="Q28" s="62">
        <v>5.458641973660132E-6</v>
      </c>
      <c r="R28" s="62">
        <v>3.4887987929015047E-4</v>
      </c>
      <c r="S28" s="62">
        <v>2.3560514068955956E-4</v>
      </c>
      <c r="T28" s="62">
        <v>2.1108844905686588E-5</v>
      </c>
      <c r="U28" s="62">
        <v>4.859138387873879E-6</v>
      </c>
      <c r="V28" s="62">
        <v>8.5665980224371022E-4</v>
      </c>
      <c r="W28" s="62">
        <v>2.2804399999999999E-2</v>
      </c>
      <c r="X28" s="62">
        <v>7.6830898270000003E-4</v>
      </c>
      <c r="Y28" s="62">
        <v>8.6699973400000002E-4</v>
      </c>
      <c r="Z28" s="62">
        <v>6.7263399390000002E-4</v>
      </c>
      <c r="AA28" s="62">
        <v>7.2900975030000005E-4</v>
      </c>
      <c r="AB28" s="62">
        <v>3.0369524609000003E-3</v>
      </c>
      <c r="AC28" s="62">
        <v>2.2804300000000001E-5</v>
      </c>
      <c r="AD28" s="157">
        <v>5.0551000000000001E-6</v>
      </c>
      <c r="AE28" s="158"/>
      <c r="AF28" s="22">
        <f>'[1]NFR-07'!AF28</f>
        <v>1825.1197224419</v>
      </c>
      <c r="AG28" s="22" t="str">
        <f>'[1]NFR-07'!AG28</f>
        <v>NA</v>
      </c>
      <c r="AH28" s="22" t="str">
        <f>'[1]NFR-07'!AH28</f>
        <v>NE</v>
      </c>
      <c r="AI28" s="22" t="str">
        <f>'[1]NFR-07'!AI28</f>
        <v>NA</v>
      </c>
      <c r="AJ28" s="22" t="str">
        <f>'[1]NFR-07'!AJ28</f>
        <v>NA</v>
      </c>
      <c r="AK28" s="22" t="str">
        <f>'[1]NFR-07'!AK28</f>
        <v>NA</v>
      </c>
      <c r="AL28" s="40" t="s">
        <v>49</v>
      </c>
    </row>
    <row r="29" spans="1:38" ht="26.25" customHeight="1" thickBot="1" x14ac:dyDescent="0.25">
      <c r="A29" s="60" t="s">
        <v>78</v>
      </c>
      <c r="B29" s="60" t="s">
        <v>83</v>
      </c>
      <c r="C29" s="61" t="s">
        <v>84</v>
      </c>
      <c r="D29" s="62"/>
      <c r="E29" s="62">
        <v>2.6231243441480125</v>
      </c>
      <c r="F29" s="62">
        <v>0.43902400615535364</v>
      </c>
      <c r="G29" s="62">
        <v>1.446788475116842E-3</v>
      </c>
      <c r="H29" s="62">
        <v>1.3611421488638725E-3</v>
      </c>
      <c r="I29" s="62">
        <v>0.1236465643595074</v>
      </c>
      <c r="J29" s="62">
        <v>0.1236465643595074</v>
      </c>
      <c r="K29" s="62">
        <v>0.1236465643595074</v>
      </c>
      <c r="L29" s="62">
        <v>6.4148164353873841E-2</v>
      </c>
      <c r="M29" s="62">
        <v>0.89583027126074</v>
      </c>
      <c r="N29" s="62">
        <v>3.7956125637133645E-5</v>
      </c>
      <c r="O29" s="62">
        <v>3.8605730640483686E-6</v>
      </c>
      <c r="P29" s="62">
        <v>3.8892058843443823E-4</v>
      </c>
      <c r="Q29" s="62">
        <v>7.5587448772592287E-6</v>
      </c>
      <c r="R29" s="62">
        <v>6.1131227440623193E-4</v>
      </c>
      <c r="S29" s="62">
        <v>4.1038590039824986E-4</v>
      </c>
      <c r="T29" s="62">
        <v>1.7878311018756109E-5</v>
      </c>
      <c r="U29" s="62">
        <v>7.3963436264217194E-6</v>
      </c>
      <c r="V29" s="62">
        <v>1.3264698152307835E-3</v>
      </c>
      <c r="W29" s="62">
        <v>2.9755500000000001E-2</v>
      </c>
      <c r="X29" s="62">
        <v>4.2507653690000003E-4</v>
      </c>
      <c r="Y29" s="62">
        <v>2.5740745858000001E-3</v>
      </c>
      <c r="Z29" s="62">
        <v>2.8763512345000002E-3</v>
      </c>
      <c r="AA29" s="62">
        <v>6.6123016940000006E-4</v>
      </c>
      <c r="AB29" s="62">
        <v>6.5367325265999997E-3</v>
      </c>
      <c r="AC29" s="62">
        <v>1.2426600000000001E-5</v>
      </c>
      <c r="AD29" s="157">
        <v>5.3855999999999997E-6</v>
      </c>
      <c r="AE29" s="158"/>
      <c r="AF29" s="22">
        <f>'[1]NFR-07'!AF29</f>
        <v>3090.2840067524999</v>
      </c>
      <c r="AG29" s="22" t="str">
        <f>'[1]NFR-07'!AG29</f>
        <v>NA</v>
      </c>
      <c r="AH29" s="22" t="str">
        <f>'[1]NFR-07'!AH29</f>
        <v>NA</v>
      </c>
      <c r="AI29" s="22" t="str">
        <f>'[1]NFR-07'!AI29</f>
        <v>NA</v>
      </c>
      <c r="AJ29" s="22" t="str">
        <f>'[1]NFR-07'!AJ29</f>
        <v>NA</v>
      </c>
      <c r="AK29" s="22" t="str">
        <f>'[1]NFR-07'!AK29</f>
        <v>NA</v>
      </c>
      <c r="AL29" s="40" t="s">
        <v>49</v>
      </c>
    </row>
    <row r="30" spans="1:38" ht="26.25" customHeight="1" thickBot="1" x14ac:dyDescent="0.25">
      <c r="A30" s="60" t="s">
        <v>78</v>
      </c>
      <c r="B30" s="60" t="s">
        <v>85</v>
      </c>
      <c r="C30" s="61" t="s">
        <v>86</v>
      </c>
      <c r="D30" s="62"/>
      <c r="E30" s="62">
        <v>5.2063054203896012E-3</v>
      </c>
      <c r="F30" s="62">
        <v>2.0294302974071469E-2</v>
      </c>
      <c r="G30" s="62">
        <v>1.0183080472209028E-5</v>
      </c>
      <c r="H30" s="62">
        <v>3.837073968628717E-5</v>
      </c>
      <c r="I30" s="62">
        <v>2.7057855153065139E-4</v>
      </c>
      <c r="J30" s="62">
        <v>2.7057855153065139E-4</v>
      </c>
      <c r="K30" s="62">
        <v>2.7057855153065139E-4</v>
      </c>
      <c r="L30" s="62">
        <v>4.9821138955170547E-5</v>
      </c>
      <c r="M30" s="62">
        <v>0.11305105927343911</v>
      </c>
      <c r="N30" s="62">
        <v>8.1464643777672222E-7</v>
      </c>
      <c r="O30" s="62">
        <v>1.0183080472209028E-7</v>
      </c>
      <c r="P30" s="62">
        <v>4.4296400054109246E-6</v>
      </c>
      <c r="Q30" s="62">
        <v>1.5274620708313543E-7</v>
      </c>
      <c r="R30" s="62">
        <v>3.2076703487458428E-6</v>
      </c>
      <c r="S30" s="62">
        <v>2.2911931062470308E-6</v>
      </c>
      <c r="T30" s="62">
        <v>1.1710542543040378E-6</v>
      </c>
      <c r="U30" s="62">
        <v>1.0183080472209028E-7</v>
      </c>
      <c r="V30" s="62">
        <v>1.6802082779144893E-5</v>
      </c>
      <c r="W30" s="62">
        <v>3.8719999999999998E-4</v>
      </c>
      <c r="X30" s="62">
        <v>5.6089816000000002E-6</v>
      </c>
      <c r="Y30" s="62">
        <v>6.8391537000000007E-6</v>
      </c>
      <c r="Z30" s="62">
        <v>4.4172551000000002E-6</v>
      </c>
      <c r="AA30" s="62">
        <v>7.5283788E-6</v>
      </c>
      <c r="AB30" s="62">
        <v>2.4393769200000002E-5</v>
      </c>
      <c r="AC30" s="62">
        <v>3.8710000000000002E-7</v>
      </c>
      <c r="AD30" s="157">
        <v>1.164E-7</v>
      </c>
      <c r="AE30" s="158"/>
      <c r="AF30" s="22">
        <f>'[1]NFR-07'!AF30</f>
        <v>22.2877082294</v>
      </c>
      <c r="AG30" s="22" t="str">
        <f>'[1]NFR-07'!AG30</f>
        <v>NA</v>
      </c>
      <c r="AH30" s="22" t="str">
        <f>'[1]NFR-07'!AH30</f>
        <v>NE</v>
      </c>
      <c r="AI30" s="22" t="str">
        <f>'[1]NFR-07'!AI30</f>
        <v>NA</v>
      </c>
      <c r="AJ30" s="22" t="str">
        <f>'[1]NFR-07'!AJ30</f>
        <v>NA</v>
      </c>
      <c r="AK30" s="22" t="str">
        <f>'[1]NFR-07'!AK30</f>
        <v>NA</v>
      </c>
      <c r="AL30" s="40" t="s">
        <v>49</v>
      </c>
    </row>
    <row r="31" spans="1:38" ht="26.25" customHeight="1" thickBot="1" x14ac:dyDescent="0.25">
      <c r="A31" s="60" t="s">
        <v>78</v>
      </c>
      <c r="B31" s="60" t="s">
        <v>87</v>
      </c>
      <c r="C31" s="61" t="s">
        <v>88</v>
      </c>
      <c r="D31" s="62"/>
      <c r="E31" s="62" t="s">
        <v>443</v>
      </c>
      <c r="F31" s="62">
        <v>0.3357410948973415</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72">
        <f>'[1]NFR-07'!AF31</f>
        <v>15.578534528800001</v>
      </c>
      <c r="AG31" s="22" t="str">
        <f>'[1]NFR-07'!AG31</f>
        <v>NA</v>
      </c>
      <c r="AH31" s="22" t="str">
        <f>'[1]NFR-07'!AH31</f>
        <v>NA</v>
      </c>
      <c r="AI31" s="22" t="str">
        <f>'[1]NFR-07'!AI31</f>
        <v>NA</v>
      </c>
      <c r="AJ31" s="22" t="str">
        <f>'[1]NFR-07'!AJ31</f>
        <v>NA</v>
      </c>
      <c r="AK31" s="22" t="str">
        <f>'[1]NFR-07'!AK31</f>
        <v>NA</v>
      </c>
      <c r="AL31" s="40" t="s">
        <v>49</v>
      </c>
    </row>
    <row r="32" spans="1:38" ht="26.25" customHeight="1" thickBot="1" x14ac:dyDescent="0.25">
      <c r="A32" s="60" t="s">
        <v>78</v>
      </c>
      <c r="B32" s="60" t="s">
        <v>89</v>
      </c>
      <c r="C32" s="61" t="s">
        <v>90</v>
      </c>
      <c r="D32" s="62"/>
      <c r="E32" s="62" t="s">
        <v>443</v>
      </c>
      <c r="F32" s="62" t="s">
        <v>443</v>
      </c>
      <c r="G32" s="62" t="s">
        <v>443</v>
      </c>
      <c r="H32" s="62" t="s">
        <v>443</v>
      </c>
      <c r="I32" s="62">
        <v>6.3652317873530609E-2</v>
      </c>
      <c r="J32" s="62">
        <v>0.12634524535926492</v>
      </c>
      <c r="K32" s="62">
        <v>0.15753512473378156</v>
      </c>
      <c r="L32" s="62">
        <v>1.3475276087267007E-2</v>
      </c>
      <c r="M32" s="62" t="s">
        <v>443</v>
      </c>
      <c r="N32" s="62">
        <v>0.52150331190051591</v>
      </c>
      <c r="O32" s="62">
        <v>2.2227514498967481E-3</v>
      </c>
      <c r="P32" s="62">
        <v>0</v>
      </c>
      <c r="Q32" s="62">
        <v>5.9333694267779671E-3</v>
      </c>
      <c r="R32" s="62">
        <v>0.195297343366158</v>
      </c>
      <c r="S32" s="62">
        <v>4.2933574219579489</v>
      </c>
      <c r="T32" s="62">
        <v>2.9591776706365699E-2</v>
      </c>
      <c r="U32" s="62">
        <v>3.1507024946756303E-3</v>
      </c>
      <c r="V32" s="62">
        <v>1.2751309061777558</v>
      </c>
      <c r="W32" s="62" t="s">
        <v>444</v>
      </c>
      <c r="X32" s="62" t="s">
        <v>444</v>
      </c>
      <c r="Y32" s="62" t="s">
        <v>444</v>
      </c>
      <c r="Z32" s="62" t="s">
        <v>444</v>
      </c>
      <c r="AA32" s="62" t="s">
        <v>444</v>
      </c>
      <c r="AB32" s="62" t="s">
        <v>444</v>
      </c>
      <c r="AC32" s="62" t="s">
        <v>444</v>
      </c>
      <c r="AD32" s="157" t="s">
        <v>444</v>
      </c>
      <c r="AE32" s="158"/>
      <c r="AF32" s="172" t="str">
        <f>'[1]NFR-07'!AF32</f>
        <v>NA</v>
      </c>
      <c r="AG32" s="22" t="str">
        <f>'[1]NFR-07'!AG32</f>
        <v>NA</v>
      </c>
      <c r="AH32" s="22" t="str">
        <f>'[1]NFR-07'!AH32</f>
        <v>NA</v>
      </c>
      <c r="AI32" s="22" t="str">
        <f>'[1]NFR-07'!AI32</f>
        <v>NA</v>
      </c>
      <c r="AJ32" s="22" t="str">
        <f>'[1]NFR-07'!AJ32</f>
        <v>NA</v>
      </c>
      <c r="AK32" s="22">
        <f>'[1]NFR-07'!AK32</f>
        <v>4998.8847986337787</v>
      </c>
      <c r="AL32" s="40" t="s">
        <v>413</v>
      </c>
    </row>
    <row r="33" spans="1:38" ht="26.25" customHeight="1" thickBot="1" x14ac:dyDescent="0.25">
      <c r="A33" s="60" t="s">
        <v>78</v>
      </c>
      <c r="B33" s="60" t="s">
        <v>91</v>
      </c>
      <c r="C33" s="61" t="s">
        <v>92</v>
      </c>
      <c r="D33" s="62"/>
      <c r="E33" s="62" t="s">
        <v>443</v>
      </c>
      <c r="F33" s="62" t="s">
        <v>443</v>
      </c>
      <c r="G33" s="62" t="s">
        <v>443</v>
      </c>
      <c r="H33" s="62" t="s">
        <v>443</v>
      </c>
      <c r="I33" s="62">
        <v>2.7896788908920559E-2</v>
      </c>
      <c r="J33" s="62">
        <v>5.1660720201704709E-2</v>
      </c>
      <c r="K33" s="62">
        <v>0.10332144040340942</v>
      </c>
      <c r="L33" s="62">
        <v>1.0952072682761393E-3</v>
      </c>
      <c r="M33" s="62" t="s">
        <v>443</v>
      </c>
      <c r="N33" s="62" t="s">
        <v>443</v>
      </c>
      <c r="O33" s="62" t="s">
        <v>443</v>
      </c>
      <c r="P33" s="62" t="s">
        <v>443</v>
      </c>
      <c r="Q33" s="62" t="s">
        <v>443</v>
      </c>
      <c r="R33" s="62" t="s">
        <v>443</v>
      </c>
      <c r="S33" s="62" t="s">
        <v>443</v>
      </c>
      <c r="T33" s="62" t="s">
        <v>443</v>
      </c>
      <c r="U33" s="62" t="s">
        <v>443</v>
      </c>
      <c r="V33" s="62" t="s">
        <v>443</v>
      </c>
      <c r="W33" s="62" t="s">
        <v>444</v>
      </c>
      <c r="X33" s="62" t="s">
        <v>444</v>
      </c>
      <c r="Y33" s="62" t="s">
        <v>444</v>
      </c>
      <c r="Z33" s="62" t="s">
        <v>444</v>
      </c>
      <c r="AA33" s="62" t="s">
        <v>444</v>
      </c>
      <c r="AB33" s="62" t="s">
        <v>444</v>
      </c>
      <c r="AC33" s="62" t="s">
        <v>444</v>
      </c>
      <c r="AD33" s="157" t="s">
        <v>444</v>
      </c>
      <c r="AE33" s="158"/>
      <c r="AF33" s="172" t="str">
        <f>'[1]NFR-07'!AF33</f>
        <v>NA</v>
      </c>
      <c r="AG33" s="22" t="str">
        <f>'[1]NFR-07'!AG33</f>
        <v>NA</v>
      </c>
      <c r="AH33" s="22" t="str">
        <f>'[1]NFR-07'!AH33</f>
        <v>NA</v>
      </c>
      <c r="AI33" s="22" t="str">
        <f>'[1]NFR-07'!AI33</f>
        <v>NA</v>
      </c>
      <c r="AJ33" s="22" t="str">
        <f>'[1]NFR-07'!AJ33</f>
        <v>NA</v>
      </c>
      <c r="AK33" s="22">
        <f>'[1]NFR-07'!AK33</f>
        <v>4998.8847986337787</v>
      </c>
      <c r="AL33" s="40" t="s">
        <v>413</v>
      </c>
    </row>
    <row r="34" spans="1:38" ht="26.25" customHeight="1" thickBot="1" x14ac:dyDescent="0.25">
      <c r="A34" s="60" t="s">
        <v>70</v>
      </c>
      <c r="B34" s="60" t="s">
        <v>93</v>
      </c>
      <c r="C34" s="61" t="s">
        <v>94</v>
      </c>
      <c r="D34" s="62"/>
      <c r="E34" s="62">
        <v>0.19576640000000001</v>
      </c>
      <c r="F34" s="62">
        <v>1.7372400000000003E-2</v>
      </c>
      <c r="G34" s="62">
        <v>5.2304000000000005E-3</v>
      </c>
      <c r="H34" s="62">
        <v>2.6152E-5</v>
      </c>
      <c r="I34" s="62">
        <v>5.1183200000000009E-3</v>
      </c>
      <c r="J34" s="62">
        <v>5.3798400000000003E-3</v>
      </c>
      <c r="K34" s="62">
        <v>5.6787199999999999E-3</v>
      </c>
      <c r="L34" s="62">
        <v>3.3269080000000002E-5</v>
      </c>
      <c r="M34" s="62">
        <v>3.9975199999999995E-2</v>
      </c>
      <c r="N34" s="62" t="s">
        <v>443</v>
      </c>
      <c r="O34" s="62">
        <v>3.7360000000000001E-5</v>
      </c>
      <c r="P34" s="62" t="s">
        <v>443</v>
      </c>
      <c r="Q34" s="62" t="s">
        <v>443</v>
      </c>
      <c r="R34" s="62">
        <v>1.8680000000000001E-4</v>
      </c>
      <c r="S34" s="62">
        <v>6.3511999999999996E-3</v>
      </c>
      <c r="T34" s="62">
        <v>2.6152000000000006E-4</v>
      </c>
      <c r="U34" s="62">
        <v>3.7360000000000001E-5</v>
      </c>
      <c r="V34" s="62">
        <v>3.7360000000000002E-3</v>
      </c>
      <c r="W34" s="62" t="s">
        <v>443</v>
      </c>
      <c r="X34" s="62">
        <v>1.1208E-4</v>
      </c>
      <c r="Y34" s="62">
        <v>1.8680000000000001E-4</v>
      </c>
      <c r="Z34" s="62" t="s">
        <v>443</v>
      </c>
      <c r="AA34" s="62" t="s">
        <v>443</v>
      </c>
      <c r="AB34" s="62">
        <v>2.9888000000000001E-4</v>
      </c>
      <c r="AC34" s="62" t="s">
        <v>443</v>
      </c>
      <c r="AD34" s="157" t="s">
        <v>443</v>
      </c>
      <c r="AE34" s="158"/>
      <c r="AF34" s="159">
        <v>160.648</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442</v>
      </c>
      <c r="AI35" s="130" t="s">
        <v>442</v>
      </c>
      <c r="AJ35" s="130" t="s">
        <v>442</v>
      </c>
      <c r="AK35" s="130" t="s">
        <v>442</v>
      </c>
      <c r="AL35" s="40" t="s">
        <v>49</v>
      </c>
    </row>
    <row r="36" spans="1:38" ht="26.25" customHeight="1" thickBot="1" x14ac:dyDescent="0.25">
      <c r="A36" s="60" t="s">
        <v>95</v>
      </c>
      <c r="B36" s="60" t="s">
        <v>98</v>
      </c>
      <c r="C36" s="61" t="s">
        <v>99</v>
      </c>
      <c r="D36" s="62"/>
      <c r="E36" s="62">
        <v>5.6787808339783296E-3</v>
      </c>
      <c r="F36" s="62">
        <v>2.0255523993808051E-4</v>
      </c>
      <c r="G36" s="62">
        <v>1.0127761996904027E-4</v>
      </c>
      <c r="H36" s="62" t="s">
        <v>443</v>
      </c>
      <c r="I36" s="62">
        <v>1.0127761996904026E-4</v>
      </c>
      <c r="J36" s="62">
        <v>1.0127761996904026E-4</v>
      </c>
      <c r="K36" s="62">
        <v>1.0851173568111457E-4</v>
      </c>
      <c r="L36" s="62" t="s">
        <v>443</v>
      </c>
      <c r="M36" s="62">
        <v>5.3532456269349857E-4</v>
      </c>
      <c r="N36" s="62">
        <v>9.4043504256965967E-6</v>
      </c>
      <c r="O36" s="62">
        <v>7.2341157120743051E-7</v>
      </c>
      <c r="P36" s="62">
        <v>2.1702347136222914E-6</v>
      </c>
      <c r="Q36" s="62">
        <v>2.893646284829722E-6</v>
      </c>
      <c r="R36" s="62">
        <v>3.6170578560371526E-6</v>
      </c>
      <c r="S36" s="62">
        <v>6.366021826625389E-5</v>
      </c>
      <c r="T36" s="62">
        <v>7.2341157120743043E-5</v>
      </c>
      <c r="U36" s="62">
        <v>7.2341157120743053E-6</v>
      </c>
      <c r="V36" s="62">
        <v>3.6170578560371521E-5</v>
      </c>
      <c r="W36" s="62">
        <v>9.4043504256965967E-6</v>
      </c>
      <c r="X36" s="62" t="s">
        <v>443</v>
      </c>
      <c r="Y36" s="62" t="s">
        <v>443</v>
      </c>
      <c r="Z36" s="62" t="s">
        <v>443</v>
      </c>
      <c r="AA36" s="62" t="s">
        <v>443</v>
      </c>
      <c r="AB36" s="62" t="s">
        <v>443</v>
      </c>
      <c r="AC36" s="62">
        <v>5.787292569659444E-6</v>
      </c>
      <c r="AD36" s="62">
        <v>2.7489639705882358E-6</v>
      </c>
      <c r="AE36" s="158"/>
      <c r="AF36" s="161">
        <v>3.110669756191951</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1.24994108072002</v>
      </c>
      <c r="F39" s="62">
        <v>0.19783514031333999</v>
      </c>
      <c r="G39" s="62">
        <v>0.53854952535108858</v>
      </c>
      <c r="H39" s="62" t="s">
        <v>443</v>
      </c>
      <c r="I39" s="62">
        <v>0.14504297344545236</v>
      </c>
      <c r="J39" s="62">
        <v>0.15943563425025239</v>
      </c>
      <c r="K39" s="62">
        <v>0.1632206657907524</v>
      </c>
      <c r="L39" s="62">
        <v>5.5147241546274095E-2</v>
      </c>
      <c r="M39" s="62">
        <v>0.74322118477111998</v>
      </c>
      <c r="N39" s="62">
        <v>6.7450089358146378E-2</v>
      </c>
      <c r="O39" s="62">
        <v>5.2927025750346517E-3</v>
      </c>
      <c r="P39" s="62">
        <v>2.213442856708E-3</v>
      </c>
      <c r="Q39" s="62">
        <v>2.8218053580929998E-3</v>
      </c>
      <c r="R39" s="62">
        <v>4.8913373727227524E-2</v>
      </c>
      <c r="S39" s="62">
        <v>1.7151038347645507E-2</v>
      </c>
      <c r="T39" s="62">
        <v>0.48382476819722747</v>
      </c>
      <c r="U39" s="62">
        <v>9.2919734431363998E-4</v>
      </c>
      <c r="V39" s="62">
        <v>0.28167121133142337</v>
      </c>
      <c r="W39" s="62">
        <v>9.8461228139701581E-2</v>
      </c>
      <c r="X39" s="62">
        <v>1.2746630722468405E-2</v>
      </c>
      <c r="Y39" s="62">
        <v>1.7569895133429179E-2</v>
      </c>
      <c r="Z39" s="62">
        <v>6.5724844773578069E-3</v>
      </c>
      <c r="AA39" s="62">
        <v>5.1635392252709763E-3</v>
      </c>
      <c r="AB39" s="62">
        <v>4.2052549558526373E-2</v>
      </c>
      <c r="AC39" s="62">
        <v>2.6445889865219993E-3</v>
      </c>
      <c r="AD39" s="157">
        <v>3.5131850792779709E-2</v>
      </c>
      <c r="AE39" s="158"/>
      <c r="AF39" s="163">
        <v>3843.7606900999995</v>
      </c>
      <c r="AG39" s="164">
        <v>206.53706</v>
      </c>
      <c r="AH39" s="164">
        <v>102.82244057999999</v>
      </c>
      <c r="AI39" s="164">
        <v>334.18173149999996</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0.51923666579575889</v>
      </c>
      <c r="F41" s="62">
        <v>4.8329124243202131</v>
      </c>
      <c r="G41" s="62">
        <v>0.32328721907974362</v>
      </c>
      <c r="H41" s="62">
        <v>6.4437913298431723E-2</v>
      </c>
      <c r="I41" s="62">
        <v>5.972054596594667</v>
      </c>
      <c r="J41" s="62">
        <v>6.1327973995715999</v>
      </c>
      <c r="K41" s="62">
        <v>6.4563038634801844</v>
      </c>
      <c r="L41" s="62">
        <v>0.59489140992672218</v>
      </c>
      <c r="M41" s="62">
        <v>32.882999895485582</v>
      </c>
      <c r="N41" s="62">
        <v>0.23479626453980615</v>
      </c>
      <c r="O41" s="62">
        <v>0.10494562435363147</v>
      </c>
      <c r="P41" s="62">
        <v>5.365518566320622E-3</v>
      </c>
      <c r="Q41" s="62">
        <v>1.9119527724775934E-3</v>
      </c>
      <c r="R41" s="62">
        <v>0.1870706510851752</v>
      </c>
      <c r="S41" s="62">
        <v>5.1441525372213401E-2</v>
      </c>
      <c r="T41" s="62">
        <v>1.7848489778007532E-2</v>
      </c>
      <c r="U41" s="62">
        <v>4.2549436751519827E-3</v>
      </c>
      <c r="V41" s="62">
        <v>4.1534944474195967</v>
      </c>
      <c r="W41" s="62">
        <v>6.4948417192500285</v>
      </c>
      <c r="X41" s="62">
        <v>1.0044047591015735</v>
      </c>
      <c r="Y41" s="62">
        <v>0.93079106286173696</v>
      </c>
      <c r="Z41" s="62">
        <v>0.35254091539076099</v>
      </c>
      <c r="AA41" s="62">
        <v>0.58406819507836882</v>
      </c>
      <c r="AB41" s="62">
        <v>2.8718049324324402</v>
      </c>
      <c r="AC41" s="62">
        <v>4.0344243780659837E-2</v>
      </c>
      <c r="AD41" s="157">
        <v>1.9827082339738237E-2</v>
      </c>
      <c r="AE41" s="158"/>
      <c r="AF41" s="159">
        <v>1889.6677999199997</v>
      </c>
      <c r="AG41" s="62">
        <v>113.787047</v>
      </c>
      <c r="AH41" s="62" t="s">
        <v>443</v>
      </c>
      <c r="AI41" s="62">
        <v>8054.7391623039657</v>
      </c>
      <c r="AJ41" s="62" t="s">
        <v>443</v>
      </c>
      <c r="AK41" s="62" t="s">
        <v>443</v>
      </c>
      <c r="AL41" s="40" t="s">
        <v>49</v>
      </c>
    </row>
    <row r="42" spans="1:38" ht="26.25" customHeight="1" thickBot="1" x14ac:dyDescent="0.25">
      <c r="A42" s="60" t="s">
        <v>70</v>
      </c>
      <c r="B42" s="60" t="s">
        <v>107</v>
      </c>
      <c r="C42" s="61" t="s">
        <v>108</v>
      </c>
      <c r="D42" s="62"/>
      <c r="E42" s="62">
        <v>1.9872995940133737E-3</v>
      </c>
      <c r="F42" s="62">
        <v>2.2874959723693938E-2</v>
      </c>
      <c r="G42" s="62">
        <v>1.3769166666666668E-4</v>
      </c>
      <c r="H42" s="62">
        <v>1.2487233158373632E-6</v>
      </c>
      <c r="I42" s="62">
        <v>3.3982723072707179E-4</v>
      </c>
      <c r="J42" s="62">
        <v>3.3982723072707179E-4</v>
      </c>
      <c r="K42" s="62">
        <v>3.3982723072707179E-4</v>
      </c>
      <c r="L42" s="62">
        <v>1.700371011607636E-5</v>
      </c>
      <c r="M42" s="62">
        <v>0.23903455879237773</v>
      </c>
      <c r="N42" s="62">
        <v>1.21875E-3</v>
      </c>
      <c r="O42" s="62">
        <v>3.2500000000000006E-6</v>
      </c>
      <c r="P42" s="62" t="s">
        <v>443</v>
      </c>
      <c r="Q42" s="62" t="s">
        <v>443</v>
      </c>
      <c r="R42" s="62">
        <v>1.6250000000000002E-5</v>
      </c>
      <c r="S42" s="62">
        <v>5.5250000000000004E-4</v>
      </c>
      <c r="T42" s="62">
        <v>2.2750000000000004E-5</v>
      </c>
      <c r="U42" s="62">
        <v>3.2500000000000006E-6</v>
      </c>
      <c r="V42" s="62">
        <v>3.2500000000000004E-4</v>
      </c>
      <c r="W42" s="62" t="s">
        <v>443</v>
      </c>
      <c r="X42" s="62">
        <v>1.3000000000000003E-5</v>
      </c>
      <c r="Y42" s="62">
        <v>1.3000000000000003E-5</v>
      </c>
      <c r="Z42" s="62" t="s">
        <v>443</v>
      </c>
      <c r="AA42" s="62" t="s">
        <v>443</v>
      </c>
      <c r="AB42" s="62">
        <v>2.6000000000000005E-5</v>
      </c>
      <c r="AC42" s="62" t="s">
        <v>443</v>
      </c>
      <c r="AD42" s="157" t="s">
        <v>443</v>
      </c>
      <c r="AE42" s="158"/>
      <c r="AF42" s="159">
        <v>14.287454999999998</v>
      </c>
      <c r="AG42" s="62" t="s">
        <v>443</v>
      </c>
      <c r="AH42" s="62" t="s">
        <v>443</v>
      </c>
      <c r="AI42" s="62" t="s">
        <v>443</v>
      </c>
      <c r="AJ42" s="62" t="s">
        <v>443</v>
      </c>
      <c r="AK42" s="62" t="s">
        <v>443</v>
      </c>
      <c r="AL42" s="40" t="s">
        <v>49</v>
      </c>
    </row>
    <row r="43" spans="1:38" ht="26.25" customHeight="1" thickBot="1" x14ac:dyDescent="0.25">
      <c r="A43" s="60" t="s">
        <v>103</v>
      </c>
      <c r="B43" s="60" t="s">
        <v>109</v>
      </c>
      <c r="C43" s="61" t="s">
        <v>110</v>
      </c>
      <c r="D43" s="62"/>
      <c r="E43" s="62">
        <v>0.16112729722552357</v>
      </c>
      <c r="F43" s="62">
        <v>2.0955759221286559E-2</v>
      </c>
      <c r="G43" s="62">
        <v>4.9707178944513826E-2</v>
      </c>
      <c r="H43" s="62">
        <v>3.5200153137621875E-5</v>
      </c>
      <c r="I43" s="62">
        <v>1.50149365220195E-2</v>
      </c>
      <c r="J43" s="62">
        <v>1.6675775501432365E-2</v>
      </c>
      <c r="K43" s="62">
        <v>1.6928850023395718E-2</v>
      </c>
      <c r="L43" s="62">
        <v>6.7803285389654603E-3</v>
      </c>
      <c r="M43" s="62">
        <v>6.889806560844447E-2</v>
      </c>
      <c r="N43" s="62">
        <v>5.2025753547157907E-3</v>
      </c>
      <c r="O43" s="62">
        <v>5.366509392890844E-4</v>
      </c>
      <c r="P43" s="62">
        <v>7.8798829757068244E-5</v>
      </c>
      <c r="Q43" s="62">
        <v>2.6827782409614813E-4</v>
      </c>
      <c r="R43" s="62">
        <v>5.9780016471653024E-3</v>
      </c>
      <c r="S43" s="62">
        <v>1.7745429138257313E-3</v>
      </c>
      <c r="T43" s="62">
        <v>6.4526892606275241E-2</v>
      </c>
      <c r="U43" s="62">
        <v>7.0871385568810935E-5</v>
      </c>
      <c r="V43" s="62">
        <v>2.74930986264624E-2</v>
      </c>
      <c r="W43" s="62">
        <v>6.8068621037621867E-3</v>
      </c>
      <c r="X43" s="62">
        <v>3.9635850667721877E-4</v>
      </c>
      <c r="Y43" s="62">
        <v>6.2708805705195001E-4</v>
      </c>
      <c r="Z43" s="62">
        <v>1.9947160043110937E-4</v>
      </c>
      <c r="AA43" s="62">
        <v>1.592109167354875E-4</v>
      </c>
      <c r="AB43" s="62">
        <v>1.3821290808957655E-3</v>
      </c>
      <c r="AC43" s="62">
        <v>2.9001345648810935E-4</v>
      </c>
      <c r="AD43" s="157">
        <v>1.6424853105095725E-4</v>
      </c>
      <c r="AE43" s="158"/>
      <c r="AF43" s="159">
        <v>515.55278999999996</v>
      </c>
      <c r="AG43" s="62">
        <v>0.95334999999999992</v>
      </c>
      <c r="AH43" s="62" t="s">
        <v>442</v>
      </c>
      <c r="AI43" s="62">
        <v>35.200153137621875</v>
      </c>
      <c r="AJ43" s="62" t="s">
        <v>444</v>
      </c>
      <c r="AK43" s="62" t="s">
        <v>443</v>
      </c>
      <c r="AL43" s="40" t="s">
        <v>49</v>
      </c>
    </row>
    <row r="44" spans="1:38" ht="26.25" customHeight="1" thickBot="1" x14ac:dyDescent="0.25">
      <c r="A44" s="60" t="s">
        <v>70</v>
      </c>
      <c r="B44" s="60" t="s">
        <v>111</v>
      </c>
      <c r="C44" s="61" t="s">
        <v>112</v>
      </c>
      <c r="D44" s="62"/>
      <c r="E44" s="62">
        <v>3.1198790704413372E-2</v>
      </c>
      <c r="F44" s="62">
        <v>3.0268368616540361E-3</v>
      </c>
      <c r="G44" s="62">
        <v>4.3203266666666674E-3</v>
      </c>
      <c r="H44" s="62">
        <v>7.5097378184948765E-6</v>
      </c>
      <c r="I44" s="62">
        <v>1.5871373321521532E-3</v>
      </c>
      <c r="J44" s="62">
        <v>1.5871373321521532E-3</v>
      </c>
      <c r="K44" s="62">
        <v>1.5871373321521532E-3</v>
      </c>
      <c r="L44" s="62">
        <v>9.4022995430707043E-4</v>
      </c>
      <c r="M44" s="62">
        <v>1.01488381817728E-2</v>
      </c>
      <c r="N44" s="62" t="s">
        <v>443</v>
      </c>
      <c r="O44" s="62">
        <v>9.6400000000000026E-6</v>
      </c>
      <c r="P44" s="62" t="s">
        <v>444</v>
      </c>
      <c r="Q44" s="62" t="s">
        <v>444</v>
      </c>
      <c r="R44" s="62">
        <v>4.8200000000000013E-5</v>
      </c>
      <c r="S44" s="62">
        <v>1.6388000000000002E-3</v>
      </c>
      <c r="T44" s="62">
        <v>6.7480000000000011E-5</v>
      </c>
      <c r="U44" s="62">
        <v>9.6400000000000026E-6</v>
      </c>
      <c r="V44" s="62">
        <v>9.6400000000000001E-4</v>
      </c>
      <c r="W44" s="62" t="s">
        <v>444</v>
      </c>
      <c r="X44" s="62">
        <v>2.8920000000000004E-5</v>
      </c>
      <c r="Y44" s="62">
        <v>4.8199999999999993E-5</v>
      </c>
      <c r="Z44" s="62" t="s">
        <v>444</v>
      </c>
      <c r="AA44" s="62" t="s">
        <v>444</v>
      </c>
      <c r="AB44" s="62">
        <v>7.7119999999999993E-5</v>
      </c>
      <c r="AC44" s="62" t="s">
        <v>444</v>
      </c>
      <c r="AD44" s="157" t="s">
        <v>444</v>
      </c>
      <c r="AE44" s="158"/>
      <c r="AF44" s="159">
        <v>41.167967039999994</v>
      </c>
      <c r="AG44" s="62" t="s">
        <v>443</v>
      </c>
      <c r="AH44" s="62" t="s">
        <v>442</v>
      </c>
      <c r="AI44" s="62" t="s">
        <v>442</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1.3019086000000002</v>
      </c>
      <c r="G48" s="62" t="s">
        <v>443</v>
      </c>
      <c r="H48" s="62" t="s">
        <v>443</v>
      </c>
      <c r="I48" s="62">
        <v>3.9057258000000004E-2</v>
      </c>
      <c r="J48" s="62">
        <v>0.25387217699999998</v>
      </c>
      <c r="K48" s="62">
        <v>0.53378252600000009</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6.5095429999999999</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0.25200168000000001</v>
      </c>
      <c r="F52" s="62">
        <v>0.21000140000000003</v>
      </c>
      <c r="G52" s="62">
        <v>0.65100433999999996</v>
      </c>
      <c r="H52" s="62">
        <v>1.1550077E-3</v>
      </c>
      <c r="I52" s="62">
        <v>4.5150301000000002E-3</v>
      </c>
      <c r="J52" s="62">
        <v>1.03950693E-2</v>
      </c>
      <c r="K52" s="62">
        <v>1.6800112000000002E-2</v>
      </c>
      <c r="L52" s="62" t="s">
        <v>443</v>
      </c>
      <c r="M52" s="62">
        <v>9.4500629999999988E-2</v>
      </c>
      <c r="N52" s="62">
        <v>5.3550357E-3</v>
      </c>
      <c r="O52" s="62">
        <v>5.3550357E-3</v>
      </c>
      <c r="P52" s="62">
        <v>5.3550357E-3</v>
      </c>
      <c r="Q52" s="62">
        <v>5.3550357E-3</v>
      </c>
      <c r="R52" s="62">
        <v>5.3550357E-3</v>
      </c>
      <c r="S52" s="62">
        <v>5.3550357E-3</v>
      </c>
      <c r="T52" s="62">
        <v>5.3550357E-3</v>
      </c>
      <c r="U52" s="62">
        <v>5.3550357E-3</v>
      </c>
      <c r="V52" s="62">
        <v>5.3550357E-3</v>
      </c>
      <c r="W52" s="62">
        <v>5.9850399E-3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1050007</v>
      </c>
      <c r="AL52" s="40" t="s">
        <v>132</v>
      </c>
    </row>
    <row r="53" spans="1:38" ht="26.25" customHeight="1" thickBot="1" x14ac:dyDescent="0.25">
      <c r="A53" s="60" t="s">
        <v>119</v>
      </c>
      <c r="B53" s="64" t="s">
        <v>133</v>
      </c>
      <c r="C53" s="66" t="s">
        <v>134</v>
      </c>
      <c r="D53" s="63"/>
      <c r="E53" s="62" t="s">
        <v>443</v>
      </c>
      <c r="F53" s="62">
        <v>0.45098210862760418</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0.11400732700000001</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2.0852842843716357E-2</v>
      </c>
      <c r="F55" s="62">
        <v>1.0426421421858179E-3</v>
      </c>
      <c r="G55" s="62">
        <v>3.1279264265574535E-3</v>
      </c>
      <c r="H55" s="62" t="s">
        <v>443</v>
      </c>
      <c r="I55" s="62" t="s">
        <v>443</v>
      </c>
      <c r="J55" s="62" t="s">
        <v>443</v>
      </c>
      <c r="K55" s="62" t="s">
        <v>443</v>
      </c>
      <c r="L55" s="62" t="s">
        <v>443</v>
      </c>
      <c r="M55" s="62">
        <v>5.0046822824919256E-3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208.52842843716357</v>
      </c>
      <c r="AL55" s="40" t="s">
        <v>140</v>
      </c>
    </row>
    <row r="56" spans="1:38" ht="26.25" customHeight="1" thickBot="1" x14ac:dyDescent="0.25">
      <c r="A56" s="64" t="s">
        <v>119</v>
      </c>
      <c r="B56" s="64" t="s">
        <v>141</v>
      </c>
      <c r="C56" s="66" t="s">
        <v>401</v>
      </c>
      <c r="D56" s="63"/>
      <c r="E56" s="62" t="s">
        <v>443</v>
      </c>
      <c r="F56" s="62" t="s">
        <v>443</v>
      </c>
      <c r="G56" s="62" t="s">
        <v>443</v>
      </c>
      <c r="H56" s="62">
        <v>0.26091331459200001</v>
      </c>
      <c r="I56" s="62" t="s">
        <v>443</v>
      </c>
      <c r="J56" s="62" t="s">
        <v>443</v>
      </c>
      <c r="K56" s="62" t="s">
        <v>443</v>
      </c>
      <c r="L56" s="62" t="s">
        <v>443</v>
      </c>
      <c r="M56" s="62" t="s">
        <v>443</v>
      </c>
      <c r="N56" s="62" t="s">
        <v>443</v>
      </c>
      <c r="O56" s="62" t="s">
        <v>443</v>
      </c>
      <c r="P56" s="62">
        <v>5.4667551628800002E-5</v>
      </c>
      <c r="Q56" s="62">
        <v>3.1061108880000003E-6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124244.43552</v>
      </c>
      <c r="AL56" s="40" t="s">
        <v>412</v>
      </c>
    </row>
    <row r="57" spans="1:38" ht="26.25" customHeight="1" thickBot="1" x14ac:dyDescent="0.25">
      <c r="A57" s="60" t="s">
        <v>53</v>
      </c>
      <c r="B57" s="60" t="s">
        <v>143</v>
      </c>
      <c r="C57" s="61" t="s">
        <v>144</v>
      </c>
      <c r="D57" s="62"/>
      <c r="E57" s="62" t="s">
        <v>443</v>
      </c>
      <c r="F57" s="62" t="s">
        <v>443</v>
      </c>
      <c r="G57" s="62" t="s">
        <v>443</v>
      </c>
      <c r="H57" s="62" t="s">
        <v>443</v>
      </c>
      <c r="I57" s="62">
        <v>2.8999999999999998E-3</v>
      </c>
      <c r="J57" s="62">
        <v>4.5999999999999999E-3</v>
      </c>
      <c r="K57" s="62">
        <v>4.5999999999999999E-3</v>
      </c>
      <c r="L57" s="62">
        <v>8.6999999999999987E-5</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882.83399999999995</v>
      </c>
      <c r="AL57" s="40" t="s">
        <v>145</v>
      </c>
    </row>
    <row r="58" spans="1:38" ht="26.25" customHeight="1" thickBot="1" x14ac:dyDescent="0.25">
      <c r="A58" s="60" t="s">
        <v>53</v>
      </c>
      <c r="B58" s="60" t="s">
        <v>146</v>
      </c>
      <c r="C58" s="61" t="s">
        <v>147</v>
      </c>
      <c r="D58" s="62"/>
      <c r="E58" s="62" t="s">
        <v>443</v>
      </c>
      <c r="F58" s="62" t="s">
        <v>443</v>
      </c>
      <c r="G58" s="62" t="s">
        <v>443</v>
      </c>
      <c r="H58" s="62" t="s">
        <v>443</v>
      </c>
      <c r="I58" s="62">
        <v>5.2618999999999999E-3</v>
      </c>
      <c r="J58" s="62">
        <v>2.63095E-2</v>
      </c>
      <c r="K58" s="62">
        <v>6.7653000000000005E-2</v>
      </c>
      <c r="L58" s="62">
        <v>2.4204739999999998E-5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7.5170000000000003</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443</v>
      </c>
      <c r="AG59" s="62" t="s">
        <v>443</v>
      </c>
      <c r="AH59" s="62" t="s">
        <v>443</v>
      </c>
      <c r="AI59" s="62" t="s">
        <v>443</v>
      </c>
      <c r="AJ59" s="62" t="s">
        <v>443</v>
      </c>
      <c r="AK59" s="62" t="s">
        <v>443</v>
      </c>
      <c r="AL59" s="40" t="s">
        <v>420</v>
      </c>
    </row>
    <row r="60" spans="1:38" ht="26.25" customHeight="1" thickBot="1" x14ac:dyDescent="0.25">
      <c r="A60" s="60" t="s">
        <v>53</v>
      </c>
      <c r="B60" s="68" t="s">
        <v>150</v>
      </c>
      <c r="C60" s="61" t="s">
        <v>151</v>
      </c>
      <c r="D60" s="103"/>
      <c r="E60" s="62" t="s">
        <v>443</v>
      </c>
      <c r="F60" s="62" t="s">
        <v>443</v>
      </c>
      <c r="G60" s="62" t="s">
        <v>443</v>
      </c>
      <c r="H60" s="62" t="s">
        <v>443</v>
      </c>
      <c r="I60" s="62">
        <v>3.4777130000000003E-2</v>
      </c>
      <c r="J60" s="62">
        <v>0.34777130000000001</v>
      </c>
      <c r="K60" s="62">
        <v>0.70945345199999998</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6955.4260000000004</v>
      </c>
      <c r="AL60" s="40" t="s">
        <v>421</v>
      </c>
    </row>
    <row r="61" spans="1:38" ht="26.25" customHeight="1" thickBot="1" x14ac:dyDescent="0.25">
      <c r="A61" s="60" t="s">
        <v>53</v>
      </c>
      <c r="B61" s="68" t="s">
        <v>152</v>
      </c>
      <c r="C61" s="61" t="s">
        <v>153</v>
      </c>
      <c r="D61" s="62"/>
      <c r="E61" s="62" t="s">
        <v>443</v>
      </c>
      <c r="F61" s="62" t="s">
        <v>443</v>
      </c>
      <c r="G61" s="62" t="s">
        <v>443</v>
      </c>
      <c r="H61" s="62" t="s">
        <v>443</v>
      </c>
      <c r="I61" s="62">
        <v>2.9530529999999999E-2</v>
      </c>
      <c r="J61" s="62">
        <v>0.29530529999999999</v>
      </c>
      <c r="K61" s="62">
        <v>0.98303720000000006</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892385</v>
      </c>
      <c r="AL61" s="40" t="s">
        <v>422</v>
      </c>
    </row>
    <row r="62" spans="1:38" ht="26.25" customHeight="1" thickBot="1" x14ac:dyDescent="0.25">
      <c r="A62" s="60" t="s">
        <v>53</v>
      </c>
      <c r="B62" s="68" t="s">
        <v>154</v>
      </c>
      <c r="C62" s="61" t="s">
        <v>155</v>
      </c>
      <c r="D62" s="62"/>
      <c r="E62" s="62" t="s">
        <v>443</v>
      </c>
      <c r="F62" s="62" t="s">
        <v>443</v>
      </c>
      <c r="G62" s="62" t="s">
        <v>443</v>
      </c>
      <c r="H62" s="62" t="s">
        <v>443</v>
      </c>
      <c r="I62" s="62">
        <v>2.8880340787785052E-3</v>
      </c>
      <c r="J62" s="62">
        <v>2.8880340787785053E-2</v>
      </c>
      <c r="K62" s="62">
        <v>5.7760681575570107E-2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4813.3901312975095</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159" t="s">
        <v>442</v>
      </c>
      <c r="AH64" s="159" t="s">
        <v>442</v>
      </c>
      <c r="AI64" s="159" t="s">
        <v>442</v>
      </c>
      <c r="AJ64" s="159" t="s">
        <v>442</v>
      </c>
      <c r="AK64" s="159"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159" t="s">
        <v>442</v>
      </c>
      <c r="AH65" s="159" t="s">
        <v>442</v>
      </c>
      <c r="AI65" s="159" t="s">
        <v>442</v>
      </c>
      <c r="AJ65" s="159" t="s">
        <v>442</v>
      </c>
      <c r="AK65" s="159"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159" t="s">
        <v>442</v>
      </c>
      <c r="AH66" s="159" t="s">
        <v>442</v>
      </c>
      <c r="AI66" s="159" t="s">
        <v>442</v>
      </c>
      <c r="AJ66" s="159" t="s">
        <v>442</v>
      </c>
      <c r="AK66" s="159"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159" t="s">
        <v>442</v>
      </c>
      <c r="AH67" s="159" t="s">
        <v>442</v>
      </c>
      <c r="AI67" s="159" t="s">
        <v>442</v>
      </c>
      <c r="AJ67" s="159" t="s">
        <v>442</v>
      </c>
      <c r="AK67" s="159"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159" t="s">
        <v>442</v>
      </c>
      <c r="AH68" s="159" t="s">
        <v>442</v>
      </c>
      <c r="AI68" s="159" t="s">
        <v>442</v>
      </c>
      <c r="AJ68" s="159" t="s">
        <v>442</v>
      </c>
      <c r="AK68" s="159"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159" t="s">
        <v>442</v>
      </c>
      <c r="AH69" s="159" t="s">
        <v>442</v>
      </c>
      <c r="AI69" s="159" t="s">
        <v>442</v>
      </c>
      <c r="AJ69" s="159" t="s">
        <v>442</v>
      </c>
      <c r="AK69" s="159" t="s">
        <v>442</v>
      </c>
      <c r="AL69" s="40" t="s">
        <v>175</v>
      </c>
    </row>
    <row r="70" spans="1:38" ht="26.25" customHeight="1" thickBot="1" x14ac:dyDescent="0.25">
      <c r="A70" s="60" t="s">
        <v>53</v>
      </c>
      <c r="B70" s="60" t="s">
        <v>176</v>
      </c>
      <c r="C70" s="61" t="s">
        <v>385</v>
      </c>
      <c r="D70" s="67"/>
      <c r="E70" s="67" t="s">
        <v>443</v>
      </c>
      <c r="F70" s="62">
        <v>8.8991999999999988E-4</v>
      </c>
      <c r="G70" s="62" t="s">
        <v>443</v>
      </c>
      <c r="H70" s="62" t="s">
        <v>443</v>
      </c>
      <c r="I70" s="62">
        <v>3.225E-6</v>
      </c>
      <c r="J70" s="62">
        <v>6.4499999999999996E-5</v>
      </c>
      <c r="K70" s="62">
        <v>2.0455500000000001E-4</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159" t="s">
        <v>443</v>
      </c>
      <c r="AG70" s="159" t="s">
        <v>443</v>
      </c>
      <c r="AH70" s="159" t="s">
        <v>443</v>
      </c>
      <c r="AI70" s="159" t="s">
        <v>443</v>
      </c>
      <c r="AJ70" s="159"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0.14739749999999999</v>
      </c>
      <c r="G72" s="62" t="s">
        <v>444</v>
      </c>
      <c r="H72" s="62" t="s">
        <v>444</v>
      </c>
      <c r="I72" s="62">
        <v>0.137571</v>
      </c>
      <c r="J72" s="62">
        <v>0.17687700000000001</v>
      </c>
      <c r="K72" s="62">
        <v>0.29479499999999997</v>
      </c>
      <c r="L72" s="62">
        <v>4.9525559999999999E-4</v>
      </c>
      <c r="M72" s="62" t="s">
        <v>444</v>
      </c>
      <c r="N72" s="62">
        <v>4.5201900000000004</v>
      </c>
      <c r="O72" s="62">
        <v>1.9653E-2</v>
      </c>
      <c r="P72" s="62">
        <v>9.8265000000000005E-2</v>
      </c>
      <c r="Q72" s="62">
        <v>0.39306000000000002</v>
      </c>
      <c r="R72" s="62">
        <v>4.4219249999999999</v>
      </c>
      <c r="S72" s="62">
        <v>6.8785499999999999E-2</v>
      </c>
      <c r="T72" s="62">
        <v>0.137571</v>
      </c>
      <c r="U72" s="62">
        <v>1.9653E-2</v>
      </c>
      <c r="V72" s="62">
        <v>3.9306000000000001</v>
      </c>
      <c r="W72" s="62">
        <v>2.9479500000000001</v>
      </c>
      <c r="X72" s="62" t="s">
        <v>444</v>
      </c>
      <c r="Y72" s="62" t="s">
        <v>444</v>
      </c>
      <c r="Z72" s="62" t="s">
        <v>444</v>
      </c>
      <c r="AA72" s="62" t="s">
        <v>444</v>
      </c>
      <c r="AB72" s="62">
        <v>0.47167199999999998</v>
      </c>
      <c r="AC72" s="62">
        <v>2.9479500000000001E-5</v>
      </c>
      <c r="AD72" s="157">
        <v>2.4566249999999998</v>
      </c>
      <c r="AE72" s="158"/>
      <c r="AF72" s="159" t="s">
        <v>443</v>
      </c>
      <c r="AG72" s="62" t="s">
        <v>443</v>
      </c>
      <c r="AH72" s="62" t="s">
        <v>443</v>
      </c>
      <c r="AI72" s="62" t="s">
        <v>443</v>
      </c>
      <c r="AJ72" s="62" t="s">
        <v>443</v>
      </c>
      <c r="AK72" s="62">
        <v>982.65</v>
      </c>
      <c r="AL72" s="40" t="s">
        <v>181</v>
      </c>
    </row>
    <row r="73" spans="1:38" ht="26.25" customHeight="1" thickBot="1" x14ac:dyDescent="0.25">
      <c r="A73" s="60" t="s">
        <v>53</v>
      </c>
      <c r="B73" s="60" t="s">
        <v>182</v>
      </c>
      <c r="C73" s="61" t="s">
        <v>183</v>
      </c>
      <c r="D73" s="62"/>
      <c r="E73" s="62" t="s">
        <v>443</v>
      </c>
      <c r="F73" s="62" t="s">
        <v>443</v>
      </c>
      <c r="G73" s="62" t="s">
        <v>443</v>
      </c>
      <c r="H73" s="62" t="s">
        <v>443</v>
      </c>
      <c r="I73" s="62">
        <v>5.9972544000000001</v>
      </c>
      <c r="J73" s="62">
        <v>8.496110400000001</v>
      </c>
      <c r="K73" s="62">
        <v>9.9954239999999999</v>
      </c>
      <c r="L73" s="62">
        <v>0.59972544000000005</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175.71899999999999</v>
      </c>
      <c r="AL73" s="40" t="s">
        <v>184</v>
      </c>
    </row>
    <row r="74" spans="1:38" ht="26.25" customHeight="1" thickBot="1" x14ac:dyDescent="0.25">
      <c r="A74" s="60" t="s">
        <v>53</v>
      </c>
      <c r="B74" s="60" t="s">
        <v>185</v>
      </c>
      <c r="C74" s="61" t="s">
        <v>186</v>
      </c>
      <c r="D74" s="62"/>
      <c r="E74" s="62" t="s">
        <v>443</v>
      </c>
      <c r="F74" s="62" t="s">
        <v>443</v>
      </c>
      <c r="G74" s="62" t="s">
        <v>443</v>
      </c>
      <c r="H74" s="62" t="s">
        <v>443</v>
      </c>
      <c r="I74" s="62">
        <v>9.6635000000000004E-4</v>
      </c>
      <c r="J74" s="62">
        <v>2.4597999999999998E-3</v>
      </c>
      <c r="K74" s="62">
        <v>3.5140000000000002E-3</v>
      </c>
      <c r="L74" s="62">
        <v>2.222605E-5</v>
      </c>
      <c r="M74" s="62" t="s">
        <v>443</v>
      </c>
      <c r="N74" s="62" t="s">
        <v>443</v>
      </c>
      <c r="O74" s="62" t="s">
        <v>443</v>
      </c>
      <c r="P74" s="62" t="s">
        <v>443</v>
      </c>
      <c r="Q74" s="62" t="s">
        <v>443</v>
      </c>
      <c r="R74" s="62" t="s">
        <v>443</v>
      </c>
      <c r="S74" s="62" t="s">
        <v>443</v>
      </c>
      <c r="T74" s="62" t="s">
        <v>443</v>
      </c>
      <c r="U74" s="62" t="s">
        <v>443</v>
      </c>
      <c r="V74" s="62" t="s">
        <v>443</v>
      </c>
      <c r="W74" s="62">
        <v>6.1495000000000001E-2</v>
      </c>
      <c r="X74" s="62" t="s">
        <v>443</v>
      </c>
      <c r="Y74" s="62" t="s">
        <v>443</v>
      </c>
      <c r="Z74" s="62" t="s">
        <v>443</v>
      </c>
      <c r="AA74" s="62" t="s">
        <v>443</v>
      </c>
      <c r="AB74" s="62" t="s">
        <v>443</v>
      </c>
      <c r="AC74" s="62">
        <v>8.7850000000000001</v>
      </c>
      <c r="AD74" s="157" t="s">
        <v>443</v>
      </c>
      <c r="AE74" s="158"/>
      <c r="AF74" s="159" t="s">
        <v>443</v>
      </c>
      <c r="AG74" s="62" t="s">
        <v>443</v>
      </c>
      <c r="AH74" s="62" t="s">
        <v>443</v>
      </c>
      <c r="AI74" s="62" t="s">
        <v>443</v>
      </c>
      <c r="AJ74" s="62" t="s">
        <v>443</v>
      </c>
      <c r="AK74" s="62">
        <v>1.7569999999999999</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442</v>
      </c>
      <c r="AG75" s="159" t="s">
        <v>442</v>
      </c>
      <c r="AH75" s="159" t="s">
        <v>442</v>
      </c>
      <c r="AI75" s="159" t="s">
        <v>442</v>
      </c>
      <c r="AJ75" s="159"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1.584E-4</v>
      </c>
      <c r="J76" s="62">
        <v>2.1240000000000001E-4</v>
      </c>
      <c r="K76" s="62">
        <v>2.6640000000000002E-4</v>
      </c>
      <c r="L76" s="62" t="s">
        <v>443</v>
      </c>
      <c r="M76" s="62" t="s">
        <v>443</v>
      </c>
      <c r="N76" s="62">
        <v>0.10440000000000001</v>
      </c>
      <c r="O76" s="62">
        <v>2.7E-4</v>
      </c>
      <c r="P76" s="62" t="s">
        <v>444</v>
      </c>
      <c r="Q76" s="62">
        <v>8.4599999999999996E-4</v>
      </c>
      <c r="R76" s="62" t="s">
        <v>443</v>
      </c>
      <c r="S76" s="62" t="s">
        <v>443</v>
      </c>
      <c r="T76" s="62" t="s">
        <v>443</v>
      </c>
      <c r="U76" s="62" t="s">
        <v>443</v>
      </c>
      <c r="V76" s="62" t="s">
        <v>443</v>
      </c>
      <c r="W76" s="62">
        <v>1.44E-4</v>
      </c>
      <c r="X76" s="62" t="s">
        <v>443</v>
      </c>
      <c r="Y76" s="62" t="s">
        <v>443</v>
      </c>
      <c r="Z76" s="62" t="s">
        <v>443</v>
      </c>
      <c r="AA76" s="62" t="s">
        <v>443</v>
      </c>
      <c r="AB76" s="62" t="s">
        <v>443</v>
      </c>
      <c r="AC76" s="62" t="s">
        <v>443</v>
      </c>
      <c r="AD76" s="157">
        <v>5.7599999999999998E-2</v>
      </c>
      <c r="AE76" s="158"/>
      <c r="AF76" s="159" t="s">
        <v>443</v>
      </c>
      <c r="AG76" s="62" t="s">
        <v>443</v>
      </c>
      <c r="AH76" s="62" t="s">
        <v>443</v>
      </c>
      <c r="AI76" s="62" t="s">
        <v>443</v>
      </c>
      <c r="AJ76" s="62" t="s">
        <v>443</v>
      </c>
      <c r="AK76" s="62">
        <v>1.7999999999999999E-2</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159" t="s">
        <v>442</v>
      </c>
      <c r="AH77" s="159" t="s">
        <v>442</v>
      </c>
      <c r="AI77" s="159" t="s">
        <v>442</v>
      </c>
      <c r="AJ77" s="159" t="s">
        <v>442</v>
      </c>
      <c r="AK77" s="62" t="s">
        <v>442</v>
      </c>
      <c r="AL77" s="40" t="s">
        <v>196</v>
      </c>
    </row>
    <row r="78" spans="1:38" ht="26.25" customHeight="1" thickBot="1" x14ac:dyDescent="0.25">
      <c r="A78" s="60" t="s">
        <v>53</v>
      </c>
      <c r="B78" s="60" t="s">
        <v>197</v>
      </c>
      <c r="C78" s="61" t="s">
        <v>198</v>
      </c>
      <c r="D78" s="62"/>
      <c r="E78" s="62" t="s">
        <v>443</v>
      </c>
      <c r="F78" s="62" t="s">
        <v>443</v>
      </c>
      <c r="G78" s="62">
        <v>9.2399999999999996E-6</v>
      </c>
      <c r="H78" s="62" t="s">
        <v>443</v>
      </c>
      <c r="I78" s="62">
        <v>1.33E-6</v>
      </c>
      <c r="J78" s="62">
        <v>1.75E-6</v>
      </c>
      <c r="K78" s="62">
        <v>2.2400000000000002E-6</v>
      </c>
      <c r="L78" s="62">
        <v>1.33E-9</v>
      </c>
      <c r="M78" s="62" t="s">
        <v>443</v>
      </c>
      <c r="N78" s="62">
        <v>1.6799999999999999E-4</v>
      </c>
      <c r="O78" s="62">
        <v>1.6099999999999998E-5</v>
      </c>
      <c r="P78" s="62" t="s">
        <v>443</v>
      </c>
      <c r="Q78" s="62">
        <v>1.4E-5</v>
      </c>
      <c r="R78" s="62" t="s">
        <v>443</v>
      </c>
      <c r="S78" s="62">
        <v>1.9599999999999999E-4</v>
      </c>
      <c r="T78" s="62">
        <v>9.1000000000000008E-7</v>
      </c>
      <c r="U78" s="62" t="s">
        <v>443</v>
      </c>
      <c r="V78" s="62" t="s">
        <v>443</v>
      </c>
      <c r="W78" s="62">
        <v>3.5E-4</v>
      </c>
      <c r="X78" s="62" t="s">
        <v>443</v>
      </c>
      <c r="Y78" s="62" t="s">
        <v>443</v>
      </c>
      <c r="Z78" s="62" t="s">
        <v>443</v>
      </c>
      <c r="AA78" s="62" t="s">
        <v>443</v>
      </c>
      <c r="AB78" s="62" t="s">
        <v>443</v>
      </c>
      <c r="AC78" s="62" t="s">
        <v>443</v>
      </c>
      <c r="AD78" s="157">
        <v>2.5900000000000003E-2</v>
      </c>
      <c r="AE78" s="158"/>
      <c r="AF78" s="159" t="s">
        <v>443</v>
      </c>
      <c r="AG78" s="62" t="s">
        <v>443</v>
      </c>
      <c r="AH78" s="62" t="s">
        <v>443</v>
      </c>
      <c r="AI78" s="62" t="s">
        <v>443</v>
      </c>
      <c r="AJ78" s="62" t="s">
        <v>443</v>
      </c>
      <c r="AK78" s="62">
        <v>7.0000000000000001E-3</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159" t="s">
        <v>442</v>
      </c>
      <c r="AG79" s="159" t="s">
        <v>442</v>
      </c>
      <c r="AH79" s="159" t="s">
        <v>442</v>
      </c>
      <c r="AI79" s="159" t="s">
        <v>442</v>
      </c>
      <c r="AJ79" s="159"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442</v>
      </c>
      <c r="AG80" s="159" t="s">
        <v>442</v>
      </c>
      <c r="AH80" s="159" t="s">
        <v>442</v>
      </c>
      <c r="AI80" s="159" t="s">
        <v>442</v>
      </c>
      <c r="AJ80" s="159" t="s">
        <v>442</v>
      </c>
      <c r="AK80" s="62"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1.8784688700000003</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1.6241280000000001E-3</v>
      </c>
      <c r="G83" s="62" t="s">
        <v>443</v>
      </c>
      <c r="H83" s="62" t="s">
        <v>443</v>
      </c>
      <c r="I83" s="62">
        <v>4.0603200000000006E-2</v>
      </c>
      <c r="J83" s="62">
        <v>0.30452400000000002</v>
      </c>
      <c r="K83" s="62">
        <v>1.4211119999999999</v>
      </c>
      <c r="L83" s="62">
        <v>2.3143824000000004E-3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101.508</v>
      </c>
      <c r="AL83" s="40" t="s">
        <v>412</v>
      </c>
    </row>
    <row r="84" spans="1:38" ht="26.25" customHeight="1" thickBot="1" x14ac:dyDescent="0.25">
      <c r="A84" s="60" t="s">
        <v>53</v>
      </c>
      <c r="B84" s="71" t="s">
        <v>213</v>
      </c>
      <c r="C84" s="72" t="s">
        <v>214</v>
      </c>
      <c r="D84" s="62"/>
      <c r="E84" s="62" t="s">
        <v>444</v>
      </c>
      <c r="F84" s="62">
        <v>1.5813200000000002E-3</v>
      </c>
      <c r="G84" s="62" t="s">
        <v>443</v>
      </c>
      <c r="H84" s="62" t="s">
        <v>443</v>
      </c>
      <c r="I84" s="62">
        <v>9.7311999999999995E-4</v>
      </c>
      <c r="J84" s="62">
        <v>4.8656000000000003E-3</v>
      </c>
      <c r="K84" s="62">
        <v>1.9462400000000001E-2</v>
      </c>
      <c r="L84" s="62">
        <v>1.2650559999999999E-7</v>
      </c>
      <c r="M84" s="62">
        <v>1.1555799999999999E-4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12.164</v>
      </c>
      <c r="AL84" s="40" t="s">
        <v>412</v>
      </c>
    </row>
    <row r="85" spans="1:38" ht="26.25" customHeight="1" thickBot="1" x14ac:dyDescent="0.25">
      <c r="A85" s="60" t="s">
        <v>208</v>
      </c>
      <c r="B85" s="66" t="s">
        <v>215</v>
      </c>
      <c r="C85" s="72" t="s">
        <v>403</v>
      </c>
      <c r="D85" s="62"/>
      <c r="E85" s="62" t="s">
        <v>443</v>
      </c>
      <c r="F85" s="62">
        <v>3.8476858030854229</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1.0664999999999999E-5</v>
      </c>
      <c r="AL85" s="40" t="s">
        <v>216</v>
      </c>
    </row>
    <row r="86" spans="1:38" ht="26.25" customHeight="1" thickBot="1" x14ac:dyDescent="0.25">
      <c r="A86" s="60" t="s">
        <v>208</v>
      </c>
      <c r="B86" s="66" t="s">
        <v>217</v>
      </c>
      <c r="C86" s="70" t="s">
        <v>218</v>
      </c>
      <c r="D86" s="62"/>
      <c r="E86" s="62" t="s">
        <v>443</v>
      </c>
      <c r="F86" s="62">
        <v>4.3700399209145674E-2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1.0664999999999999E-5</v>
      </c>
      <c r="AL86" s="40" t="s">
        <v>219</v>
      </c>
    </row>
    <row r="87" spans="1:38" ht="26.25" customHeight="1" thickBot="1" x14ac:dyDescent="0.25">
      <c r="A87" s="60" t="s">
        <v>208</v>
      </c>
      <c r="B87" s="66" t="s">
        <v>220</v>
      </c>
      <c r="C87" s="70" t="s">
        <v>221</v>
      </c>
      <c r="D87" s="62"/>
      <c r="E87" s="62" t="s">
        <v>443</v>
      </c>
      <c r="F87" s="62">
        <v>2.4451249999260363E-2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61.128124998150909</v>
      </c>
      <c r="AL87" s="40" t="s">
        <v>219</v>
      </c>
    </row>
    <row r="88" spans="1:38" ht="26.25" customHeight="1" thickBot="1" x14ac:dyDescent="0.25">
      <c r="A88" s="60" t="s">
        <v>208</v>
      </c>
      <c r="B88" s="66" t="s">
        <v>222</v>
      </c>
      <c r="C88" s="70" t="s">
        <v>223</v>
      </c>
      <c r="D88" s="62"/>
      <c r="E88" s="62" t="s">
        <v>443</v>
      </c>
      <c r="F88" s="62">
        <v>0.199687</v>
      </c>
      <c r="G88" s="62" t="s">
        <v>443</v>
      </c>
      <c r="H88" s="62">
        <v>7.5480000000000002E-5</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4.9603000000000001E-2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7.3147815750000001E-3</v>
      </c>
      <c r="G90" s="62" t="s">
        <v>444</v>
      </c>
      <c r="H90" s="62" t="s">
        <v>444</v>
      </c>
      <c r="I90" s="62">
        <v>3.7183500000000001E-5</v>
      </c>
      <c r="J90" s="62">
        <v>5.5775249999999998E-5</v>
      </c>
      <c r="K90" s="62">
        <v>6.8169750000000002E-5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3.6431113499999998E-5</v>
      </c>
      <c r="Y90" s="62">
        <v>3.6431113499999998E-5</v>
      </c>
      <c r="Z90" s="62">
        <v>3.6431113499999998E-5</v>
      </c>
      <c r="AA90" s="62">
        <v>1.8146818800000001E-4</v>
      </c>
      <c r="AB90" s="62">
        <v>2.9076152850000001E-4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2.4162799999999998E-3</v>
      </c>
      <c r="F91" s="62">
        <v>0.13215159098652757</v>
      </c>
      <c r="G91" s="62" t="s">
        <v>444</v>
      </c>
      <c r="H91" s="62">
        <v>4.1334000000000006E-3</v>
      </c>
      <c r="I91" s="62">
        <v>0.15144412000000002</v>
      </c>
      <c r="J91" s="62">
        <v>0.26650015999999999</v>
      </c>
      <c r="K91" s="62">
        <v>0.29026434000000001</v>
      </c>
      <c r="L91" s="62">
        <v>1.2101399999999999E-4</v>
      </c>
      <c r="M91" s="62">
        <v>7.20253E-2</v>
      </c>
      <c r="N91" s="62">
        <v>1.8800320497999998</v>
      </c>
      <c r="O91" s="62">
        <v>3.5544183999999999E-3</v>
      </c>
      <c r="P91" s="62">
        <v>1.3678560000000001E-4</v>
      </c>
      <c r="Q91" s="62">
        <v>3.18949936E-3</v>
      </c>
      <c r="R91" s="62">
        <v>3.7409148599999997E-2</v>
      </c>
      <c r="S91" s="62">
        <v>1.0700904</v>
      </c>
      <c r="T91" s="62" t="s">
        <v>444</v>
      </c>
      <c r="U91" s="62" t="s">
        <v>444</v>
      </c>
      <c r="V91" s="62" t="s">
        <v>444</v>
      </c>
      <c r="W91" s="62">
        <v>9.9600000000000005E-8</v>
      </c>
      <c r="X91" s="62">
        <v>1.10556E-4</v>
      </c>
      <c r="Y91" s="62">
        <v>4.4820000000000001E-5</v>
      </c>
      <c r="Z91" s="62">
        <v>4.4820000000000001E-5</v>
      </c>
      <c r="AA91" s="62">
        <v>4.4820000000000001E-5</v>
      </c>
      <c r="AB91" s="62">
        <v>2.4501600000000003E-4</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159" t="s">
        <v>442</v>
      </c>
      <c r="AH92" s="159" t="s">
        <v>442</v>
      </c>
      <c r="AI92" s="159" t="s">
        <v>442</v>
      </c>
      <c r="AJ92" s="159" t="s">
        <v>442</v>
      </c>
      <c r="AK92" s="62" t="s">
        <v>442</v>
      </c>
      <c r="AL92" s="40" t="s">
        <v>231</v>
      </c>
    </row>
    <row r="93" spans="1:38" ht="26.25" customHeight="1" thickBot="1" x14ac:dyDescent="0.25">
      <c r="A93" s="60" t="s">
        <v>53</v>
      </c>
      <c r="B93" s="64" t="s">
        <v>232</v>
      </c>
      <c r="C93" s="61" t="s">
        <v>405</v>
      </c>
      <c r="D93" s="67"/>
      <c r="E93" s="67" t="s">
        <v>443</v>
      </c>
      <c r="F93" s="67">
        <v>0.97776456999999994</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1.5173224799999999E-2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15.1732248</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159" t="s">
        <v>442</v>
      </c>
      <c r="AH96" s="159" t="s">
        <v>442</v>
      </c>
      <c r="AI96" s="159" t="s">
        <v>442</v>
      </c>
      <c r="AJ96" s="159"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2.0451770000000001E-2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204.51769999999999</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6.8005609401285708E-2</v>
      </c>
      <c r="F99" s="62">
        <v>1.436306931471719</v>
      </c>
      <c r="G99" s="62" t="s">
        <v>443</v>
      </c>
      <c r="H99" s="62">
        <v>1.2502368491608569</v>
      </c>
      <c r="I99" s="62">
        <v>3.3074700000000005E-2</v>
      </c>
      <c r="J99" s="62">
        <v>5.0822100000000002E-2</v>
      </c>
      <c r="K99" s="62">
        <v>0.11132460000000001</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121.005</v>
      </c>
      <c r="AL99" s="40" t="s">
        <v>245</v>
      </c>
    </row>
    <row r="100" spans="1:38" ht="26.25" customHeight="1" thickBot="1" x14ac:dyDescent="0.25">
      <c r="A100" s="60" t="s">
        <v>243</v>
      </c>
      <c r="B100" s="60" t="s">
        <v>246</v>
      </c>
      <c r="C100" s="61" t="s">
        <v>408</v>
      </c>
      <c r="D100" s="74"/>
      <c r="E100" s="67">
        <v>5.540679002532603E-2</v>
      </c>
      <c r="F100" s="62">
        <v>0.89644588327064123</v>
      </c>
      <c r="G100" s="62" t="s">
        <v>443</v>
      </c>
      <c r="H100" s="62">
        <v>0.88091471293381829</v>
      </c>
      <c r="I100" s="62">
        <v>1.1948489999999999E-2</v>
      </c>
      <c r="J100" s="62">
        <v>1.7922735000000002E-2</v>
      </c>
      <c r="K100" s="62">
        <v>3.9164494999999994E-2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132.761</v>
      </c>
      <c r="AL100" s="40" t="s">
        <v>245</v>
      </c>
    </row>
    <row r="101" spans="1:38" ht="26.25" customHeight="1" thickBot="1" x14ac:dyDescent="0.25">
      <c r="A101" s="60" t="s">
        <v>243</v>
      </c>
      <c r="B101" s="60" t="s">
        <v>247</v>
      </c>
      <c r="C101" s="61" t="s">
        <v>248</v>
      </c>
      <c r="D101" s="74"/>
      <c r="E101" s="67">
        <v>1.2517196370285711E-2</v>
      </c>
      <c r="F101" s="62">
        <v>0.13816358400000001</v>
      </c>
      <c r="G101" s="62" t="s">
        <v>443</v>
      </c>
      <c r="H101" s="62">
        <v>0.50674965066971422</v>
      </c>
      <c r="I101" s="62">
        <v>8.1753600000000013E-3</v>
      </c>
      <c r="J101" s="62">
        <v>2.4526079999999999E-2</v>
      </c>
      <c r="K101" s="62">
        <v>5.7227520000000004E-2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817.53599999999994</v>
      </c>
      <c r="AL101" s="40" t="s">
        <v>245</v>
      </c>
    </row>
    <row r="102" spans="1:38" ht="26.25" customHeight="1" thickBot="1" x14ac:dyDescent="0.25">
      <c r="A102" s="60" t="s">
        <v>243</v>
      </c>
      <c r="B102" s="60" t="s">
        <v>249</v>
      </c>
      <c r="C102" s="61" t="s">
        <v>386</v>
      </c>
      <c r="D102" s="74"/>
      <c r="E102" s="67">
        <v>8.9516169998856787E-4</v>
      </c>
      <c r="F102" s="62">
        <v>0.19305271099999999</v>
      </c>
      <c r="G102" s="62" t="s">
        <v>443</v>
      </c>
      <c r="H102" s="62">
        <v>1.6430790787681839</v>
      </c>
      <c r="I102" s="62">
        <v>1.712896E-3</v>
      </c>
      <c r="J102" s="62">
        <v>3.7085590000000002E-2</v>
      </c>
      <c r="K102" s="62">
        <v>0.24833615000000001</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255.14599999999999</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3.1189777199047623E-3</v>
      </c>
      <c r="F104" s="62">
        <v>6.8536984000000009E-2</v>
      </c>
      <c r="G104" s="62" t="s">
        <v>443</v>
      </c>
      <c r="H104" s="62">
        <v>0.10008949177180955</v>
      </c>
      <c r="I104" s="62">
        <v>1.2645199999999999E-3</v>
      </c>
      <c r="J104" s="62">
        <v>3.7935600000000001E-3</v>
      </c>
      <c r="K104" s="62">
        <v>8.8516400000000009E-3</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126.452</v>
      </c>
      <c r="AL104" s="40" t="s">
        <v>245</v>
      </c>
    </row>
    <row r="105" spans="1:38" ht="26.25" customHeight="1" thickBot="1" x14ac:dyDescent="0.25">
      <c r="A105" s="60" t="s">
        <v>243</v>
      </c>
      <c r="B105" s="60" t="s">
        <v>254</v>
      </c>
      <c r="C105" s="61" t="s">
        <v>255</v>
      </c>
      <c r="D105" s="74"/>
      <c r="E105" s="67">
        <v>9.6099293970238076E-3</v>
      </c>
      <c r="F105" s="67">
        <v>0.24171676499999997</v>
      </c>
      <c r="G105" s="67" t="s">
        <v>443</v>
      </c>
      <c r="H105" s="67">
        <v>0.26061002031398806</v>
      </c>
      <c r="I105" s="67">
        <v>2.1745500000000004E-3</v>
      </c>
      <c r="J105" s="67">
        <v>3.4171499999999999E-3</v>
      </c>
      <c r="K105" s="67">
        <v>7.4555999999999997E-3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31.065000000000001</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2.5322498091792E-2</v>
      </c>
      <c r="F107" s="62">
        <v>0.34911788999999999</v>
      </c>
      <c r="G107" s="62" t="s">
        <v>443</v>
      </c>
      <c r="H107" s="62">
        <v>0.30882437890207204</v>
      </c>
      <c r="I107" s="62">
        <v>6.3475980000000003E-3</v>
      </c>
      <c r="J107" s="62">
        <v>8.4634639999999997E-2</v>
      </c>
      <c r="K107" s="62">
        <v>0.40201453999999998</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2115.866</v>
      </c>
      <c r="AL107" s="40" t="s">
        <v>245</v>
      </c>
    </row>
    <row r="108" spans="1:38" ht="26.25" customHeight="1" thickBot="1" x14ac:dyDescent="0.25">
      <c r="A108" s="60" t="s">
        <v>243</v>
      </c>
      <c r="B108" s="60" t="s">
        <v>259</v>
      </c>
      <c r="C108" s="61" t="s">
        <v>380</v>
      </c>
      <c r="D108" s="74"/>
      <c r="E108" s="67">
        <v>5.9974317883200001E-4</v>
      </c>
      <c r="F108" s="62">
        <v>8.7201359999999999E-3</v>
      </c>
      <c r="G108" s="62" t="s">
        <v>443</v>
      </c>
      <c r="H108" s="62">
        <v>1.254113488152E-2</v>
      </c>
      <c r="I108" s="62">
        <v>1.6148400000000001E-4</v>
      </c>
      <c r="J108" s="62">
        <v>1.6148400000000002E-3</v>
      </c>
      <c r="K108" s="62">
        <v>3.2296800000000004E-3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80.742000000000004</v>
      </c>
      <c r="AL108" s="40" t="s">
        <v>245</v>
      </c>
    </row>
    <row r="109" spans="1:38" ht="26.25" customHeight="1" thickBot="1" x14ac:dyDescent="0.25">
      <c r="A109" s="60" t="s">
        <v>243</v>
      </c>
      <c r="B109" s="60" t="s">
        <v>260</v>
      </c>
      <c r="C109" s="61" t="s">
        <v>381</v>
      </c>
      <c r="D109" s="74"/>
      <c r="E109" s="67">
        <v>5.807718992660001E-4</v>
      </c>
      <c r="F109" s="62">
        <v>1.0342839E-2</v>
      </c>
      <c r="G109" s="62" t="s">
        <v>443</v>
      </c>
      <c r="H109" s="62">
        <v>1.6708360794267994E-2</v>
      </c>
      <c r="I109" s="62">
        <v>4.2301999999999997E-4</v>
      </c>
      <c r="J109" s="62">
        <v>2.3266100000000002E-3</v>
      </c>
      <c r="K109" s="62">
        <v>2.3266100000000002E-3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21.151</v>
      </c>
      <c r="AL109" s="40" t="s">
        <v>245</v>
      </c>
    </row>
    <row r="110" spans="1:38" ht="26.25" customHeight="1" thickBot="1" x14ac:dyDescent="0.25">
      <c r="A110" s="60" t="s">
        <v>243</v>
      </c>
      <c r="B110" s="60" t="s">
        <v>261</v>
      </c>
      <c r="C110" s="61" t="s">
        <v>382</v>
      </c>
      <c r="D110" s="74"/>
      <c r="E110" s="67">
        <v>4.8747176149899988E-4</v>
      </c>
      <c r="F110" s="62">
        <v>2.2560014999999999E-2</v>
      </c>
      <c r="G110" s="62" t="s">
        <v>443</v>
      </c>
      <c r="H110" s="62">
        <v>1.3977870700589997E-2</v>
      </c>
      <c r="I110" s="62">
        <v>1.0327400000000001E-3</v>
      </c>
      <c r="J110" s="62">
        <v>7.5592999999999997E-3</v>
      </c>
      <c r="K110" s="62">
        <v>7.5592999999999997E-3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46.134999999999998</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159" t="s">
        <v>442</v>
      </c>
      <c r="AG111" s="159" t="s">
        <v>442</v>
      </c>
      <c r="AH111" s="159" t="s">
        <v>442</v>
      </c>
      <c r="AI111" s="159" t="s">
        <v>442</v>
      </c>
      <c r="AJ111" s="159" t="s">
        <v>442</v>
      </c>
      <c r="AK111" s="62" t="s">
        <v>442</v>
      </c>
      <c r="AL111" s="40" t="s">
        <v>245</v>
      </c>
    </row>
    <row r="112" spans="1:38" ht="26.25" customHeight="1" thickBot="1" x14ac:dyDescent="0.25">
      <c r="A112" s="60" t="s">
        <v>263</v>
      </c>
      <c r="B112" s="60" t="s">
        <v>264</v>
      </c>
      <c r="C112" s="61" t="s">
        <v>265</v>
      </c>
      <c r="D112" s="62"/>
      <c r="E112" s="62">
        <v>0.72162093333333344</v>
      </c>
      <c r="F112" s="62" t="s">
        <v>443</v>
      </c>
      <c r="G112" s="62" t="s">
        <v>443</v>
      </c>
      <c r="H112" s="62">
        <v>1.0970439000000001</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6">
        <v>18040523.333333336</v>
      </c>
      <c r="AL112" s="40" t="s">
        <v>418</v>
      </c>
    </row>
    <row r="113" spans="1:38" ht="26.25" customHeight="1" thickBot="1" x14ac:dyDescent="0.25">
      <c r="A113" s="60" t="s">
        <v>263</v>
      </c>
      <c r="B113" s="75" t="s">
        <v>266</v>
      </c>
      <c r="C113" s="76" t="s">
        <v>267</v>
      </c>
      <c r="D113" s="62"/>
      <c r="E113" s="62">
        <v>0.68742714170192853</v>
      </c>
      <c r="F113" s="62">
        <v>0.81730173755315028</v>
      </c>
      <c r="G113" s="62" t="s">
        <v>443</v>
      </c>
      <c r="H113" s="62">
        <v>2.6602935101954706</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v>17185.678542548216</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v>0.45265343453999995</v>
      </c>
      <c r="F116" s="62">
        <v>4.5639843623537332E-2</v>
      </c>
      <c r="G116" s="62" t="s">
        <v>443</v>
      </c>
      <c r="H116" s="62">
        <v>1.1331520640219999</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v>11316.3358635</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6.4619999999999997E-2</v>
      </c>
      <c r="J119" s="167">
        <v>1.6801200000000001</v>
      </c>
      <c r="K119" s="167">
        <v>1.6801200000000001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1077000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0.1621964036940603</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159" t="s">
        <v>443</v>
      </c>
      <c r="AH121" s="159" t="s">
        <v>443</v>
      </c>
      <c r="AI121" s="159" t="s">
        <v>443</v>
      </c>
      <c r="AJ121" s="159" t="s">
        <v>443</v>
      </c>
      <c r="AK121" s="62">
        <v>1077000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442</v>
      </c>
      <c r="AG122" s="159" t="s">
        <v>442</v>
      </c>
      <c r="AH122" s="159" t="s">
        <v>442</v>
      </c>
      <c r="AI122" s="159" t="s">
        <v>442</v>
      </c>
      <c r="AJ122" s="159"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159" t="s">
        <v>442</v>
      </c>
      <c r="AG123" s="159" t="s">
        <v>442</v>
      </c>
      <c r="AH123" s="159" t="s">
        <v>442</v>
      </c>
      <c r="AI123" s="159" t="s">
        <v>442</v>
      </c>
      <c r="AJ123" s="159"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443</v>
      </c>
      <c r="AG124" s="62" t="s">
        <v>443</v>
      </c>
      <c r="AH124" s="62" t="s">
        <v>443</v>
      </c>
      <c r="AI124" s="62" t="s">
        <v>443</v>
      </c>
      <c r="AJ124" s="62" t="s">
        <v>443</v>
      </c>
      <c r="AK124" s="62" t="s">
        <v>442</v>
      </c>
      <c r="AL124" s="40" t="s">
        <v>412</v>
      </c>
    </row>
    <row r="125" spans="1:38" ht="26.25" customHeight="1" thickBot="1" x14ac:dyDescent="0.25">
      <c r="A125" s="60" t="s">
        <v>288</v>
      </c>
      <c r="B125" s="60" t="s">
        <v>289</v>
      </c>
      <c r="C125" s="61" t="s">
        <v>290</v>
      </c>
      <c r="D125" s="62"/>
      <c r="E125" s="62" t="s">
        <v>443</v>
      </c>
      <c r="F125" s="62">
        <v>0.16948476402299817</v>
      </c>
      <c r="G125" s="62" t="s">
        <v>443</v>
      </c>
      <c r="H125" s="62" t="s">
        <v>443</v>
      </c>
      <c r="I125" s="62">
        <v>2.0883838646876828E-5</v>
      </c>
      <c r="J125" s="62">
        <v>1.3859274738381897E-4</v>
      </c>
      <c r="K125" s="62">
        <v>2.9300658465163549E-4</v>
      </c>
      <c r="L125" s="62" t="s">
        <v>443</v>
      </c>
      <c r="M125" s="62" t="s">
        <v>443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632.84359535990393</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157" t="s">
        <v>442</v>
      </c>
      <c r="AE128" s="158"/>
      <c r="AF128" s="159" t="s">
        <v>442</v>
      </c>
      <c r="AG128" s="159" t="s">
        <v>442</v>
      </c>
      <c r="AH128" s="159" t="s">
        <v>442</v>
      </c>
      <c r="AI128" s="159" t="s">
        <v>442</v>
      </c>
      <c r="AJ128" s="159" t="s">
        <v>442</v>
      </c>
      <c r="AK128" s="159"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159" t="s">
        <v>442</v>
      </c>
      <c r="AH129" s="159" t="s">
        <v>442</v>
      </c>
      <c r="AI129" s="159" t="s">
        <v>442</v>
      </c>
      <c r="AJ129" s="159" t="s">
        <v>442</v>
      </c>
      <c r="AK129" s="159"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159" t="s">
        <v>442</v>
      </c>
      <c r="AH130" s="159" t="s">
        <v>442</v>
      </c>
      <c r="AI130" s="159" t="s">
        <v>442</v>
      </c>
      <c r="AJ130" s="159" t="s">
        <v>442</v>
      </c>
      <c r="AK130" s="159" t="s">
        <v>442</v>
      </c>
      <c r="AL130" s="40" t="s">
        <v>300</v>
      </c>
    </row>
    <row r="131" spans="1:38" ht="26.25" customHeight="1" thickBot="1" x14ac:dyDescent="0.25">
      <c r="A131" s="60" t="s">
        <v>288</v>
      </c>
      <c r="B131" s="64" t="s">
        <v>303</v>
      </c>
      <c r="C131" s="72" t="s">
        <v>304</v>
      </c>
      <c r="D131" s="62"/>
      <c r="E131" s="62">
        <v>8.2219709999999991E-4</v>
      </c>
      <c r="F131" s="62">
        <v>2.5023389999999997E-4</v>
      </c>
      <c r="G131" s="62">
        <v>1.9303758E-4</v>
      </c>
      <c r="H131" s="62" t="s">
        <v>443</v>
      </c>
      <c r="I131" s="62" t="s">
        <v>443</v>
      </c>
      <c r="J131" s="62" t="s">
        <v>443</v>
      </c>
      <c r="K131" s="62">
        <v>6.0771089999999998E-3</v>
      </c>
      <c r="L131" s="62">
        <v>1.39773507E-4</v>
      </c>
      <c r="M131" s="62">
        <v>6.792062999999999E-5</v>
      </c>
      <c r="N131" s="62">
        <v>2.2163574000000002E-2</v>
      </c>
      <c r="O131" s="62">
        <v>2.8598159999999998E-3</v>
      </c>
      <c r="P131" s="62">
        <v>1.5371510999999999E-2</v>
      </c>
      <c r="Q131" s="62">
        <v>7.1495400000000007E-5</v>
      </c>
      <c r="R131" s="62">
        <v>7.1495399999999996E-4</v>
      </c>
      <c r="S131" s="62">
        <v>3.5032745999999997E-2</v>
      </c>
      <c r="T131" s="62">
        <v>7.1495399999999996E-4</v>
      </c>
      <c r="U131" s="62" t="s">
        <v>443</v>
      </c>
      <c r="V131" s="62" t="s">
        <v>443</v>
      </c>
      <c r="W131" s="62">
        <v>14.29908</v>
      </c>
      <c r="X131" s="62" t="s">
        <v>443</v>
      </c>
      <c r="Y131" s="62" t="s">
        <v>443</v>
      </c>
      <c r="Z131" s="62" t="s">
        <v>443</v>
      </c>
      <c r="AA131" s="62" t="s">
        <v>443</v>
      </c>
      <c r="AB131" s="62">
        <v>1.429908E-8</v>
      </c>
      <c r="AC131" s="62">
        <v>3.57477E-2</v>
      </c>
      <c r="AD131" s="157">
        <v>7.1495400000000002E-3</v>
      </c>
      <c r="AE131" s="158"/>
      <c r="AF131" s="159" t="s">
        <v>443</v>
      </c>
      <c r="AG131" s="62" t="s">
        <v>443</v>
      </c>
      <c r="AH131" s="62" t="s">
        <v>443</v>
      </c>
      <c r="AI131" s="62" t="s">
        <v>443</v>
      </c>
      <c r="AJ131" s="62" t="s">
        <v>443</v>
      </c>
      <c r="AK131" s="62">
        <v>0.35747699999999999</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4.2055500000000003E-2</v>
      </c>
      <c r="F135" s="62">
        <v>1.626675E-2</v>
      </c>
      <c r="G135" s="62">
        <v>1.4547500000000001E-3</v>
      </c>
      <c r="H135" s="62" t="s">
        <v>444</v>
      </c>
      <c r="I135" s="62">
        <v>5.5412750000000011E-2</v>
      </c>
      <c r="J135" s="62">
        <v>5.9644750000000003E-2</v>
      </c>
      <c r="K135" s="62">
        <v>6.1363999999999995E-2</v>
      </c>
      <c r="L135" s="62">
        <v>2.3273355000000003E-2</v>
      </c>
      <c r="M135" s="62">
        <v>0.73835174999999997</v>
      </c>
      <c r="N135" s="62">
        <v>6.4802499999999999E-3</v>
      </c>
      <c r="O135" s="62">
        <v>1.3225000000000001E-3</v>
      </c>
      <c r="P135" s="62" t="s">
        <v>444</v>
      </c>
      <c r="Q135" s="62">
        <v>5.42225E-3</v>
      </c>
      <c r="R135" s="62">
        <v>1.3224999999999999E-4</v>
      </c>
      <c r="S135" s="62">
        <v>2.6450000000000002E-3</v>
      </c>
      <c r="T135" s="62" t="s">
        <v>444</v>
      </c>
      <c r="U135" s="62">
        <v>9.2575000000000014E-4</v>
      </c>
      <c r="V135" s="62">
        <v>0.23183425000000002</v>
      </c>
      <c r="W135" s="62">
        <v>0.13225000000000001</v>
      </c>
      <c r="X135" s="62">
        <v>3.0814250000000001E-2</v>
      </c>
      <c r="Y135" s="62">
        <v>6.1231750000000001E-2</v>
      </c>
      <c r="Z135" s="62">
        <v>7.5118000000000004E-2</v>
      </c>
      <c r="AA135" s="62" t="s">
        <v>444</v>
      </c>
      <c r="AB135" s="62">
        <v>0.16716400000000001</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2.2957230000000001E-4</v>
      </c>
      <c r="G136" s="62" t="s">
        <v>443</v>
      </c>
      <c r="H136" s="62">
        <v>0.43501287273399153</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15304.82</v>
      </c>
      <c r="AL136" s="40" t="s">
        <v>416</v>
      </c>
    </row>
    <row r="137" spans="1:38" ht="26.25" customHeight="1" thickBot="1" x14ac:dyDescent="0.25">
      <c r="A137" s="60" t="s">
        <v>288</v>
      </c>
      <c r="B137" s="60" t="s">
        <v>315</v>
      </c>
      <c r="C137" s="61" t="s">
        <v>316</v>
      </c>
      <c r="D137" s="62"/>
      <c r="E137" s="62" t="s">
        <v>443</v>
      </c>
      <c r="F137" s="62">
        <v>5.2489049999999999E-3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349927</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30.560762666452749</v>
      </c>
      <c r="F141" s="16">
        <f t="shared" ref="F141:AD141" si="0">SUM(F14:F140)</f>
        <v>23.323431350093564</v>
      </c>
      <c r="G141" s="16">
        <f t="shared" si="0"/>
        <v>90.488114695932211</v>
      </c>
      <c r="H141" s="16">
        <f t="shared" si="0"/>
        <v>10.776103784702824</v>
      </c>
      <c r="I141" s="16">
        <f t="shared" si="0"/>
        <v>16.440762151369142</v>
      </c>
      <c r="J141" s="16">
        <f t="shared" si="0"/>
        <v>24.890789753096669</v>
      </c>
      <c r="K141" s="16">
        <f t="shared" si="0"/>
        <v>32.355095121622632</v>
      </c>
      <c r="L141" s="16">
        <f t="shared" si="0"/>
        <v>1.7184544191172479</v>
      </c>
      <c r="M141" s="16">
        <f t="shared" si="0"/>
        <v>67.736006383040362</v>
      </c>
      <c r="N141" s="16">
        <f t="shared" si="0"/>
        <v>9.2521844612122237</v>
      </c>
      <c r="O141" s="16">
        <f t="shared" si="0"/>
        <v>0.25890683754427823</v>
      </c>
      <c r="P141" s="16">
        <f t="shared" si="0"/>
        <v>0.35552738549342705</v>
      </c>
      <c r="Q141" s="16">
        <f t="shared" si="0"/>
        <v>1.1391440090847997</v>
      </c>
      <c r="R141" s="16">
        <f>SUM(R14:R140)</f>
        <v>5.4892897818502568</v>
      </c>
      <c r="S141" s="16">
        <f t="shared" si="0"/>
        <v>5.8311972254994791</v>
      </c>
      <c r="T141" s="16">
        <f t="shared" si="0"/>
        <v>3.9378301250444956</v>
      </c>
      <c r="U141" s="16">
        <f t="shared" si="0"/>
        <v>2.1352402790231539</v>
      </c>
      <c r="V141" s="16">
        <f t="shared" si="0"/>
        <v>13.075877820611501</v>
      </c>
      <c r="W141" s="16">
        <f t="shared" si="0"/>
        <v>26.504038046940398</v>
      </c>
      <c r="X141" s="16">
        <f t="shared" si="0"/>
        <v>1.4651921290272003</v>
      </c>
      <c r="Y141" s="16">
        <f t="shared" si="0"/>
        <v>1.6710457539239543</v>
      </c>
      <c r="Z141" s="16">
        <f t="shared" si="0"/>
        <v>0.66336063516902966</v>
      </c>
      <c r="AA141" s="16">
        <f t="shared" si="0"/>
        <v>0.76892894368647358</v>
      </c>
      <c r="AB141" s="16">
        <f t="shared" si="0"/>
        <v>5.0542244761057384</v>
      </c>
      <c r="AC141" s="16">
        <f t="shared" si="0"/>
        <v>8.8706917833626679</v>
      </c>
      <c r="AD141" s="16">
        <f t="shared" si="0"/>
        <v>208.58457987560951</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30.560762666452749</v>
      </c>
      <c r="F152" s="11">
        <f t="shared" ref="F152:AD152" si="1">SUM(F$141, F$151, IF(AND(ISNUMBER(SEARCH($B$4,"AT|BE|CH|GB|IE|LT|LU|NL")),SUM(F$143:F$149)&gt;0),SUM(F$143:F$149)-SUM(F$27:F$33),0))</f>
        <v>23.323431350093564</v>
      </c>
      <c r="G152" s="11">
        <f t="shared" si="1"/>
        <v>90.488114695932211</v>
      </c>
      <c r="H152" s="11">
        <f t="shared" si="1"/>
        <v>10.776103784702824</v>
      </c>
      <c r="I152" s="11">
        <f t="shared" si="1"/>
        <v>16.440762151369142</v>
      </c>
      <c r="J152" s="11">
        <f t="shared" si="1"/>
        <v>24.890789753096669</v>
      </c>
      <c r="K152" s="11">
        <f t="shared" si="1"/>
        <v>32.355095121622632</v>
      </c>
      <c r="L152" s="11">
        <f t="shared" si="1"/>
        <v>1.7184544191172479</v>
      </c>
      <c r="M152" s="11">
        <f t="shared" si="1"/>
        <v>67.736006383040362</v>
      </c>
      <c r="N152" s="11">
        <f t="shared" si="1"/>
        <v>9.2521844612122237</v>
      </c>
      <c r="O152" s="11">
        <f t="shared" si="1"/>
        <v>0.25890683754427823</v>
      </c>
      <c r="P152" s="11">
        <f t="shared" si="1"/>
        <v>0.35552738549342705</v>
      </c>
      <c r="Q152" s="11">
        <f t="shared" si="1"/>
        <v>1.1391440090847997</v>
      </c>
      <c r="R152" s="11">
        <f t="shared" si="1"/>
        <v>5.4892897818502568</v>
      </c>
      <c r="S152" s="11">
        <f t="shared" si="1"/>
        <v>5.8311972254994791</v>
      </c>
      <c r="T152" s="11">
        <f t="shared" si="1"/>
        <v>3.9378301250444956</v>
      </c>
      <c r="U152" s="11">
        <f t="shared" si="1"/>
        <v>2.1352402790231539</v>
      </c>
      <c r="V152" s="11">
        <f t="shared" si="1"/>
        <v>13.075877820611501</v>
      </c>
      <c r="W152" s="11">
        <f t="shared" si="1"/>
        <v>26.504038046940398</v>
      </c>
      <c r="X152" s="11">
        <f t="shared" si="1"/>
        <v>1.4651921290272003</v>
      </c>
      <c r="Y152" s="11">
        <f t="shared" si="1"/>
        <v>1.6710457539239543</v>
      </c>
      <c r="Z152" s="11">
        <f t="shared" si="1"/>
        <v>0.66336063516902966</v>
      </c>
      <c r="AA152" s="11">
        <f t="shared" si="1"/>
        <v>0.76892894368647358</v>
      </c>
      <c r="AB152" s="11">
        <f t="shared" si="1"/>
        <v>5.0542244761057384</v>
      </c>
      <c r="AC152" s="11">
        <f t="shared" si="1"/>
        <v>8.8706917833626679</v>
      </c>
      <c r="AD152" s="11">
        <f t="shared" si="1"/>
        <v>208.58457987560951</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30.560762666452749</v>
      </c>
      <c r="F154" s="11">
        <f>SUM(F$141, F$153, -1 * IF(OR($B$6=2005,$B$6&gt;=2020),SUM(F$99:F$122),0), IF(AND(ISNUMBER(SEARCH($B$4,"AT|BE|CH|GB|IE|LT|LU|NL")),SUM(F$143:F$149)&gt;0),SUM(F$143:F$149)-SUM(F$27:F$33),0))</f>
        <v>23.323431350093564</v>
      </c>
      <c r="G154" s="11">
        <f>SUM(G$141, G$153, IF(AND(ISNUMBER(SEARCH($B$4,"AT|BE|CH|GB|IE|LT|LU|NL")),SUM(G$143:G$149)&gt;0),SUM(G$143:G$149)-SUM(G$27:G$33),0))</f>
        <v>90.488114695932211</v>
      </c>
      <c r="H154" s="11">
        <f>SUM(H$141, H$153, IF(AND(ISNUMBER(SEARCH($B$4,"AT|BE|CH|GB|IE|LT|LU|NL")),SUM(H$143:H$149)&gt;0),SUM(H$143:H$149)-SUM(H$27:H$33),0))</f>
        <v>10.776103784702824</v>
      </c>
      <c r="I154" s="11">
        <f t="shared" ref="I154:AD154" si="2">SUM(I$141, I$153, IF(AND(ISNUMBER(SEARCH($B$4,"AT|BE|CH|GB|IE|LT|LU|NL")),SUM(I$143:I$149)&gt;0),SUM(I$143:I$149)-SUM(I$27:I$33),0))</f>
        <v>16.440762151369142</v>
      </c>
      <c r="J154" s="11">
        <f t="shared" si="2"/>
        <v>24.890789753096669</v>
      </c>
      <c r="K154" s="11">
        <f t="shared" si="2"/>
        <v>32.355095121622632</v>
      </c>
      <c r="L154" s="11">
        <f t="shared" si="2"/>
        <v>1.7184544191172479</v>
      </c>
      <c r="M154" s="11">
        <f t="shared" si="2"/>
        <v>67.736006383040362</v>
      </c>
      <c r="N154" s="11">
        <f t="shared" si="2"/>
        <v>9.2521844612122237</v>
      </c>
      <c r="O154" s="11">
        <f t="shared" si="2"/>
        <v>0.25890683754427823</v>
      </c>
      <c r="P154" s="11">
        <f t="shared" si="2"/>
        <v>0.35552738549342705</v>
      </c>
      <c r="Q154" s="11">
        <f t="shared" si="2"/>
        <v>1.1391440090847997</v>
      </c>
      <c r="R154" s="11">
        <f t="shared" si="2"/>
        <v>5.4892897818502568</v>
      </c>
      <c r="S154" s="11">
        <f t="shared" si="2"/>
        <v>5.8311972254994791</v>
      </c>
      <c r="T154" s="11">
        <f t="shared" si="2"/>
        <v>3.9378301250444956</v>
      </c>
      <c r="U154" s="11">
        <f t="shared" si="2"/>
        <v>2.1352402790231539</v>
      </c>
      <c r="V154" s="11">
        <f t="shared" si="2"/>
        <v>13.075877820611501</v>
      </c>
      <c r="W154" s="11">
        <f t="shared" si="2"/>
        <v>26.504038046940398</v>
      </c>
      <c r="X154" s="11">
        <f t="shared" si="2"/>
        <v>1.4651921290272003</v>
      </c>
      <c r="Y154" s="11">
        <f t="shared" si="2"/>
        <v>1.6710457539239543</v>
      </c>
      <c r="Z154" s="11">
        <f t="shared" si="2"/>
        <v>0.66336063516902966</v>
      </c>
      <c r="AA154" s="11">
        <f t="shared" si="2"/>
        <v>0.76892894368647358</v>
      </c>
      <c r="AB154" s="11">
        <f t="shared" si="2"/>
        <v>5.0542244761057384</v>
      </c>
      <c r="AC154" s="11">
        <f t="shared" si="2"/>
        <v>8.8706917833626679</v>
      </c>
      <c r="AD154" s="11">
        <f t="shared" si="2"/>
        <v>208.58457987560951</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2.7444322567999998E-2</v>
      </c>
      <c r="F157" s="98">
        <v>0.13036053219800001</v>
      </c>
      <c r="G157" s="98">
        <v>6.8610806419999995E-3</v>
      </c>
      <c r="H157" s="98" t="s">
        <v>443</v>
      </c>
      <c r="I157" s="98" t="s">
        <v>443</v>
      </c>
      <c r="J157" s="98" t="s">
        <v>443</v>
      </c>
      <c r="K157" s="98" t="s">
        <v>443</v>
      </c>
      <c r="L157" s="98" t="s">
        <v>443</v>
      </c>
      <c r="M157" s="98">
        <v>8.2332967703999991</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295.02646760600004</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3.4443000000000001</v>
      </c>
      <c r="F163" s="102">
        <v>10.3329</v>
      </c>
      <c r="G163" s="102">
        <v>0.68886000000000003</v>
      </c>
      <c r="H163" s="102">
        <v>0.68886000000000003</v>
      </c>
      <c r="I163" s="102">
        <v>4.2805085399999996</v>
      </c>
      <c r="J163" s="102">
        <v>5.2317326599999996</v>
      </c>
      <c r="K163" s="102">
        <v>8.0854050199999996</v>
      </c>
      <c r="L163" s="102">
        <v>0.38524576859999993</v>
      </c>
      <c r="M163" s="102">
        <v>103.32899999999999</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34443</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6">
    <mergeCell ref="A168:G168"/>
    <mergeCell ref="A169:G169"/>
    <mergeCell ref="A170:G170"/>
    <mergeCell ref="Q10:V11"/>
    <mergeCell ref="W10:AD10"/>
    <mergeCell ref="D6:D8"/>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6 F141:AD141 E141 AF22:AK22 E152:AD152 E154:AD154 AF120:AK120 AK14 AG15 AK15 AF16:AJ16 AK17 AK18 AK19 AK20 AK21 AF26:AJ26 AK23 AF37:AK38 AH34 AJ34:AK34 AF35:AG35 AI35 AH36 AJ36:AK36 AF40 AK39 AF49:AK51 AG47 AJ47:AK47 AF61:AJ61 AF59:AJ59 AF71:AK71 AK70 AF76:AJ76 AK75 AF78:AJ78 AF81:AK81 AK79 AF94:AK94 AK92 AF97:AK98 AK96 AF114:AK115 AK111 AF124:AK124 AK122 AK123 AF131:AJ131 AF134:AK135 AF133 AF88:AK90 E94 AF82:AJ82 E71 E75 AF74:AJ74 AF72:AJ72 AF85:AJ85 AF25:AJ25 E49:E50 AF58:AJ58 AF60:AJ60 AF86:AJ86 E35 AF63:AK63 AF62:AJ62 AF84:AJ84 AF83:AJ83 AF93:AJ93 E98 E103 AF103:AK103 AF102:AJ102 AH43 AJ41:AK41 AF87:AJ87 E45:E46 AF45:AK46 AG44:AK44 AF138:AK140 AF137:AJ137 E138 AF110:AJ110 E111 AG42:AH42 AJ42:AK42 E22 E37:E38 AH40:AK40 AJ43:AK43 AF48:AJ48 E54 AF54:AK54 AF52:AJ52 AF53:AJ53 AF57:AJ57 AF55:AJ55 E63 AF56:AJ56 E66:E69 AF73:AJ73 E79 E81 AF91:AJ91 E96 AF95:AJ95 AF101:AJ101 AF99:AJ99 AF100:AJ100 E106 AF106:AK106 AF104:AJ104 AF105:AJ105 AF109:AJ109 AF107:AJ107 AF108:AJ108 AF112:AJ112 E114:E115 AF113:AJ113 AF117:AK118 AF116:AJ116 E117:E118 E120 E122:E124 AF127:AK127 AF125:AJ125 E127:E130 AF126:AJ126 E132:E134 AF136:AJ136" unlockedFormula="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L170"/>
  <sheetViews>
    <sheetView zoomScale="80" zoomScaleNormal="80" workbookViewId="0">
      <selection activeCell="AK24" sqref="AK24"/>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1.42578125" style="1" bestFit="1" customWidth="1"/>
    <col min="26" max="30" width="8.5703125" style="1" customWidth="1"/>
    <col min="31" max="31" width="2.140625" style="1" customWidth="1"/>
    <col min="32" max="36" width="8.5703125" style="1" customWidth="1"/>
    <col min="37" max="37" width="11.285156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3" t="s">
        <v>457</v>
      </c>
      <c r="C5" s="27" t="s">
        <v>3</v>
      </c>
      <c r="R5" s="2"/>
      <c r="S5" s="2"/>
      <c r="T5" s="2"/>
      <c r="U5" s="2"/>
      <c r="V5" s="2"/>
    </row>
    <row r="6" spans="1:38" x14ac:dyDescent="0.2">
      <c r="A6" s="26" t="s">
        <v>4</v>
      </c>
      <c r="B6" s="17">
        <v>2008</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44" t="str">
        <f>B4&amp;":"&amp;B5&amp;":"&amp;B6</f>
        <v>MK: 13/02/2026:2008</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4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4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13.316540529831254</v>
      </c>
      <c r="F14" s="62">
        <v>8.0786211232063573E-2</v>
      </c>
      <c r="G14" s="62">
        <v>88.991770784406853</v>
      </c>
      <c r="H14" s="62" t="s">
        <v>443</v>
      </c>
      <c r="I14" s="62">
        <v>1.7988573388747764</v>
      </c>
      <c r="J14" s="62">
        <v>4.3471144808427757</v>
      </c>
      <c r="K14" s="62">
        <v>6.4092991861627757</v>
      </c>
      <c r="L14" s="62">
        <v>2.3268666659701412E-2</v>
      </c>
      <c r="M14" s="62">
        <v>2.3797185693677543</v>
      </c>
      <c r="N14" s="62">
        <v>0.79474601392089306</v>
      </c>
      <c r="O14" s="62">
        <v>9.6198782513567532E-2</v>
      </c>
      <c r="P14" s="62">
        <v>0.15312645598904137</v>
      </c>
      <c r="Q14" s="62">
        <v>0.75738434811559452</v>
      </c>
      <c r="R14" s="62">
        <v>0.48187081295076684</v>
      </c>
      <c r="S14" s="62">
        <v>5.9341346194320688E-2</v>
      </c>
      <c r="T14" s="62">
        <v>0.83407515744811933</v>
      </c>
      <c r="U14" s="62">
        <v>2.3694899212160654</v>
      </c>
      <c r="V14" s="62">
        <v>0.57437236244188516</v>
      </c>
      <c r="W14" s="62">
        <v>0.52922450852350422</v>
      </c>
      <c r="X14" s="62">
        <v>6.973766344193217E-5</v>
      </c>
      <c r="Y14" s="62">
        <v>1.9531630018048722E-3</v>
      </c>
      <c r="Z14" s="62">
        <v>1.5323887413248721E-3</v>
      </c>
      <c r="AA14" s="62">
        <v>1.2060902771400824E-4</v>
      </c>
      <c r="AB14" s="62">
        <v>3.675898434285685E-3</v>
      </c>
      <c r="AC14" s="62">
        <v>3.5239844315200004E-4</v>
      </c>
      <c r="AD14" s="157">
        <v>1.7356938244799999E-4</v>
      </c>
      <c r="AE14" s="158"/>
      <c r="AF14" s="173">
        <v>1270.1393607999998</v>
      </c>
      <c r="AG14" s="62">
        <v>52596.78256</v>
      </c>
      <c r="AH14" s="62">
        <v>1626.6904300859999</v>
      </c>
      <c r="AI14" s="62" t="s">
        <v>443</v>
      </c>
      <c r="AJ14" s="62" t="s">
        <v>443</v>
      </c>
      <c r="AK14" s="62" t="s">
        <v>443</v>
      </c>
      <c r="AL14" s="40" t="s">
        <v>49</v>
      </c>
    </row>
    <row r="15" spans="1:38" ht="26.25" customHeight="1" thickBot="1" x14ac:dyDescent="0.25">
      <c r="A15" s="60" t="s">
        <v>53</v>
      </c>
      <c r="B15" s="60" t="s">
        <v>54</v>
      </c>
      <c r="C15" s="61" t="s">
        <v>55</v>
      </c>
      <c r="D15" s="62"/>
      <c r="E15" s="62">
        <v>0.27863196054200001</v>
      </c>
      <c r="F15" s="62">
        <v>6.8259062623000008E-3</v>
      </c>
      <c r="G15" s="62">
        <v>0.63297613048500001</v>
      </c>
      <c r="H15" s="62" t="s">
        <v>444</v>
      </c>
      <c r="I15" s="62">
        <v>1.3058085809000001E-2</v>
      </c>
      <c r="J15" s="62">
        <v>2.0883563015000002E-2</v>
      </c>
      <c r="K15" s="62">
        <v>2.7404794020000001E-2</v>
      </c>
      <c r="L15" s="62" t="s">
        <v>444</v>
      </c>
      <c r="M15" s="62">
        <v>2.5769777206000002E-2</v>
      </c>
      <c r="N15" s="62">
        <v>8.3871625245999989E-3</v>
      </c>
      <c r="O15" s="62">
        <v>4.8128654411999996E-3</v>
      </c>
      <c r="P15" s="62">
        <v>9.4294986030000008E-4</v>
      </c>
      <c r="Q15" s="62">
        <v>5.7129158799800002E-3</v>
      </c>
      <c r="R15" s="62">
        <v>2.9224113774800005E-2</v>
      </c>
      <c r="S15" s="62">
        <v>2.0399599791900001E-2</v>
      </c>
      <c r="T15" s="62">
        <v>1.0191120233730002</v>
      </c>
      <c r="U15" s="62">
        <v>1.3668627022100002E-2</v>
      </c>
      <c r="V15" s="62">
        <v>8.9510337709300003E-2</v>
      </c>
      <c r="W15" s="62">
        <v>3.2606155025000001E-3</v>
      </c>
      <c r="X15" s="62">
        <v>9.9212700000000011E-7</v>
      </c>
      <c r="Y15" s="62">
        <v>6.5163309437000006E-6</v>
      </c>
      <c r="Z15" s="62">
        <v>9.35773E-7</v>
      </c>
      <c r="AA15" s="62">
        <v>9.35773E-7</v>
      </c>
      <c r="AB15" s="62">
        <v>9.3800039437000011E-6</v>
      </c>
      <c r="AC15" s="62" t="s">
        <v>443</v>
      </c>
      <c r="AD15" s="157" t="s">
        <v>443</v>
      </c>
      <c r="AE15" s="158"/>
      <c r="AF15" s="62">
        <v>1304.2462010000002</v>
      </c>
      <c r="AG15" s="62" t="s">
        <v>442</v>
      </c>
      <c r="AH15" s="62">
        <v>1483</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2.9189282288318279</v>
      </c>
      <c r="F17" s="62">
        <v>0.7628008346458599</v>
      </c>
      <c r="G17" s="62">
        <v>6.7781469484258912</v>
      </c>
      <c r="H17" s="62">
        <v>1.0959240000000001E-5</v>
      </c>
      <c r="I17" s="62">
        <v>0.85883409867710525</v>
      </c>
      <c r="J17" s="62">
        <v>0.92521676990372537</v>
      </c>
      <c r="K17" s="62">
        <v>0.97689035567998528</v>
      </c>
      <c r="L17" s="62">
        <v>8.5113241495550773E-2</v>
      </c>
      <c r="M17" s="62">
        <v>7.106037617393727</v>
      </c>
      <c r="N17" s="62">
        <v>0.98845832323609728</v>
      </c>
      <c r="O17" s="62">
        <v>1.3409036459756688E-2</v>
      </c>
      <c r="P17" s="62">
        <v>5.9316589488936484E-2</v>
      </c>
      <c r="Q17" s="62">
        <v>2.9713869061341196E-2</v>
      </c>
      <c r="R17" s="62">
        <v>0.10036266968655774</v>
      </c>
      <c r="S17" s="62">
        <v>0.12974534978057556</v>
      </c>
      <c r="T17" s="62">
        <v>9.5905844459327746E-2</v>
      </c>
      <c r="U17" s="62">
        <v>1.3682814337286294E-2</v>
      </c>
      <c r="V17" s="62">
        <v>1.5675880562674047</v>
      </c>
      <c r="W17" s="62">
        <v>1.5024910755546503</v>
      </c>
      <c r="X17" s="62">
        <v>0.34128110644462006</v>
      </c>
      <c r="Y17" s="62">
        <v>0.47961412352476512</v>
      </c>
      <c r="Z17" s="62">
        <v>0.1799059774426037</v>
      </c>
      <c r="AA17" s="62">
        <v>0.1409554721597252</v>
      </c>
      <c r="AB17" s="62">
        <v>1.1417566795717142</v>
      </c>
      <c r="AC17" s="62">
        <v>4.6168045376116006E-3</v>
      </c>
      <c r="AD17" s="157">
        <v>1.2533779292425999</v>
      </c>
      <c r="AE17" s="158"/>
      <c r="AF17" s="159">
        <v>3013.7211699999998</v>
      </c>
      <c r="AG17" s="62">
        <v>7372.8081251799995</v>
      </c>
      <c r="AH17" s="62">
        <v>1304.8971252120002</v>
      </c>
      <c r="AI17" s="62">
        <v>9.1327000000000016</v>
      </c>
      <c r="AJ17" s="62" t="s">
        <v>443</v>
      </c>
      <c r="AK17" s="62" t="s">
        <v>443</v>
      </c>
      <c r="AL17" s="40" t="s">
        <v>49</v>
      </c>
    </row>
    <row r="18" spans="1:38" ht="26.25" customHeight="1" thickBot="1" x14ac:dyDescent="0.25">
      <c r="A18" s="60" t="s">
        <v>53</v>
      </c>
      <c r="B18" s="60" t="s">
        <v>60</v>
      </c>
      <c r="C18" s="61" t="s">
        <v>61</v>
      </c>
      <c r="D18" s="62"/>
      <c r="E18" s="62">
        <v>0.1364592825</v>
      </c>
      <c r="F18" s="62">
        <v>6.6500624999999997E-3</v>
      </c>
      <c r="G18" s="62">
        <v>1.25021175E-2</v>
      </c>
      <c r="H18" s="62" t="s">
        <v>443</v>
      </c>
      <c r="I18" s="62">
        <v>5.3200499999999998E-3</v>
      </c>
      <c r="J18" s="62">
        <v>5.3200499999999998E-3</v>
      </c>
      <c r="K18" s="62">
        <v>5.3200499999999998E-3</v>
      </c>
      <c r="L18" s="62">
        <v>2.979228E-3</v>
      </c>
      <c r="M18" s="62">
        <v>1.7556165000000002E-2</v>
      </c>
      <c r="N18" s="62">
        <v>2.12802E-5</v>
      </c>
      <c r="O18" s="62">
        <v>1.596015E-6</v>
      </c>
      <c r="P18" s="62">
        <v>3.19203E-5</v>
      </c>
      <c r="Q18" s="62">
        <v>7.980075E-6</v>
      </c>
      <c r="R18" s="62">
        <v>5.3200500000000007E-5</v>
      </c>
      <c r="S18" s="62">
        <v>5.852055E-5</v>
      </c>
      <c r="T18" s="62">
        <v>2.1280200000000003E-6</v>
      </c>
      <c r="U18" s="62">
        <v>2.9260275E-5</v>
      </c>
      <c r="V18" s="62">
        <v>7.7140725000000004E-3</v>
      </c>
      <c r="W18" s="62">
        <v>3.7240349999999995E-4</v>
      </c>
      <c r="X18" s="62">
        <v>5.0540475000000003E-4</v>
      </c>
      <c r="Y18" s="62">
        <v>3.9900374999999998E-3</v>
      </c>
      <c r="Z18" s="62">
        <v>4.5220425000000003E-4</v>
      </c>
      <c r="AA18" s="62">
        <v>3.9900374999999997E-4</v>
      </c>
      <c r="AB18" s="62">
        <v>5.3466502499999995E-3</v>
      </c>
      <c r="AC18" s="62" t="s">
        <v>443</v>
      </c>
      <c r="AD18" s="157" t="s">
        <v>443</v>
      </c>
      <c r="AE18" s="158"/>
      <c r="AF18" s="159">
        <v>266.0025</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8.3364047266320004E-2</v>
      </c>
      <c r="F19" s="62">
        <v>5.16920887264E-3</v>
      </c>
      <c r="G19" s="62">
        <v>7.2890127274855996E-3</v>
      </c>
      <c r="H19" s="62" t="s">
        <v>443</v>
      </c>
      <c r="I19" s="62">
        <v>3.1299468215504E-3</v>
      </c>
      <c r="J19" s="62">
        <v>3.1299468215504E-3</v>
      </c>
      <c r="K19" s="62">
        <v>3.1299468215504E-3</v>
      </c>
      <c r="L19" s="62">
        <v>1.7296261528620164E-3</v>
      </c>
      <c r="M19" s="62">
        <v>1.183672668072E-2</v>
      </c>
      <c r="N19" s="62">
        <v>1.296943040648E-5</v>
      </c>
      <c r="O19" s="62">
        <v>9.7698687871200019E-7</v>
      </c>
      <c r="P19" s="62">
        <v>4.93257412272E-5</v>
      </c>
      <c r="Q19" s="62">
        <v>1.0334289468E-5</v>
      </c>
      <c r="R19" s="62">
        <v>3.1596187025839999E-5</v>
      </c>
      <c r="S19" s="62">
        <v>3.4088188405168002E-5</v>
      </c>
      <c r="T19" s="62">
        <v>1.9759726258400004E-6</v>
      </c>
      <c r="U19" s="62">
        <v>2.0279470461440001E-5</v>
      </c>
      <c r="V19" s="62">
        <v>4.5155413060664002E-3</v>
      </c>
      <c r="W19" s="62">
        <v>2.4565261103359998E-4</v>
      </c>
      <c r="X19" s="62">
        <v>2.9315778914296956E-4</v>
      </c>
      <c r="Y19" s="62">
        <v>2.3142447277980723E-3</v>
      </c>
      <c r="Z19" s="62">
        <v>2.62325082440648E-4</v>
      </c>
      <c r="AA19" s="62">
        <v>2.3146955121445441E-4</v>
      </c>
      <c r="AB19" s="62">
        <v>3.1011971505961449E-3</v>
      </c>
      <c r="AC19" s="62" t="s">
        <v>443</v>
      </c>
      <c r="AD19" s="157" t="s">
        <v>443</v>
      </c>
      <c r="AE19" s="158"/>
      <c r="AF19" s="159">
        <v>154.27195</v>
      </c>
      <c r="AG19" s="62" t="s">
        <v>443</v>
      </c>
      <c r="AH19" s="62">
        <v>57.061309680000001</v>
      </c>
      <c r="AI19" s="62" t="s">
        <v>443</v>
      </c>
      <c r="AJ19" s="62" t="s">
        <v>443</v>
      </c>
      <c r="AK19" s="62" t="s">
        <v>443</v>
      </c>
      <c r="AL19" s="40" t="s">
        <v>49</v>
      </c>
    </row>
    <row r="20" spans="1:38" ht="26.25" customHeight="1" thickBot="1" x14ac:dyDescent="0.25">
      <c r="A20" s="60" t="s">
        <v>53</v>
      </c>
      <c r="B20" s="60" t="s">
        <v>64</v>
      </c>
      <c r="C20" s="61" t="s">
        <v>65</v>
      </c>
      <c r="D20" s="62"/>
      <c r="E20" s="62">
        <v>7.2965699594562075E-2</v>
      </c>
      <c r="F20" s="62">
        <v>5.7729255805832845E-3</v>
      </c>
      <c r="G20" s="62">
        <v>8.6608919604014394E-3</v>
      </c>
      <c r="H20" s="62">
        <v>2.0592708046691381E-6</v>
      </c>
      <c r="I20" s="62">
        <v>3.1967649045144932E-3</v>
      </c>
      <c r="J20" s="62">
        <v>3.226752046526166E-3</v>
      </c>
      <c r="K20" s="62">
        <v>3.2580836545534025E-3</v>
      </c>
      <c r="L20" s="62">
        <v>1.5439558006313157E-3</v>
      </c>
      <c r="M20" s="62">
        <v>1.4348144073785842E-2</v>
      </c>
      <c r="N20" s="62">
        <v>4.2739660836616764E-4</v>
      </c>
      <c r="O20" s="62">
        <v>2.8125196662855135E-5</v>
      </c>
      <c r="P20" s="62">
        <v>7.978965190585893E-5</v>
      </c>
      <c r="Q20" s="62">
        <v>2.293644812993928E-5</v>
      </c>
      <c r="R20" s="62">
        <v>1.0371128898898783E-4</v>
      </c>
      <c r="S20" s="62">
        <v>8.7378438403244902E-5</v>
      </c>
      <c r="T20" s="62">
        <v>4.1347547407277902E-5</v>
      </c>
      <c r="U20" s="62">
        <v>2.4568437515081475E-5</v>
      </c>
      <c r="V20" s="62">
        <v>5.2545817955023258E-3</v>
      </c>
      <c r="W20" s="62">
        <v>9.5366393136893488E-4</v>
      </c>
      <c r="X20" s="62">
        <v>3.8965760282872776E-4</v>
      </c>
      <c r="Y20" s="62">
        <v>2.1391866863129123E-3</v>
      </c>
      <c r="Z20" s="62">
        <v>2.9495497204556594E-4</v>
      </c>
      <c r="AA20" s="62">
        <v>2.5289997645029113E-4</v>
      </c>
      <c r="AB20" s="62">
        <v>3.0766992376374974E-3</v>
      </c>
      <c r="AC20" s="62">
        <v>1.0291423719454744E-5</v>
      </c>
      <c r="AD20" s="157">
        <v>4.692834135402335E-4</v>
      </c>
      <c r="AE20" s="158"/>
      <c r="AF20" s="159">
        <v>129.93</v>
      </c>
      <c r="AG20" s="62">
        <v>2.7598850000000001</v>
      </c>
      <c r="AH20" s="62">
        <v>76.729569192</v>
      </c>
      <c r="AI20" s="62">
        <v>1.7160590038909487</v>
      </c>
      <c r="AJ20" s="62" t="s">
        <v>443</v>
      </c>
      <c r="AK20" s="62" t="s">
        <v>443</v>
      </c>
      <c r="AL20" s="40" t="s">
        <v>49</v>
      </c>
    </row>
    <row r="21" spans="1:38" ht="36.75" customHeight="1" thickBot="1" x14ac:dyDescent="0.25">
      <c r="A21" s="60" t="s">
        <v>53</v>
      </c>
      <c r="B21" s="60" t="s">
        <v>66</v>
      </c>
      <c r="C21" s="61" t="s">
        <v>67</v>
      </c>
      <c r="D21" s="62"/>
      <c r="E21" s="62">
        <v>0.4773123492022151</v>
      </c>
      <c r="F21" s="62">
        <v>3.0924053250526724E-2</v>
      </c>
      <c r="G21" s="62">
        <v>4.999351790436643E-2</v>
      </c>
      <c r="H21" s="62">
        <v>8.8591554503127083E-6</v>
      </c>
      <c r="I21" s="62">
        <v>1.9984933113610246E-2</v>
      </c>
      <c r="J21" s="62">
        <v>2.0085953672236027E-2</v>
      </c>
      <c r="K21" s="62">
        <v>2.0198977489029522E-2</v>
      </c>
      <c r="L21" s="62">
        <v>1.0332810732113168E-2</v>
      </c>
      <c r="M21" s="62">
        <v>7.8292125276811925E-2</v>
      </c>
      <c r="N21" s="62">
        <v>1.4476178979155548E-3</v>
      </c>
      <c r="O21" s="62">
        <v>1.1731422718052405E-4</v>
      </c>
      <c r="P21" s="62">
        <v>3.132500071253146E-4</v>
      </c>
      <c r="Q21" s="62">
        <v>8.780719737904679E-5</v>
      </c>
      <c r="R21" s="62">
        <v>4.6943921642666738E-4</v>
      </c>
      <c r="S21" s="62">
        <v>3.9424020159403164E-4</v>
      </c>
      <c r="T21" s="62">
        <v>1.39019564566195E-4</v>
      </c>
      <c r="U21" s="62">
        <v>1.317219727817904E-4</v>
      </c>
      <c r="V21" s="62">
        <v>3.1540957501236644E-2</v>
      </c>
      <c r="W21" s="62">
        <v>3.8922541811863449E-3</v>
      </c>
      <c r="X21" s="62">
        <v>2.1649621945656486E-3</v>
      </c>
      <c r="Y21" s="62">
        <v>1.3994593585920128E-2</v>
      </c>
      <c r="Z21" s="62">
        <v>1.7589677844679884E-3</v>
      </c>
      <c r="AA21" s="62">
        <v>1.527881627262273E-3</v>
      </c>
      <c r="AB21" s="62">
        <v>1.9446405192216038E-2</v>
      </c>
      <c r="AC21" s="62">
        <v>4.2346598309636282E-5</v>
      </c>
      <c r="AD21" s="157">
        <v>1.4902600577725153E-3</v>
      </c>
      <c r="AE21" s="158"/>
      <c r="AF21" s="62" t="s">
        <v>443</v>
      </c>
      <c r="AG21" s="62" t="s">
        <v>443</v>
      </c>
      <c r="AH21" s="62" t="s">
        <v>443</v>
      </c>
      <c r="AI21" s="62">
        <v>7.3826295419272565</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0.37079509056478749</v>
      </c>
      <c r="F23" s="62">
        <v>3.4803961422622175E-2</v>
      </c>
      <c r="G23" s="62">
        <v>4.793946666666668E-2</v>
      </c>
      <c r="H23" s="62">
        <v>1.0064722826471926E-4</v>
      </c>
      <c r="I23" s="62">
        <v>2.1740180862477733E-2</v>
      </c>
      <c r="J23" s="62">
        <v>2.1740180862477733E-2</v>
      </c>
      <c r="K23" s="62">
        <v>2.1740180862477733E-2</v>
      </c>
      <c r="L23" s="62">
        <v>1.4376504132149281E-2</v>
      </c>
      <c r="M23" s="62">
        <v>0.12052206433133174</v>
      </c>
      <c r="N23" s="62" t="s">
        <v>443</v>
      </c>
      <c r="O23" s="62">
        <v>1.2980000000000001E-4</v>
      </c>
      <c r="P23" s="62" t="s">
        <v>444</v>
      </c>
      <c r="Q23" s="62" t="s">
        <v>444</v>
      </c>
      <c r="R23" s="62">
        <v>6.4900000000000016E-4</v>
      </c>
      <c r="S23" s="62">
        <v>2.2066000000000002E-2</v>
      </c>
      <c r="T23" s="62">
        <v>9.0860000000000018E-4</v>
      </c>
      <c r="U23" s="62">
        <v>1.2980000000000001E-4</v>
      </c>
      <c r="V23" s="62">
        <v>1.2980000000000002E-2</v>
      </c>
      <c r="W23" s="62" t="s">
        <v>444</v>
      </c>
      <c r="X23" s="62">
        <v>3.8940000000000003E-4</v>
      </c>
      <c r="Y23" s="62">
        <v>6.4900000000000016E-4</v>
      </c>
      <c r="Z23" s="62" t="s">
        <v>444</v>
      </c>
      <c r="AA23" s="62" t="s">
        <v>444</v>
      </c>
      <c r="AB23" s="62">
        <v>1.0384000000000001E-3</v>
      </c>
      <c r="AC23" s="62" t="s">
        <v>444</v>
      </c>
      <c r="AD23" s="157" t="s">
        <v>444</v>
      </c>
      <c r="AE23" s="158"/>
      <c r="AF23" s="159">
        <v>554.31557279999993</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2.2960304281483057</v>
      </c>
      <c r="F24" s="62">
        <v>0.18552901107956521</v>
      </c>
      <c r="G24" s="62">
        <v>0.39826247300727491</v>
      </c>
      <c r="H24" s="62">
        <v>2.2281648131666147E-4</v>
      </c>
      <c r="I24" s="62">
        <v>0.13619194957588482</v>
      </c>
      <c r="J24" s="62">
        <v>0.13866205561917647</v>
      </c>
      <c r="K24" s="62">
        <v>0.141449757746857</v>
      </c>
      <c r="L24" s="62">
        <v>5.7567279398281913E-2</v>
      </c>
      <c r="M24" s="62">
        <v>0.59390444203866077</v>
      </c>
      <c r="N24" s="62">
        <v>3.3846419897716272E-2</v>
      </c>
      <c r="O24" s="62">
        <v>2.822687592328068E-3</v>
      </c>
      <c r="P24" s="62">
        <v>2.3528320132788958E-3</v>
      </c>
      <c r="Q24" s="62">
        <v>1.0249132322629167E-3</v>
      </c>
      <c r="R24" s="62">
        <v>8.0130940837039172E-3</v>
      </c>
      <c r="S24" s="62">
        <v>5.7930540635463892E-3</v>
      </c>
      <c r="T24" s="62">
        <v>3.1706668542415412E-3</v>
      </c>
      <c r="U24" s="62">
        <v>9.5990462281105222E-4</v>
      </c>
      <c r="V24" s="62">
        <v>0.26404421259593674</v>
      </c>
      <c r="W24" s="62">
        <v>6.7865210295223008E-2</v>
      </c>
      <c r="X24" s="62">
        <v>1.9809873298985543E-2</v>
      </c>
      <c r="Y24" s="62">
        <v>8.0870569515032589E-2</v>
      </c>
      <c r="Z24" s="62">
        <v>1.3375909410628528E-2</v>
      </c>
      <c r="AA24" s="62">
        <v>1.1213174446887676E-2</v>
      </c>
      <c r="AB24" s="62">
        <v>0.12526952667153432</v>
      </c>
      <c r="AC24" s="62">
        <v>1.0601909166860896E-3</v>
      </c>
      <c r="AD24" s="157">
        <v>3.6146810024065841E-2</v>
      </c>
      <c r="AE24" s="158"/>
      <c r="AF24" s="159">
        <v>4358.6324292749996</v>
      </c>
      <c r="AG24" s="159">
        <v>212.56276000000003</v>
      </c>
      <c r="AH24" s="62">
        <v>86.239431761951465</v>
      </c>
      <c r="AI24" s="62">
        <v>185.6804010972179</v>
      </c>
      <c r="AJ24" s="62" t="s">
        <v>442</v>
      </c>
      <c r="AK24" s="62" t="s">
        <v>443</v>
      </c>
      <c r="AL24" s="40" t="s">
        <v>49</v>
      </c>
    </row>
    <row r="25" spans="1:38" ht="26.25" customHeight="1" thickBot="1" x14ac:dyDescent="0.25">
      <c r="A25" s="60" t="s">
        <v>73</v>
      </c>
      <c r="B25" s="64" t="s">
        <v>74</v>
      </c>
      <c r="C25" s="66" t="s">
        <v>75</v>
      </c>
      <c r="D25" s="62"/>
      <c r="E25" s="62">
        <v>0.37239800000000001</v>
      </c>
      <c r="F25" s="62">
        <v>2.8646000000000006E-3</v>
      </c>
      <c r="G25" s="62">
        <v>2.2916800000000005E-2</v>
      </c>
      <c r="H25" s="62" t="s">
        <v>443</v>
      </c>
      <c r="I25" s="62">
        <v>2.1484499999999997E-3</v>
      </c>
      <c r="J25" s="62">
        <v>2.1484499999999997E-3</v>
      </c>
      <c r="K25" s="62" t="s">
        <v>443</v>
      </c>
      <c r="L25" s="62">
        <v>1.0312559999999997E-3</v>
      </c>
      <c r="M25" s="62">
        <v>8.7370299999999984E-2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14323</v>
      </c>
      <c r="AL25" s="40" t="s">
        <v>49</v>
      </c>
    </row>
    <row r="26" spans="1:38" ht="26.25" customHeight="1" thickBot="1" x14ac:dyDescent="0.25">
      <c r="A26" s="60" t="s">
        <v>73</v>
      </c>
      <c r="B26" s="60" t="s">
        <v>76</v>
      </c>
      <c r="C26" s="61" t="s">
        <v>77</v>
      </c>
      <c r="D26" s="62"/>
      <c r="E26" s="62">
        <v>1.9604645248000002E-3</v>
      </c>
      <c r="F26" s="62">
        <v>7.6580645499999998E-5</v>
      </c>
      <c r="G26" s="62">
        <v>1.53161291E-4</v>
      </c>
      <c r="H26" s="62" t="s">
        <v>443</v>
      </c>
      <c r="I26" s="62">
        <v>3.0632258200000003E-5</v>
      </c>
      <c r="J26" s="62">
        <v>3.0632258200000003E-5</v>
      </c>
      <c r="K26" s="62" t="s">
        <v>443</v>
      </c>
      <c r="L26" s="62">
        <v>1.4703483936000002E-5</v>
      </c>
      <c r="M26" s="62">
        <v>1.6847742010000003E-4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6.5859355130000008</v>
      </c>
      <c r="AL26" s="40" t="s">
        <v>49</v>
      </c>
    </row>
    <row r="27" spans="1:38" ht="26.25" customHeight="1" thickBot="1" x14ac:dyDescent="0.25">
      <c r="A27" s="60" t="s">
        <v>78</v>
      </c>
      <c r="B27" s="60" t="s">
        <v>79</v>
      </c>
      <c r="C27" s="61" t="s">
        <v>80</v>
      </c>
      <c r="D27" s="62"/>
      <c r="E27" s="62">
        <v>3.0678505476535864</v>
      </c>
      <c r="F27" s="62">
        <v>2.0823066857484744</v>
      </c>
      <c r="G27" s="62">
        <v>7.2806624831591267E-3</v>
      </c>
      <c r="H27" s="62">
        <v>0.12219884271609645</v>
      </c>
      <c r="I27" s="62">
        <v>0.16003698708446734</v>
      </c>
      <c r="J27" s="62">
        <v>0.16003698708446734</v>
      </c>
      <c r="K27" s="62">
        <v>0.16003698708446734</v>
      </c>
      <c r="L27" s="62">
        <v>9.04771833476678E-2</v>
      </c>
      <c r="M27" s="62">
        <v>17.641196229984391</v>
      </c>
      <c r="N27" s="62">
        <v>2.3376809786426089E-4</v>
      </c>
      <c r="O27" s="62">
        <v>2.7744751865992748E-5</v>
      </c>
      <c r="P27" s="62">
        <v>1.5759617979306502E-3</v>
      </c>
      <c r="Q27" s="62">
        <v>4.4569648533068848E-5</v>
      </c>
      <c r="R27" s="62">
        <v>1.691807927118857E-3</v>
      </c>
      <c r="S27" s="62">
        <v>1.1645682113214271E-3</v>
      </c>
      <c r="T27" s="62">
        <v>2.7477683544772046E-4</v>
      </c>
      <c r="U27" s="62">
        <v>3.3649793334152199E-5</v>
      </c>
      <c r="V27" s="62">
        <v>5.7293671441798946E-3</v>
      </c>
      <c r="W27" s="62">
        <v>0.1586571</v>
      </c>
      <c r="X27" s="62">
        <v>3.8964820355000002E-3</v>
      </c>
      <c r="Y27" s="62">
        <v>4.5087116987000001E-3</v>
      </c>
      <c r="Z27" s="62">
        <v>3.3486440915000003E-3</v>
      </c>
      <c r="AA27" s="62">
        <v>3.9914579804000002E-3</v>
      </c>
      <c r="AB27" s="62">
        <v>1.5745295806100002E-2</v>
      </c>
      <c r="AC27" s="62">
        <v>1.586573E-4</v>
      </c>
      <c r="AD27" s="157">
        <v>3.2061099999999997E-5</v>
      </c>
      <c r="AE27" s="158"/>
      <c r="AF27" s="22">
        <f>'[1]NFR-08'!AF27</f>
        <v>11944.6623244355</v>
      </c>
      <c r="AG27" s="22" t="str">
        <f>'[1]NFR-08'!AG27</f>
        <v>NA</v>
      </c>
      <c r="AH27" s="22" t="str">
        <f>'[1]NFR-08'!AH27</f>
        <v>NA</v>
      </c>
      <c r="AI27" s="22" t="str">
        <f>'[1]NFR-08'!AI27</f>
        <v>NA</v>
      </c>
      <c r="AJ27" s="22" t="str">
        <f>'[1]NFR-08'!AJ27</f>
        <v>NA</v>
      </c>
      <c r="AK27" s="22" t="str">
        <f>'[1]NFR-08'!AK27</f>
        <v>NA</v>
      </c>
      <c r="AL27" s="40" t="s">
        <v>49</v>
      </c>
    </row>
    <row r="28" spans="1:38" ht="26.25" customHeight="1" thickBot="1" x14ac:dyDescent="0.25">
      <c r="A28" s="60" t="s">
        <v>78</v>
      </c>
      <c r="B28" s="60" t="s">
        <v>81</v>
      </c>
      <c r="C28" s="61" t="s">
        <v>82</v>
      </c>
      <c r="D28" s="62"/>
      <c r="E28" s="62">
        <v>0.65659822386079914</v>
      </c>
      <c r="F28" s="62">
        <v>0.11138843207689939</v>
      </c>
      <c r="G28" s="62">
        <v>9.7810246586021738E-4</v>
      </c>
      <c r="H28" s="62">
        <v>3.1519340304766623E-3</v>
      </c>
      <c r="I28" s="62">
        <v>6.3523083408215025E-2</v>
      </c>
      <c r="J28" s="62">
        <v>6.3523083408215025E-2</v>
      </c>
      <c r="K28" s="62">
        <v>6.3523083408215025E-2</v>
      </c>
      <c r="L28" s="62">
        <v>3.7475983760104983E-2</v>
      </c>
      <c r="M28" s="62">
        <v>1.0729554862742678</v>
      </c>
      <c r="N28" s="62">
        <v>3.1630223272167973E-5</v>
      </c>
      <c r="O28" s="62">
        <v>3.424028204513617E-6</v>
      </c>
      <c r="P28" s="62">
        <v>2.8138265302318728E-4</v>
      </c>
      <c r="Q28" s="62">
        <v>6.1955417157851843E-6</v>
      </c>
      <c r="R28" s="62">
        <v>4.013382247392674E-4</v>
      </c>
      <c r="S28" s="62">
        <v>2.7092902645125741E-4</v>
      </c>
      <c r="T28" s="62">
        <v>2.3483833216685194E-5</v>
      </c>
      <c r="U28" s="62">
        <v>5.5430270225431371E-6</v>
      </c>
      <c r="V28" s="62">
        <v>9.7816942326050291E-4</v>
      </c>
      <c r="W28" s="62">
        <v>2.6990399999999998E-2</v>
      </c>
      <c r="X28" s="62">
        <v>8.8810898549999994E-4</v>
      </c>
      <c r="Y28" s="62">
        <v>1.0010398319999999E-3</v>
      </c>
      <c r="Z28" s="62">
        <v>7.7794312320000002E-4</v>
      </c>
      <c r="AA28" s="62">
        <v>8.4064867270000003E-4</v>
      </c>
      <c r="AB28" s="62">
        <v>3.5077406133999997E-3</v>
      </c>
      <c r="AC28" s="62">
        <v>2.6990300000000001E-5</v>
      </c>
      <c r="AD28" s="157">
        <v>5.8733000000000002E-6</v>
      </c>
      <c r="AE28" s="158"/>
      <c r="AF28" s="22">
        <f>'[1]NFR-08'!AF28</f>
        <v>2095.0448725355</v>
      </c>
      <c r="AG28" s="22" t="str">
        <f>'[1]NFR-08'!AG28</f>
        <v>NA</v>
      </c>
      <c r="AH28" s="22" t="str">
        <f>'[1]NFR-08'!AH28</f>
        <v>NE</v>
      </c>
      <c r="AI28" s="22" t="str">
        <f>'[1]NFR-08'!AI28</f>
        <v>NA</v>
      </c>
      <c r="AJ28" s="22" t="str">
        <f>'[1]NFR-08'!AJ28</f>
        <v>NA</v>
      </c>
      <c r="AK28" s="22" t="str">
        <f>'[1]NFR-08'!AK28</f>
        <v>NA</v>
      </c>
      <c r="AL28" s="40" t="s">
        <v>49</v>
      </c>
    </row>
    <row r="29" spans="1:38" ht="26.25" customHeight="1" thickBot="1" x14ac:dyDescent="0.25">
      <c r="A29" s="60" t="s">
        <v>78</v>
      </c>
      <c r="B29" s="60" t="s">
        <v>83</v>
      </c>
      <c r="C29" s="61" t="s">
        <v>84</v>
      </c>
      <c r="D29" s="62"/>
      <c r="E29" s="62">
        <v>2.1683338205030096</v>
      </c>
      <c r="F29" s="62">
        <v>0.36178154166532056</v>
      </c>
      <c r="G29" s="62">
        <v>1.2041818487513189E-3</v>
      </c>
      <c r="H29" s="62">
        <v>1.1160956694058364E-3</v>
      </c>
      <c r="I29" s="62">
        <v>0.10267309801709762</v>
      </c>
      <c r="J29" s="62">
        <v>0.10267309801709762</v>
      </c>
      <c r="K29" s="62">
        <v>0.10267309801709762</v>
      </c>
      <c r="L29" s="62">
        <v>5.3362593312493704E-2</v>
      </c>
      <c r="M29" s="62">
        <v>0.74104283468408727</v>
      </c>
      <c r="N29" s="62">
        <v>3.1413756248025694E-5</v>
      </c>
      <c r="O29" s="62">
        <v>3.188983262229578E-6</v>
      </c>
      <c r="P29" s="62">
        <v>3.231548391003951E-4</v>
      </c>
      <c r="Q29" s="62">
        <v>6.258947430891635E-6</v>
      </c>
      <c r="R29" s="62">
        <v>5.0915886566082515E-4</v>
      </c>
      <c r="S29" s="62">
        <v>3.4176359777131571E-4</v>
      </c>
      <c r="T29" s="62">
        <v>1.4541219452431117E-5</v>
      </c>
      <c r="U29" s="62">
        <v>6.1399283373241155E-6</v>
      </c>
      <c r="V29" s="62">
        <v>1.1016165279113148E-3</v>
      </c>
      <c r="W29" s="62">
        <v>2.4382500000000001E-2</v>
      </c>
      <c r="X29" s="62">
        <v>3.483189054E-4</v>
      </c>
      <c r="Y29" s="62">
        <v>2.1092644837000002E-3</v>
      </c>
      <c r="Z29" s="62">
        <v>2.3569579264999998E-3</v>
      </c>
      <c r="AA29" s="62">
        <v>5.4182940840000009E-4</v>
      </c>
      <c r="AB29" s="62">
        <v>5.3563707239999998E-3</v>
      </c>
      <c r="AC29" s="62">
        <v>1.0437200000000001E-5</v>
      </c>
      <c r="AD29" s="157">
        <v>4.4213000000000003E-6</v>
      </c>
      <c r="AE29" s="158"/>
      <c r="AF29" s="22">
        <f>'[1]NFR-08'!AF29</f>
        <v>2571.9114176415001</v>
      </c>
      <c r="AG29" s="22" t="str">
        <f>'[1]NFR-08'!AG29</f>
        <v>NA</v>
      </c>
      <c r="AH29" s="22" t="str">
        <f>'[1]NFR-08'!AH29</f>
        <v>NA</v>
      </c>
      <c r="AI29" s="22" t="str">
        <f>'[1]NFR-08'!AI29</f>
        <v>NA</v>
      </c>
      <c r="AJ29" s="22" t="str">
        <f>'[1]NFR-08'!AJ29</f>
        <v>NA</v>
      </c>
      <c r="AK29" s="22" t="str">
        <f>'[1]NFR-08'!AK29</f>
        <v>NA</v>
      </c>
      <c r="AL29" s="40" t="s">
        <v>49</v>
      </c>
    </row>
    <row r="30" spans="1:38" ht="26.25" customHeight="1" thickBot="1" x14ac:dyDescent="0.25">
      <c r="A30" s="60" t="s">
        <v>78</v>
      </c>
      <c r="B30" s="60" t="s">
        <v>85</v>
      </c>
      <c r="C30" s="61" t="s">
        <v>86</v>
      </c>
      <c r="D30" s="62"/>
      <c r="E30" s="62">
        <v>5.9788892639676596E-3</v>
      </c>
      <c r="F30" s="62">
        <v>2.3485606553934661E-2</v>
      </c>
      <c r="G30" s="62">
        <v>1.1647676303125834E-5</v>
      </c>
      <c r="H30" s="62">
        <v>4.6035838096579721E-5</v>
      </c>
      <c r="I30" s="62">
        <v>2.9423018637890074E-4</v>
      </c>
      <c r="J30" s="62">
        <v>2.9423018637890074E-4</v>
      </c>
      <c r="K30" s="62">
        <v>2.9423018637890074E-4</v>
      </c>
      <c r="L30" s="62">
        <v>5.5903015516242137E-5</v>
      </c>
      <c r="M30" s="62">
        <v>0.1156265619666819</v>
      </c>
      <c r="N30" s="62">
        <v>9.3181410425006693E-7</v>
      </c>
      <c r="O30" s="62">
        <v>1.1647676303125837E-7</v>
      </c>
      <c r="P30" s="62">
        <v>5.0667391918597373E-6</v>
      </c>
      <c r="Q30" s="62">
        <v>1.7471514454688752E-7</v>
      </c>
      <c r="R30" s="62">
        <v>3.6690180354846365E-6</v>
      </c>
      <c r="S30" s="62">
        <v>2.6207271682033125E-6</v>
      </c>
      <c r="T30" s="62">
        <v>1.3394827748594704E-6</v>
      </c>
      <c r="U30" s="62">
        <v>1.1647676303125837E-7</v>
      </c>
      <c r="V30" s="62">
        <v>1.9218665900157628E-5</v>
      </c>
      <c r="W30" s="62">
        <v>3.59E-4</v>
      </c>
      <c r="X30" s="62">
        <v>6.7421334000000002E-6</v>
      </c>
      <c r="Y30" s="62">
        <v>8.1375336999999994E-6</v>
      </c>
      <c r="Z30" s="62">
        <v>5.3316978000000006E-6</v>
      </c>
      <c r="AA30" s="62">
        <v>8.9402752999999995E-6</v>
      </c>
      <c r="AB30" s="62">
        <v>2.91516402E-5</v>
      </c>
      <c r="AC30" s="62">
        <v>3.5929999999999999E-7</v>
      </c>
      <c r="AD30" s="157">
        <v>1.127E-7</v>
      </c>
      <c r="AE30" s="158"/>
      <c r="AF30" s="22">
        <f>'[1]NFR-08'!AF30</f>
        <v>25.493269124899999</v>
      </c>
      <c r="AG30" s="22" t="str">
        <f>'[1]NFR-08'!AG30</f>
        <v>NA</v>
      </c>
      <c r="AH30" s="22" t="str">
        <f>'[1]NFR-08'!AH30</f>
        <v>NE</v>
      </c>
      <c r="AI30" s="22" t="str">
        <f>'[1]NFR-08'!AI30</f>
        <v>NA</v>
      </c>
      <c r="AJ30" s="22" t="str">
        <f>'[1]NFR-08'!AJ30</f>
        <v>NA</v>
      </c>
      <c r="AK30" s="22" t="str">
        <f>'[1]NFR-08'!AK30</f>
        <v>NA</v>
      </c>
      <c r="AL30" s="40" t="s">
        <v>49</v>
      </c>
    </row>
    <row r="31" spans="1:38" ht="26.25" customHeight="1" thickBot="1" x14ac:dyDescent="0.25">
      <c r="A31" s="60" t="s">
        <v>78</v>
      </c>
      <c r="B31" s="60" t="s">
        <v>87</v>
      </c>
      <c r="C31" s="61" t="s">
        <v>88</v>
      </c>
      <c r="D31" s="62"/>
      <c r="E31" s="62" t="s">
        <v>443</v>
      </c>
      <c r="F31" s="62">
        <v>0.36815769858301828</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72">
        <f>'[1]NFR-08'!AF31</f>
        <v>17.082679203800001</v>
      </c>
      <c r="AG31" s="22" t="str">
        <f>'[1]NFR-08'!AG31</f>
        <v>NA</v>
      </c>
      <c r="AH31" s="22" t="str">
        <f>'[1]NFR-08'!AH31</f>
        <v>NA</v>
      </c>
      <c r="AI31" s="22" t="str">
        <f>'[1]NFR-08'!AI31</f>
        <v>NA</v>
      </c>
      <c r="AJ31" s="22" t="str">
        <f>'[1]NFR-08'!AJ31</f>
        <v>NA</v>
      </c>
      <c r="AK31" s="22" t="str">
        <f>'[1]NFR-08'!AK31</f>
        <v>NA</v>
      </c>
      <c r="AL31" s="40" t="s">
        <v>49</v>
      </c>
    </row>
    <row r="32" spans="1:38" ht="26.25" customHeight="1" thickBot="1" x14ac:dyDescent="0.25">
      <c r="A32" s="60" t="s">
        <v>78</v>
      </c>
      <c r="B32" s="60" t="s">
        <v>89</v>
      </c>
      <c r="C32" s="61" t="s">
        <v>90</v>
      </c>
      <c r="D32" s="62"/>
      <c r="E32" s="62" t="s">
        <v>443</v>
      </c>
      <c r="F32" s="62" t="s">
        <v>443</v>
      </c>
      <c r="G32" s="62" t="s">
        <v>443</v>
      </c>
      <c r="H32" s="62" t="s">
        <v>443</v>
      </c>
      <c r="I32" s="62">
        <v>6.5702399657170008E-2</v>
      </c>
      <c r="J32" s="62">
        <v>0.1302242808188713</v>
      </c>
      <c r="K32" s="62">
        <v>0.16257680345884415</v>
      </c>
      <c r="L32" s="62">
        <v>1.3961452454049556E-2</v>
      </c>
      <c r="M32" s="62" t="s">
        <v>443</v>
      </c>
      <c r="N32" s="62">
        <v>0.53564156949312081</v>
      </c>
      <c r="O32" s="62">
        <v>2.2862270756278786E-3</v>
      </c>
      <c r="P32" s="62">
        <v>0</v>
      </c>
      <c r="Q32" s="62">
        <v>6.0956899056832893E-3</v>
      </c>
      <c r="R32" s="62">
        <v>0.20055768625464024</v>
      </c>
      <c r="S32" s="62">
        <v>4.4087149101168555</v>
      </c>
      <c r="T32" s="62">
        <v>3.0410238125296037E-2</v>
      </c>
      <c r="U32" s="62">
        <v>3.2515360691768836E-3</v>
      </c>
      <c r="V32" s="62">
        <v>1.3154020696485942</v>
      </c>
      <c r="W32" s="62" t="s">
        <v>444</v>
      </c>
      <c r="X32" s="62" t="s">
        <v>444</v>
      </c>
      <c r="Y32" s="62" t="s">
        <v>444</v>
      </c>
      <c r="Z32" s="62" t="s">
        <v>444</v>
      </c>
      <c r="AA32" s="62" t="s">
        <v>444</v>
      </c>
      <c r="AB32" s="62" t="s">
        <v>444</v>
      </c>
      <c r="AC32" s="62" t="s">
        <v>444</v>
      </c>
      <c r="AD32" s="157" t="s">
        <v>444</v>
      </c>
      <c r="AE32" s="158"/>
      <c r="AF32" s="172" t="str">
        <f>'[1]NFR-08'!AF32</f>
        <v>NA</v>
      </c>
      <c r="AG32" s="22" t="str">
        <f>'[1]NFR-08'!AG32</f>
        <v>NA</v>
      </c>
      <c r="AH32" s="22" t="str">
        <f>'[1]NFR-08'!AH32</f>
        <v>NA</v>
      </c>
      <c r="AI32" s="22" t="str">
        <f>'[1]NFR-08'!AI32</f>
        <v>NA</v>
      </c>
      <c r="AJ32" s="22" t="str">
        <f>'[1]NFR-08'!AJ32</f>
        <v>NA</v>
      </c>
      <c r="AK32" s="22">
        <f>'[1]NFR-08'!AK32</f>
        <v>5273.7159175047036</v>
      </c>
      <c r="AL32" s="40" t="s">
        <v>413</v>
      </c>
    </row>
    <row r="33" spans="1:38" ht="26.25" customHeight="1" thickBot="1" x14ac:dyDescent="0.25">
      <c r="A33" s="60" t="s">
        <v>78</v>
      </c>
      <c r="B33" s="60" t="s">
        <v>91</v>
      </c>
      <c r="C33" s="61" t="s">
        <v>92</v>
      </c>
      <c r="D33" s="62"/>
      <c r="E33" s="62" t="s">
        <v>443</v>
      </c>
      <c r="F33" s="62" t="s">
        <v>443</v>
      </c>
      <c r="G33" s="62" t="s">
        <v>443</v>
      </c>
      <c r="H33" s="62" t="s">
        <v>443</v>
      </c>
      <c r="I33" s="62">
        <v>2.7641374859656804E-2</v>
      </c>
      <c r="J33" s="62">
        <v>5.1187731221586701E-2</v>
      </c>
      <c r="K33" s="62">
        <v>0.1023754624431734</v>
      </c>
      <c r="L33" s="62">
        <v>1.0851799018976377E-3</v>
      </c>
      <c r="M33" s="62" t="s">
        <v>443</v>
      </c>
      <c r="N33" s="62" t="s">
        <v>443</v>
      </c>
      <c r="O33" s="62" t="s">
        <v>443</v>
      </c>
      <c r="P33" s="62" t="s">
        <v>443</v>
      </c>
      <c r="Q33" s="62" t="s">
        <v>443</v>
      </c>
      <c r="R33" s="62" t="s">
        <v>443</v>
      </c>
      <c r="S33" s="62" t="s">
        <v>443</v>
      </c>
      <c r="T33" s="62" t="s">
        <v>443</v>
      </c>
      <c r="U33" s="62" t="s">
        <v>443</v>
      </c>
      <c r="V33" s="62" t="s">
        <v>443</v>
      </c>
      <c r="W33" s="62" t="s">
        <v>444</v>
      </c>
      <c r="X33" s="62" t="s">
        <v>444</v>
      </c>
      <c r="Y33" s="62" t="s">
        <v>444</v>
      </c>
      <c r="Z33" s="62" t="s">
        <v>444</v>
      </c>
      <c r="AA33" s="62" t="s">
        <v>444</v>
      </c>
      <c r="AB33" s="62" t="s">
        <v>444</v>
      </c>
      <c r="AC33" s="62" t="s">
        <v>444</v>
      </c>
      <c r="AD33" s="157" t="s">
        <v>444</v>
      </c>
      <c r="AE33" s="158"/>
      <c r="AF33" s="172" t="str">
        <f>'[1]NFR-08'!AF33</f>
        <v>NA</v>
      </c>
      <c r="AG33" s="22" t="str">
        <f>'[1]NFR-08'!AG33</f>
        <v>NA</v>
      </c>
      <c r="AH33" s="22" t="str">
        <f>'[1]NFR-08'!AH33</f>
        <v>NA</v>
      </c>
      <c r="AI33" s="22" t="str">
        <f>'[1]NFR-08'!AI33</f>
        <v>NA</v>
      </c>
      <c r="AJ33" s="22" t="str">
        <f>'[1]NFR-08'!AJ33</f>
        <v>NA</v>
      </c>
      <c r="AK33" s="22">
        <f>'[1]NFR-08'!AK33</f>
        <v>5273.7159175047036</v>
      </c>
      <c r="AL33" s="40" t="s">
        <v>413</v>
      </c>
    </row>
    <row r="34" spans="1:38" ht="26.25" customHeight="1" thickBot="1" x14ac:dyDescent="0.25">
      <c r="A34" s="60" t="s">
        <v>70</v>
      </c>
      <c r="B34" s="60" t="s">
        <v>93</v>
      </c>
      <c r="C34" s="61" t="s">
        <v>94</v>
      </c>
      <c r="D34" s="62"/>
      <c r="E34" s="62">
        <v>0.1939324</v>
      </c>
      <c r="F34" s="62">
        <v>1.720965E-2</v>
      </c>
      <c r="G34" s="62">
        <v>5.1814000000000009E-3</v>
      </c>
      <c r="H34" s="62">
        <v>2.5907000000000001E-5</v>
      </c>
      <c r="I34" s="62">
        <v>5.0703700000000011E-3</v>
      </c>
      <c r="J34" s="62">
        <v>5.3294399999999995E-3</v>
      </c>
      <c r="K34" s="62">
        <v>5.6255200000000002E-3</v>
      </c>
      <c r="L34" s="62">
        <v>3.2957405000000004E-5</v>
      </c>
      <c r="M34" s="62">
        <v>3.9600699999999996E-2</v>
      </c>
      <c r="N34" s="62" t="s">
        <v>443</v>
      </c>
      <c r="O34" s="62">
        <v>3.701E-5</v>
      </c>
      <c r="P34" s="62" t="s">
        <v>443</v>
      </c>
      <c r="Q34" s="62" t="s">
        <v>443</v>
      </c>
      <c r="R34" s="62">
        <v>1.8505E-4</v>
      </c>
      <c r="S34" s="62">
        <v>6.2916999999999999E-3</v>
      </c>
      <c r="T34" s="62">
        <v>2.5907000000000003E-4</v>
      </c>
      <c r="U34" s="62">
        <v>3.701E-5</v>
      </c>
      <c r="V34" s="62">
        <v>3.7009999999999999E-3</v>
      </c>
      <c r="W34" s="62" t="s">
        <v>443</v>
      </c>
      <c r="X34" s="62">
        <v>1.1103E-4</v>
      </c>
      <c r="Y34" s="62">
        <v>1.8505E-4</v>
      </c>
      <c r="Z34" s="62" t="s">
        <v>443</v>
      </c>
      <c r="AA34" s="62" t="s">
        <v>443</v>
      </c>
      <c r="AB34" s="62">
        <v>2.9608E-4</v>
      </c>
      <c r="AC34" s="62" t="s">
        <v>443</v>
      </c>
      <c r="AD34" s="157" t="s">
        <v>443</v>
      </c>
      <c r="AE34" s="158"/>
      <c r="AF34" s="159">
        <v>159.143</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1.367608554561103E-2</v>
      </c>
      <c r="F36" s="62">
        <v>4.8780942073517041E-4</v>
      </c>
      <c r="G36" s="62">
        <v>1.4468231424148611E-5</v>
      </c>
      <c r="H36" s="62" t="s">
        <v>443</v>
      </c>
      <c r="I36" s="62">
        <v>2.439047103675852E-4</v>
      </c>
      <c r="J36" s="62">
        <v>2.439047103675852E-4</v>
      </c>
      <c r="K36" s="62">
        <v>2.613264753938413E-4</v>
      </c>
      <c r="L36" s="62" t="s">
        <v>443</v>
      </c>
      <c r="M36" s="62">
        <v>1.2892106119429506E-3</v>
      </c>
      <c r="N36" s="62">
        <v>2.2648294534132917E-5</v>
      </c>
      <c r="O36" s="62">
        <v>1.7421765026256089E-6</v>
      </c>
      <c r="P36" s="62">
        <v>5.2265295078768259E-6</v>
      </c>
      <c r="Q36" s="62">
        <v>6.9687060105024357E-6</v>
      </c>
      <c r="R36" s="62">
        <v>8.7108825131280454E-6</v>
      </c>
      <c r="S36" s="62">
        <v>1.5331153223105358E-4</v>
      </c>
      <c r="T36" s="62">
        <v>1.7421765026256087E-4</v>
      </c>
      <c r="U36" s="62">
        <v>1.7421765026256091E-5</v>
      </c>
      <c r="V36" s="62">
        <v>8.7108825131280434E-5</v>
      </c>
      <c r="W36" s="62">
        <v>2.2648294534132917E-5</v>
      </c>
      <c r="X36" s="62" t="s">
        <v>443</v>
      </c>
      <c r="Y36" s="62" t="s">
        <v>443</v>
      </c>
      <c r="Z36" s="62" t="s">
        <v>443</v>
      </c>
      <c r="AA36" s="62" t="s">
        <v>443</v>
      </c>
      <c r="AB36" s="62" t="s">
        <v>443</v>
      </c>
      <c r="AC36" s="62">
        <v>1.3937412021004871E-5</v>
      </c>
      <c r="AD36" s="62">
        <v>6.6202707099773129E-6</v>
      </c>
      <c r="AE36" s="158"/>
      <c r="AF36" s="161">
        <v>7.4913589612901177</v>
      </c>
      <c r="AG36" s="130" t="s">
        <v>443</v>
      </c>
      <c r="AH36" s="130" t="s">
        <v>443</v>
      </c>
      <c r="AI36" s="130" t="s">
        <v>443</v>
      </c>
      <c r="AJ36" s="130" t="s">
        <v>443</v>
      </c>
      <c r="AK36" s="130"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0.710702064089764</v>
      </c>
      <c r="F39" s="62">
        <v>0.178650620484128</v>
      </c>
      <c r="G39" s="62">
        <v>0.23034166444716112</v>
      </c>
      <c r="H39" s="62" t="s">
        <v>443</v>
      </c>
      <c r="I39" s="62">
        <v>0.11164479403168606</v>
      </c>
      <c r="J39" s="62">
        <v>0.11966330651728607</v>
      </c>
      <c r="K39" s="62">
        <v>0.12291023412918606</v>
      </c>
      <c r="L39" s="62">
        <v>4.1462391378827443E-2</v>
      </c>
      <c r="M39" s="62">
        <v>0.47737205743744399</v>
      </c>
      <c r="N39" s="62">
        <v>3.268556764662249E-2</v>
      </c>
      <c r="O39" s="62">
        <v>6.0468554180200017E-3</v>
      </c>
      <c r="P39" s="62">
        <v>6.854307288156E-4</v>
      </c>
      <c r="Q39" s="62">
        <v>1.2789837752865999E-3</v>
      </c>
      <c r="R39" s="62">
        <v>3.1952832425044764E-2</v>
      </c>
      <c r="S39" s="62">
        <v>9.5607179948889523E-3</v>
      </c>
      <c r="T39" s="62">
        <v>0.27051642459684477</v>
      </c>
      <c r="U39" s="62">
        <v>4.8842049464588799E-4</v>
      </c>
      <c r="V39" s="62">
        <v>0.26780344979952925</v>
      </c>
      <c r="W39" s="62">
        <v>6.2176796778790712E-2</v>
      </c>
      <c r="X39" s="62">
        <v>5.6135088343796666E-3</v>
      </c>
      <c r="Y39" s="62">
        <v>8.6273986074747941E-3</v>
      </c>
      <c r="Z39" s="62">
        <v>2.8344217683371991E-3</v>
      </c>
      <c r="AA39" s="62">
        <v>2.2552776244502766E-3</v>
      </c>
      <c r="AB39" s="62">
        <v>1.9330606834641936E-2</v>
      </c>
      <c r="AC39" s="62">
        <v>2.6733911788699998E-3</v>
      </c>
      <c r="AD39" s="157">
        <v>4.6757506436275542E-3</v>
      </c>
      <c r="AE39" s="158"/>
      <c r="AF39" s="163">
        <v>2154.2932734999999</v>
      </c>
      <c r="AG39" s="164">
        <v>27.348709999999997</v>
      </c>
      <c r="AH39" s="164">
        <v>95.076611136000011</v>
      </c>
      <c r="AI39" s="164">
        <v>436.49809169999997</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0.50983431580959893</v>
      </c>
      <c r="F41" s="62">
        <v>4.8166151894718006</v>
      </c>
      <c r="G41" s="62">
        <v>0.2799480319413436</v>
      </c>
      <c r="H41" s="62">
        <v>6.4437913298431723E-2</v>
      </c>
      <c r="I41" s="62">
        <v>5.9582309811114591</v>
      </c>
      <c r="J41" s="62">
        <v>6.1184654373072718</v>
      </c>
      <c r="K41" s="62">
        <v>6.4401628720881767</v>
      </c>
      <c r="L41" s="62">
        <v>0.59400359829346305</v>
      </c>
      <c r="M41" s="62">
        <v>32.672526080548181</v>
      </c>
      <c r="N41" s="62">
        <v>0.2284660910480967</v>
      </c>
      <c r="O41" s="62">
        <v>0.10486107312656236</v>
      </c>
      <c r="P41" s="62">
        <v>5.1244569383462222E-3</v>
      </c>
      <c r="Q41" s="62">
        <v>1.7744965237793534E-3</v>
      </c>
      <c r="R41" s="62">
        <v>0.18652809249395119</v>
      </c>
      <c r="S41" s="62">
        <v>5.0377387273227797E-2</v>
      </c>
      <c r="T41" s="62">
        <v>1.7215177167661931E-2</v>
      </c>
      <c r="U41" s="62">
        <v>4.1707210851519823E-3</v>
      </c>
      <c r="V41" s="62">
        <v>4.1429214427017662</v>
      </c>
      <c r="W41" s="62">
        <v>6.4628625503662205</v>
      </c>
      <c r="X41" s="62">
        <v>0.99344709700924394</v>
      </c>
      <c r="Y41" s="62">
        <v>0.91712060423137221</v>
      </c>
      <c r="Z41" s="62">
        <v>0.34727783791312261</v>
      </c>
      <c r="AA41" s="62">
        <v>0.57963784110530958</v>
      </c>
      <c r="AB41" s="62">
        <v>2.837483380259048</v>
      </c>
      <c r="AC41" s="62">
        <v>4.0318134777759834E-2</v>
      </c>
      <c r="AD41" s="157">
        <v>1.2668162189738239E-2</v>
      </c>
      <c r="AE41" s="158"/>
      <c r="AF41" s="159">
        <v>1811.9674907999997</v>
      </c>
      <c r="AG41" s="62">
        <v>71.675752000000017</v>
      </c>
      <c r="AH41" s="62" t="s">
        <v>443</v>
      </c>
      <c r="AI41" s="62">
        <v>8054.7391623039657</v>
      </c>
      <c r="AJ41" s="62" t="s">
        <v>443</v>
      </c>
      <c r="AK41" s="62" t="s">
        <v>443</v>
      </c>
      <c r="AL41" s="40" t="s">
        <v>49</v>
      </c>
    </row>
    <row r="42" spans="1:38" ht="26.25" customHeight="1" thickBot="1" x14ac:dyDescent="0.25">
      <c r="A42" s="60" t="s">
        <v>70</v>
      </c>
      <c r="B42" s="60" t="s">
        <v>107</v>
      </c>
      <c r="C42" s="61" t="s">
        <v>108</v>
      </c>
      <c r="D42" s="62"/>
      <c r="E42" s="62">
        <v>1.9636661757285565E-3</v>
      </c>
      <c r="F42" s="62">
        <v>2.2224688009093205E-2</v>
      </c>
      <c r="G42" s="62">
        <v>1.1025066666666668E-4</v>
      </c>
      <c r="H42" s="62">
        <v>1.2456725775530479E-6</v>
      </c>
      <c r="I42" s="62">
        <v>3.3905825683197392E-4</v>
      </c>
      <c r="J42" s="62">
        <v>3.3905825683197392E-4</v>
      </c>
      <c r="K42" s="62">
        <v>3.3905825683197392E-4</v>
      </c>
      <c r="L42" s="62">
        <v>1.6964025736131144E-5</v>
      </c>
      <c r="M42" s="62">
        <v>0.23905071005686479</v>
      </c>
      <c r="N42" s="62">
        <v>1.2112500000000001E-3</v>
      </c>
      <c r="O42" s="62">
        <v>3.23E-6</v>
      </c>
      <c r="P42" s="62" t="s">
        <v>443</v>
      </c>
      <c r="Q42" s="62" t="s">
        <v>443</v>
      </c>
      <c r="R42" s="62">
        <v>1.6150000000000003E-5</v>
      </c>
      <c r="S42" s="62">
        <v>5.4909999999999996E-4</v>
      </c>
      <c r="T42" s="62">
        <v>2.2609999999999999E-5</v>
      </c>
      <c r="U42" s="62">
        <v>3.23E-6</v>
      </c>
      <c r="V42" s="62">
        <v>3.2299999999999999E-4</v>
      </c>
      <c r="W42" s="62" t="s">
        <v>443</v>
      </c>
      <c r="X42" s="62">
        <v>1.292E-5</v>
      </c>
      <c r="Y42" s="62">
        <v>1.292E-5</v>
      </c>
      <c r="Z42" s="62" t="s">
        <v>443</v>
      </c>
      <c r="AA42" s="62" t="s">
        <v>443</v>
      </c>
      <c r="AB42" s="62">
        <v>2.584E-5</v>
      </c>
      <c r="AC42" s="62" t="s">
        <v>443</v>
      </c>
      <c r="AD42" s="157" t="s">
        <v>443</v>
      </c>
      <c r="AE42" s="158"/>
      <c r="AF42" s="159">
        <v>14.199532199999997</v>
      </c>
      <c r="AG42" s="62" t="s">
        <v>443</v>
      </c>
      <c r="AH42" s="62" t="s">
        <v>443</v>
      </c>
      <c r="AI42" s="62" t="s">
        <v>443</v>
      </c>
      <c r="AJ42" s="62" t="s">
        <v>443</v>
      </c>
      <c r="AK42" s="62" t="s">
        <v>443</v>
      </c>
      <c r="AL42" s="40" t="s">
        <v>49</v>
      </c>
    </row>
    <row r="43" spans="1:38" ht="26.25" customHeight="1" thickBot="1" x14ac:dyDescent="0.25">
      <c r="A43" s="60" t="s">
        <v>103</v>
      </c>
      <c r="B43" s="60" t="s">
        <v>109</v>
      </c>
      <c r="C43" s="61" t="s">
        <v>110</v>
      </c>
      <c r="D43" s="62"/>
      <c r="E43" s="62">
        <v>0.17066960857555061</v>
      </c>
      <c r="F43" s="62">
        <v>2.6377843113155903E-2</v>
      </c>
      <c r="G43" s="62">
        <v>5.3674505309242386E-2</v>
      </c>
      <c r="H43" s="62">
        <v>5.1111997203853007E-5</v>
      </c>
      <c r="I43" s="62">
        <v>1.8187806852616478E-2</v>
      </c>
      <c r="J43" s="62">
        <v>1.9986999784228038E-2</v>
      </c>
      <c r="K43" s="62">
        <v>2.036225079465501E-2</v>
      </c>
      <c r="L43" s="62">
        <v>7.7616866680126151E-3</v>
      </c>
      <c r="M43" s="62">
        <v>8.1782332626196219E-2</v>
      </c>
      <c r="N43" s="62">
        <v>6.0434576645040303E-3</v>
      </c>
      <c r="O43" s="62">
        <v>7.5011745215008909E-4</v>
      </c>
      <c r="P43" s="62">
        <v>1.024488204341577E-4</v>
      </c>
      <c r="Q43" s="62">
        <v>2.9025899446873208E-4</v>
      </c>
      <c r="R43" s="62">
        <v>6.6205934506886194E-3</v>
      </c>
      <c r="S43" s="62">
        <v>1.9737388882231179E-3</v>
      </c>
      <c r="T43" s="62">
        <v>6.7776301514407708E-2</v>
      </c>
      <c r="U43" s="62">
        <v>8.4160831601926502E-5</v>
      </c>
      <c r="V43" s="62">
        <v>3.6408796548372736E-2</v>
      </c>
      <c r="W43" s="62">
        <v>8.8645422503853006E-3</v>
      </c>
      <c r="X43" s="62">
        <v>6.2568381994753005E-4</v>
      </c>
      <c r="Y43" s="62">
        <v>9.7288153291164806E-4</v>
      </c>
      <c r="Z43" s="62">
        <v>3.1561828530626504E-4</v>
      </c>
      <c r="AA43" s="62">
        <v>2.5142255348041201E-4</v>
      </c>
      <c r="AB43" s="62">
        <v>2.165606191645855E-3</v>
      </c>
      <c r="AC43" s="62">
        <v>3.7615635001926503E-4</v>
      </c>
      <c r="AD43" s="157">
        <v>4.2733636713653109E-4</v>
      </c>
      <c r="AE43" s="158"/>
      <c r="AF43" s="159">
        <v>541.13310999999999</v>
      </c>
      <c r="AG43" s="62">
        <v>2.4952899999999998</v>
      </c>
      <c r="AH43" s="62" t="s">
        <v>442</v>
      </c>
      <c r="AI43" s="62">
        <v>51.111997203853008</v>
      </c>
      <c r="AJ43" s="62" t="s">
        <v>444</v>
      </c>
      <c r="AK43" s="62" t="s">
        <v>443</v>
      </c>
      <c r="AL43" s="40" t="s">
        <v>49</v>
      </c>
    </row>
    <row r="44" spans="1:38" ht="26.25" customHeight="1" thickBot="1" x14ac:dyDescent="0.25">
      <c r="A44" s="60" t="s">
        <v>70</v>
      </c>
      <c r="B44" s="60" t="s">
        <v>111</v>
      </c>
      <c r="C44" s="61" t="s">
        <v>112</v>
      </c>
      <c r="D44" s="62"/>
      <c r="E44" s="62">
        <v>3.9684369353675253E-2</v>
      </c>
      <c r="F44" s="62">
        <v>3.7995395493404822E-3</v>
      </c>
      <c r="G44" s="62">
        <v>4.834573333333334E-3</v>
      </c>
      <c r="H44" s="62">
        <v>1.0218739955220587E-5</v>
      </c>
      <c r="I44" s="62">
        <v>1.9829214810820773E-3</v>
      </c>
      <c r="J44" s="62">
        <v>1.9829214810820773E-3</v>
      </c>
      <c r="K44" s="62">
        <v>1.9829214810820773E-3</v>
      </c>
      <c r="L44" s="62">
        <v>1.1908514044291062E-3</v>
      </c>
      <c r="M44" s="62">
        <v>1.3070789992020255E-2</v>
      </c>
      <c r="N44" s="62" t="s">
        <v>443</v>
      </c>
      <c r="O44" s="62">
        <v>1.3090000000000002E-5</v>
      </c>
      <c r="P44" s="62" t="s">
        <v>444</v>
      </c>
      <c r="Q44" s="62" t="s">
        <v>444</v>
      </c>
      <c r="R44" s="62">
        <v>6.5450000000000005E-5</v>
      </c>
      <c r="S44" s="62">
        <v>2.2252999999999999E-3</v>
      </c>
      <c r="T44" s="62">
        <v>9.1630000000000015E-5</v>
      </c>
      <c r="U44" s="62">
        <v>1.3090000000000002E-5</v>
      </c>
      <c r="V44" s="62">
        <v>1.3090000000000001E-3</v>
      </c>
      <c r="W44" s="62" t="s">
        <v>444</v>
      </c>
      <c r="X44" s="62">
        <v>3.9269999999999995E-5</v>
      </c>
      <c r="Y44" s="62">
        <v>6.5450000000000005E-5</v>
      </c>
      <c r="Z44" s="62" t="s">
        <v>444</v>
      </c>
      <c r="AA44" s="62" t="s">
        <v>444</v>
      </c>
      <c r="AB44" s="62">
        <v>1.0472E-4</v>
      </c>
      <c r="AC44" s="62" t="s">
        <v>444</v>
      </c>
      <c r="AD44" s="157" t="s">
        <v>444</v>
      </c>
      <c r="AE44" s="158"/>
      <c r="AF44" s="159">
        <v>55.901316239999986</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1.5260848</v>
      </c>
      <c r="G48" s="62" t="s">
        <v>443</v>
      </c>
      <c r="H48" s="62" t="s">
        <v>443</v>
      </c>
      <c r="I48" s="62">
        <v>4.5782544000000001E-2</v>
      </c>
      <c r="J48" s="62">
        <v>0.29758653600000001</v>
      </c>
      <c r="K48" s="62">
        <v>0.62569476800000001</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7.6304239999999997</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444</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0.25481663999999998</v>
      </c>
      <c r="F52" s="62">
        <v>0.21234720000000001</v>
      </c>
      <c r="G52" s="62">
        <v>0.65827631999999991</v>
      </c>
      <c r="H52" s="62">
        <v>1.1679096000000002E-3</v>
      </c>
      <c r="I52" s="62">
        <v>4.5654647999999994E-3</v>
      </c>
      <c r="J52" s="62">
        <v>1.0511186400000001E-2</v>
      </c>
      <c r="K52" s="62">
        <v>1.6987776000000003E-2</v>
      </c>
      <c r="L52" s="62" t="s">
        <v>443</v>
      </c>
      <c r="M52" s="62">
        <v>9.5556239999999987E-2</v>
      </c>
      <c r="N52" s="62">
        <v>5.4148536000000001E-3</v>
      </c>
      <c r="O52" s="62">
        <v>5.4148536000000001E-3</v>
      </c>
      <c r="P52" s="62">
        <v>5.4148536000000001E-3</v>
      </c>
      <c r="Q52" s="62">
        <v>5.4148536000000001E-3</v>
      </c>
      <c r="R52" s="62">
        <v>5.4148536000000001E-3</v>
      </c>
      <c r="S52" s="62">
        <v>5.4148536000000001E-3</v>
      </c>
      <c r="T52" s="62">
        <v>5.4148536000000001E-3</v>
      </c>
      <c r="U52" s="62">
        <v>5.4148536000000001E-3</v>
      </c>
      <c r="V52" s="62">
        <v>5.4148536000000001E-3</v>
      </c>
      <c r="W52" s="62">
        <v>6.0518951999999999E-3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1061736</v>
      </c>
      <c r="AL52" s="40" t="s">
        <v>132</v>
      </c>
    </row>
    <row r="53" spans="1:38" ht="26.25" customHeight="1" thickBot="1" x14ac:dyDescent="0.25">
      <c r="A53" s="60" t="s">
        <v>119</v>
      </c>
      <c r="B53" s="64" t="s">
        <v>133</v>
      </c>
      <c r="C53" s="66" t="s">
        <v>134</v>
      </c>
      <c r="D53" s="63"/>
      <c r="E53" s="62" t="s">
        <v>443</v>
      </c>
      <c r="F53" s="62">
        <v>0.46771487069270828</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0.11823733399999999</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2.1085777475308289E-2</v>
      </c>
      <c r="F55" s="62">
        <v>1.0542888737654144E-3</v>
      </c>
      <c r="G55" s="62">
        <v>3.162866621296243E-3</v>
      </c>
      <c r="H55" s="62" t="s">
        <v>443</v>
      </c>
      <c r="I55" s="62" t="s">
        <v>443</v>
      </c>
      <c r="J55" s="62" t="s">
        <v>443</v>
      </c>
      <c r="K55" s="62" t="s">
        <v>443</v>
      </c>
      <c r="L55" s="62" t="s">
        <v>443</v>
      </c>
      <c r="M55" s="62">
        <v>5.0605865940739894E-3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210.85777475308288</v>
      </c>
      <c r="AL55" s="40" t="s">
        <v>140</v>
      </c>
    </row>
    <row r="56" spans="1:38" ht="26.25" customHeight="1" thickBot="1" x14ac:dyDescent="0.25">
      <c r="A56" s="64" t="s">
        <v>119</v>
      </c>
      <c r="B56" s="64" t="s">
        <v>141</v>
      </c>
      <c r="C56" s="66" t="s">
        <v>401</v>
      </c>
      <c r="D56" s="63"/>
      <c r="E56" s="62" t="s">
        <v>443</v>
      </c>
      <c r="F56" s="62" t="s">
        <v>443</v>
      </c>
      <c r="G56" s="62" t="s">
        <v>443</v>
      </c>
      <c r="H56" s="62">
        <v>0.24229659383999999</v>
      </c>
      <c r="I56" s="62" t="s">
        <v>443</v>
      </c>
      <c r="J56" s="62" t="s">
        <v>443</v>
      </c>
      <c r="K56" s="62" t="s">
        <v>443</v>
      </c>
      <c r="L56" s="62" t="s">
        <v>443</v>
      </c>
      <c r="M56" s="62" t="s">
        <v>443</v>
      </c>
      <c r="N56" s="62" t="s">
        <v>443</v>
      </c>
      <c r="O56" s="62" t="s">
        <v>443</v>
      </c>
      <c r="P56" s="62">
        <v>5.0766905376000003E-5</v>
      </c>
      <c r="Q56" s="62">
        <v>2.8844832600000003E-6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115379.33040000001</v>
      </c>
      <c r="AL56" s="40" t="s">
        <v>412</v>
      </c>
    </row>
    <row r="57" spans="1:38" ht="26.25" customHeight="1" thickBot="1" x14ac:dyDescent="0.25">
      <c r="A57" s="60" t="s">
        <v>53</v>
      </c>
      <c r="B57" s="60" t="s">
        <v>143</v>
      </c>
      <c r="C57" s="61" t="s">
        <v>144</v>
      </c>
      <c r="D57" s="62"/>
      <c r="E57" s="62" t="s">
        <v>443</v>
      </c>
      <c r="F57" s="62" t="s">
        <v>443</v>
      </c>
      <c r="G57" s="62" t="s">
        <v>443</v>
      </c>
      <c r="H57" s="62" t="s">
        <v>443</v>
      </c>
      <c r="I57" s="62">
        <v>1.23E-2</v>
      </c>
      <c r="J57" s="62">
        <v>1.9599999999999999E-2</v>
      </c>
      <c r="K57" s="62">
        <v>1.9800000000000002E-2</v>
      </c>
      <c r="L57" s="62">
        <v>3.6899999999999997E-4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843.76499999999999</v>
      </c>
      <c r="AL57" s="40" t="s">
        <v>145</v>
      </c>
    </row>
    <row r="58" spans="1:38" ht="26.25" customHeight="1" thickBot="1" x14ac:dyDescent="0.25">
      <c r="A58" s="60" t="s">
        <v>53</v>
      </c>
      <c r="B58" s="60" t="s">
        <v>146</v>
      </c>
      <c r="C58" s="61" t="s">
        <v>147</v>
      </c>
      <c r="D58" s="62"/>
      <c r="E58" s="62" t="s">
        <v>443</v>
      </c>
      <c r="F58" s="62" t="s">
        <v>443</v>
      </c>
      <c r="G58" s="62" t="s">
        <v>443</v>
      </c>
      <c r="H58" s="62" t="s">
        <v>443</v>
      </c>
      <c r="I58" s="62" t="s">
        <v>443</v>
      </c>
      <c r="J58" s="62" t="s">
        <v>443</v>
      </c>
      <c r="K58" s="62" t="s">
        <v>443</v>
      </c>
      <c r="L58" s="62" t="s">
        <v>443</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t="s">
        <v>443</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159" t="s">
        <v>442</v>
      </c>
      <c r="AH59" s="159" t="s">
        <v>442</v>
      </c>
      <c r="AI59" s="159" t="s">
        <v>442</v>
      </c>
      <c r="AJ59" s="159"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3.5476880000000002E-2</v>
      </c>
      <c r="J60" s="62">
        <v>0.3547688</v>
      </c>
      <c r="K60" s="62">
        <v>0.72372835199999996</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7095.3760000000002</v>
      </c>
      <c r="AL60" s="40" t="s">
        <v>421</v>
      </c>
    </row>
    <row r="61" spans="1:38" ht="26.25" customHeight="1" thickBot="1" x14ac:dyDescent="0.25">
      <c r="A61" s="60" t="s">
        <v>53</v>
      </c>
      <c r="B61" s="68" t="s">
        <v>152</v>
      </c>
      <c r="C61" s="61" t="s">
        <v>153</v>
      </c>
      <c r="D61" s="62"/>
      <c r="E61" s="62" t="s">
        <v>443</v>
      </c>
      <c r="F61" s="62" t="s">
        <v>443</v>
      </c>
      <c r="G61" s="62" t="s">
        <v>443</v>
      </c>
      <c r="H61" s="62" t="s">
        <v>443</v>
      </c>
      <c r="I61" s="62">
        <v>2.5036679999999999E-2</v>
      </c>
      <c r="J61" s="62">
        <v>0.2503668</v>
      </c>
      <c r="K61" s="62">
        <v>0.83430650000000006</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817091</v>
      </c>
      <c r="AL61" s="40" t="s">
        <v>422</v>
      </c>
    </row>
    <row r="62" spans="1:38" ht="26.25" customHeight="1" thickBot="1" x14ac:dyDescent="0.25">
      <c r="A62" s="60" t="s">
        <v>53</v>
      </c>
      <c r="B62" s="68" t="s">
        <v>154</v>
      </c>
      <c r="C62" s="61" t="s">
        <v>155</v>
      </c>
      <c r="D62" s="62"/>
      <c r="E62" s="62" t="s">
        <v>443</v>
      </c>
      <c r="F62" s="62" t="s">
        <v>443</v>
      </c>
      <c r="G62" s="62" t="s">
        <v>443</v>
      </c>
      <c r="H62" s="62" t="s">
        <v>443</v>
      </c>
      <c r="I62" s="62">
        <v>1.1795381424119489E-3</v>
      </c>
      <c r="J62" s="62">
        <v>1.1795381424119492E-2</v>
      </c>
      <c r="K62" s="62">
        <v>2.3590762848238984E-2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1965.8969040199149</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159" t="s">
        <v>442</v>
      </c>
      <c r="AH64" s="159" t="s">
        <v>442</v>
      </c>
      <c r="AI64" s="159" t="s">
        <v>442</v>
      </c>
      <c r="AJ64" s="159"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159" t="s">
        <v>442</v>
      </c>
      <c r="AH65" s="159" t="s">
        <v>442</v>
      </c>
      <c r="AI65" s="159" t="s">
        <v>442</v>
      </c>
      <c r="AJ65" s="159"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159" t="s">
        <v>442</v>
      </c>
      <c r="AH66" s="159" t="s">
        <v>442</v>
      </c>
      <c r="AI66" s="159" t="s">
        <v>442</v>
      </c>
      <c r="AJ66" s="159"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159" t="s">
        <v>442</v>
      </c>
      <c r="AH67" s="159" t="s">
        <v>442</v>
      </c>
      <c r="AI67" s="159" t="s">
        <v>442</v>
      </c>
      <c r="AJ67" s="159"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443</v>
      </c>
      <c r="AG68" s="62" t="s">
        <v>443</v>
      </c>
      <c r="AH68" s="62" t="s">
        <v>443</v>
      </c>
      <c r="AI68" s="62" t="s">
        <v>443</v>
      </c>
      <c r="AJ68" s="62" t="s">
        <v>443</v>
      </c>
      <c r="AK68" s="62" t="s">
        <v>444</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443</v>
      </c>
      <c r="AG69" s="62" t="s">
        <v>443</v>
      </c>
      <c r="AH69" s="62" t="s">
        <v>443</v>
      </c>
      <c r="AI69" s="62" t="s">
        <v>443</v>
      </c>
      <c r="AJ69" s="62" t="s">
        <v>443</v>
      </c>
      <c r="AK69" s="62" t="s">
        <v>444</v>
      </c>
      <c r="AL69" s="40" t="s">
        <v>175</v>
      </c>
    </row>
    <row r="70" spans="1:38" ht="26.25" customHeight="1" thickBot="1" x14ac:dyDescent="0.25">
      <c r="A70" s="60" t="s">
        <v>53</v>
      </c>
      <c r="B70" s="60" t="s">
        <v>176</v>
      </c>
      <c r="C70" s="61" t="s">
        <v>385</v>
      </c>
      <c r="D70" s="67"/>
      <c r="E70" s="67" t="s">
        <v>443</v>
      </c>
      <c r="F70" s="62">
        <v>9.5089999999999997E-4</v>
      </c>
      <c r="G70" s="62" t="s">
        <v>443</v>
      </c>
      <c r="H70" s="62" t="s">
        <v>443</v>
      </c>
      <c r="I70" s="62">
        <v>9.8749999999999995E-6</v>
      </c>
      <c r="J70" s="62">
        <v>1.975E-4</v>
      </c>
      <c r="K70" s="62">
        <v>5.5153199999999998E-4</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0.11562178299999999</v>
      </c>
      <c r="G72" s="62" t="s">
        <v>444</v>
      </c>
      <c r="H72" s="62" t="s">
        <v>444</v>
      </c>
      <c r="I72" s="62">
        <v>0.1072834</v>
      </c>
      <c r="J72" s="62">
        <v>0.1379358</v>
      </c>
      <c r="K72" s="62">
        <v>0.23076122099999999</v>
      </c>
      <c r="L72" s="62">
        <v>3.8622024000000002E-4</v>
      </c>
      <c r="M72" s="62" t="s">
        <v>444</v>
      </c>
      <c r="N72" s="62">
        <v>3.5250259999999995</v>
      </c>
      <c r="O72" s="62">
        <v>1.53262E-2</v>
      </c>
      <c r="P72" s="62">
        <v>7.6631000000000005E-2</v>
      </c>
      <c r="Q72" s="62">
        <v>0.30652400000000002</v>
      </c>
      <c r="R72" s="62">
        <v>3.4483950000000001</v>
      </c>
      <c r="S72" s="62">
        <v>5.3641700000000007E-2</v>
      </c>
      <c r="T72" s="62">
        <v>0.10728340000000001</v>
      </c>
      <c r="U72" s="62">
        <v>1.53262E-2</v>
      </c>
      <c r="V72" s="62">
        <v>3.0652400000000002</v>
      </c>
      <c r="W72" s="62">
        <v>2.2989299999999999</v>
      </c>
      <c r="X72" s="62" t="s">
        <v>444</v>
      </c>
      <c r="Y72" s="62" t="s">
        <v>444</v>
      </c>
      <c r="Z72" s="62" t="s">
        <v>444</v>
      </c>
      <c r="AA72" s="62" t="s">
        <v>444</v>
      </c>
      <c r="AB72" s="62">
        <v>0.36782880000000001</v>
      </c>
      <c r="AC72" s="62">
        <v>2.29893E-5</v>
      </c>
      <c r="AD72" s="157">
        <v>1.915775</v>
      </c>
      <c r="AE72" s="158"/>
      <c r="AF72" s="159" t="s">
        <v>443</v>
      </c>
      <c r="AG72" s="62" t="s">
        <v>443</v>
      </c>
      <c r="AH72" s="62" t="s">
        <v>443</v>
      </c>
      <c r="AI72" s="62" t="s">
        <v>443</v>
      </c>
      <c r="AJ72" s="62" t="s">
        <v>443</v>
      </c>
      <c r="AK72" s="62">
        <v>766.31</v>
      </c>
      <c r="AL72" s="40" t="s">
        <v>181</v>
      </c>
    </row>
    <row r="73" spans="1:38" ht="26.25" customHeight="1" thickBot="1" x14ac:dyDescent="0.25">
      <c r="A73" s="60" t="s">
        <v>53</v>
      </c>
      <c r="B73" s="60" t="s">
        <v>182</v>
      </c>
      <c r="C73" s="61" t="s">
        <v>183</v>
      </c>
      <c r="D73" s="62"/>
      <c r="E73" s="62" t="s">
        <v>443</v>
      </c>
      <c r="F73" s="62" t="s">
        <v>443</v>
      </c>
      <c r="G73" s="62" t="s">
        <v>443</v>
      </c>
      <c r="H73" s="62" t="s">
        <v>443</v>
      </c>
      <c r="I73" s="62">
        <v>7.4506139999999998</v>
      </c>
      <c r="J73" s="62">
        <v>10.555036500000002</v>
      </c>
      <c r="K73" s="62">
        <v>12.41769</v>
      </c>
      <c r="L73" s="62">
        <v>0.7450614000000001</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170.25200000000001</v>
      </c>
      <c r="AL73" s="40" t="s">
        <v>184</v>
      </c>
    </row>
    <row r="74" spans="1:38" ht="26.25" customHeight="1" thickBot="1" x14ac:dyDescent="0.25">
      <c r="A74" s="60" t="s">
        <v>53</v>
      </c>
      <c r="B74" s="60" t="s">
        <v>185</v>
      </c>
      <c r="C74" s="61" t="s">
        <v>186</v>
      </c>
      <c r="D74" s="62"/>
      <c r="E74" s="62" t="s">
        <v>443</v>
      </c>
      <c r="F74" s="62" t="s">
        <v>443</v>
      </c>
      <c r="G74" s="62" t="s">
        <v>443</v>
      </c>
      <c r="H74" s="62" t="s">
        <v>443</v>
      </c>
      <c r="I74" s="62">
        <v>8.4205000000000011E-4</v>
      </c>
      <c r="J74" s="62">
        <v>2.1434000000000002E-3</v>
      </c>
      <c r="K74" s="62">
        <v>3.0620000000000001E-3</v>
      </c>
      <c r="L74" s="62">
        <v>1.9367150000000003E-5</v>
      </c>
      <c r="M74" s="62" t="s">
        <v>443</v>
      </c>
      <c r="N74" s="62" t="s">
        <v>443</v>
      </c>
      <c r="O74" s="62" t="s">
        <v>443</v>
      </c>
      <c r="P74" s="62" t="s">
        <v>443</v>
      </c>
      <c r="Q74" s="62" t="s">
        <v>443</v>
      </c>
      <c r="R74" s="62" t="s">
        <v>443</v>
      </c>
      <c r="S74" s="62" t="s">
        <v>443</v>
      </c>
      <c r="T74" s="62" t="s">
        <v>443</v>
      </c>
      <c r="U74" s="62" t="s">
        <v>443</v>
      </c>
      <c r="V74" s="62" t="s">
        <v>443</v>
      </c>
      <c r="W74" s="62">
        <v>5.3585000000000001E-2</v>
      </c>
      <c r="X74" s="62" t="s">
        <v>443</v>
      </c>
      <c r="Y74" s="62" t="s">
        <v>443</v>
      </c>
      <c r="Z74" s="62" t="s">
        <v>443</v>
      </c>
      <c r="AA74" s="62" t="s">
        <v>443</v>
      </c>
      <c r="AB74" s="62" t="s">
        <v>443</v>
      </c>
      <c r="AC74" s="62">
        <v>7.6550000000000002</v>
      </c>
      <c r="AD74" s="157" t="s">
        <v>443</v>
      </c>
      <c r="AE74" s="158"/>
      <c r="AF74" s="159" t="s">
        <v>443</v>
      </c>
      <c r="AG74" s="62" t="s">
        <v>443</v>
      </c>
      <c r="AH74" s="62" t="s">
        <v>443</v>
      </c>
      <c r="AI74" s="62" t="s">
        <v>443</v>
      </c>
      <c r="AJ74" s="62" t="s">
        <v>443</v>
      </c>
      <c r="AK74" s="62">
        <v>1.5309999999999999</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442</v>
      </c>
      <c r="AG75" s="159" t="s">
        <v>442</v>
      </c>
      <c r="AH75" s="159" t="s">
        <v>442</v>
      </c>
      <c r="AI75" s="159" t="s">
        <v>442</v>
      </c>
      <c r="AJ75" s="159"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1.8479999999999999E-4</v>
      </c>
      <c r="J76" s="62">
        <v>2.4780000000000001E-4</v>
      </c>
      <c r="K76" s="62">
        <v>3.1080000000000002E-4</v>
      </c>
      <c r="L76" s="62" t="s">
        <v>443</v>
      </c>
      <c r="M76" s="62" t="s">
        <v>443</v>
      </c>
      <c r="N76" s="62">
        <v>0.12180000000000001</v>
      </c>
      <c r="O76" s="62">
        <v>3.1500000000000001E-4</v>
      </c>
      <c r="P76" s="62" t="s">
        <v>444</v>
      </c>
      <c r="Q76" s="62">
        <v>9.8700000000000003E-4</v>
      </c>
      <c r="R76" s="62" t="s">
        <v>443</v>
      </c>
      <c r="S76" s="62" t="s">
        <v>443</v>
      </c>
      <c r="T76" s="62" t="s">
        <v>443</v>
      </c>
      <c r="U76" s="62" t="s">
        <v>443</v>
      </c>
      <c r="V76" s="62" t="s">
        <v>443</v>
      </c>
      <c r="W76" s="62">
        <v>1.6799999999999999E-4</v>
      </c>
      <c r="X76" s="62" t="s">
        <v>443</v>
      </c>
      <c r="Y76" s="62" t="s">
        <v>443</v>
      </c>
      <c r="Z76" s="62" t="s">
        <v>443</v>
      </c>
      <c r="AA76" s="62" t="s">
        <v>443</v>
      </c>
      <c r="AB76" s="62" t="s">
        <v>443</v>
      </c>
      <c r="AC76" s="62" t="s">
        <v>443</v>
      </c>
      <c r="AD76" s="157">
        <v>6.720000000000001E-2</v>
      </c>
      <c r="AE76" s="158"/>
      <c r="AF76" s="159" t="s">
        <v>443</v>
      </c>
      <c r="AG76" s="62" t="s">
        <v>443</v>
      </c>
      <c r="AH76" s="62" t="s">
        <v>443</v>
      </c>
      <c r="AI76" s="62" t="s">
        <v>443</v>
      </c>
      <c r="AJ76" s="62" t="s">
        <v>443</v>
      </c>
      <c r="AK76" s="62">
        <v>2.1000000000000001E-2</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159" t="s">
        <v>442</v>
      </c>
      <c r="AH77" s="159" t="s">
        <v>442</v>
      </c>
      <c r="AI77" s="159" t="s">
        <v>442</v>
      </c>
      <c r="AJ77" s="159" t="s">
        <v>442</v>
      </c>
      <c r="AK77" s="62" t="s">
        <v>442</v>
      </c>
      <c r="AL77" s="40" t="s">
        <v>196</v>
      </c>
    </row>
    <row r="78" spans="1:38" ht="26.25" customHeight="1" thickBot="1" x14ac:dyDescent="0.25">
      <c r="A78" s="60" t="s">
        <v>53</v>
      </c>
      <c r="B78" s="60" t="s">
        <v>197</v>
      </c>
      <c r="C78" s="61" t="s">
        <v>198</v>
      </c>
      <c r="D78" s="62"/>
      <c r="E78" s="62" t="s">
        <v>443</v>
      </c>
      <c r="F78" s="62" t="s">
        <v>443</v>
      </c>
      <c r="G78" s="62">
        <v>4.2240000000000002E-5</v>
      </c>
      <c r="H78" s="62" t="s">
        <v>443</v>
      </c>
      <c r="I78" s="62">
        <v>6.0800000000000002E-6</v>
      </c>
      <c r="J78" s="62">
        <v>7.9999999999999996E-6</v>
      </c>
      <c r="K78" s="62">
        <v>1.024E-5</v>
      </c>
      <c r="L78" s="62">
        <v>6.0800000000000005E-9</v>
      </c>
      <c r="M78" s="62" t="s">
        <v>443</v>
      </c>
      <c r="N78" s="62">
        <v>7.6800000000000002E-4</v>
      </c>
      <c r="O78" s="62">
        <v>7.36E-5</v>
      </c>
      <c r="P78" s="62" t="s">
        <v>443</v>
      </c>
      <c r="Q78" s="62">
        <v>6.3999999999999997E-5</v>
      </c>
      <c r="R78" s="62" t="s">
        <v>443</v>
      </c>
      <c r="S78" s="62">
        <v>8.9599999999999999E-4</v>
      </c>
      <c r="T78" s="62">
        <v>4.16E-6</v>
      </c>
      <c r="U78" s="62" t="s">
        <v>443</v>
      </c>
      <c r="V78" s="62" t="s">
        <v>443</v>
      </c>
      <c r="W78" s="62">
        <v>1.6000000000000001E-3</v>
      </c>
      <c r="X78" s="62" t="s">
        <v>443</v>
      </c>
      <c r="Y78" s="62" t="s">
        <v>443</v>
      </c>
      <c r="Z78" s="62" t="s">
        <v>443</v>
      </c>
      <c r="AA78" s="62" t="s">
        <v>443</v>
      </c>
      <c r="AB78" s="62" t="s">
        <v>443</v>
      </c>
      <c r="AC78" s="62" t="s">
        <v>443</v>
      </c>
      <c r="AD78" s="157">
        <v>0.11840000000000001</v>
      </c>
      <c r="AE78" s="158"/>
      <c r="AF78" s="159" t="s">
        <v>443</v>
      </c>
      <c r="AG78" s="62" t="s">
        <v>443</v>
      </c>
      <c r="AH78" s="62" t="s">
        <v>443</v>
      </c>
      <c r="AI78" s="62" t="s">
        <v>443</v>
      </c>
      <c r="AJ78" s="62" t="s">
        <v>443</v>
      </c>
      <c r="AK78" s="62">
        <v>3.2000000000000001E-2</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444</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159" t="s">
        <v>442</v>
      </c>
      <c r="AG79" s="159" t="s">
        <v>442</v>
      </c>
      <c r="AH79" s="159" t="s">
        <v>442</v>
      </c>
      <c r="AI79" s="159" t="s">
        <v>442</v>
      </c>
      <c r="AJ79" s="159"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1.8433603333090001</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2.720784E-3</v>
      </c>
      <c r="G83" s="62" t="s">
        <v>443</v>
      </c>
      <c r="H83" s="62" t="s">
        <v>443</v>
      </c>
      <c r="I83" s="62">
        <v>6.80196E-2</v>
      </c>
      <c r="J83" s="62">
        <v>0.51014700000000002</v>
      </c>
      <c r="K83" s="62">
        <v>2.3806859999999999</v>
      </c>
      <c r="L83" s="62">
        <v>3.8771172000000003E-3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170.04900000000001</v>
      </c>
      <c r="AL83" s="40" t="s">
        <v>412</v>
      </c>
    </row>
    <row r="84" spans="1:38" ht="26.25" customHeight="1" thickBot="1" x14ac:dyDescent="0.25">
      <c r="A84" s="60" t="s">
        <v>53</v>
      </c>
      <c r="B84" s="71" t="s">
        <v>213</v>
      </c>
      <c r="C84" s="72" t="s">
        <v>214</v>
      </c>
      <c r="D84" s="62"/>
      <c r="E84" s="62" t="s">
        <v>444</v>
      </c>
      <c r="F84" s="62">
        <v>1.8721300000000001E-3</v>
      </c>
      <c r="G84" s="62" t="s">
        <v>443</v>
      </c>
      <c r="H84" s="62" t="s">
        <v>443</v>
      </c>
      <c r="I84" s="62">
        <v>1.15208E-3</v>
      </c>
      <c r="J84" s="62">
        <v>5.7604000000000006E-3</v>
      </c>
      <c r="K84" s="62">
        <v>2.3041600000000002E-2</v>
      </c>
      <c r="L84" s="62">
        <v>1.4977039999999999E-7</v>
      </c>
      <c r="M84" s="62">
        <v>1.3680949999999998E-4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14.401</v>
      </c>
      <c r="AL84" s="40" t="s">
        <v>412</v>
      </c>
    </row>
    <row r="85" spans="1:38" ht="26.25" customHeight="1" thickBot="1" x14ac:dyDescent="0.25">
      <c r="A85" s="60" t="s">
        <v>208</v>
      </c>
      <c r="B85" s="66" t="s">
        <v>215</v>
      </c>
      <c r="C85" s="72" t="s">
        <v>403</v>
      </c>
      <c r="D85" s="62"/>
      <c r="E85" s="62" t="s">
        <v>443</v>
      </c>
      <c r="F85" s="62">
        <v>3.8538489266308749</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1.1009000000000001E-5</v>
      </c>
      <c r="AL85" s="40" t="s">
        <v>216</v>
      </c>
    </row>
    <row r="86" spans="1:38" ht="26.25" customHeight="1" thickBot="1" x14ac:dyDescent="0.25">
      <c r="A86" s="60" t="s">
        <v>208</v>
      </c>
      <c r="B86" s="66" t="s">
        <v>217</v>
      </c>
      <c r="C86" s="70" t="s">
        <v>218</v>
      </c>
      <c r="D86" s="62"/>
      <c r="E86" s="62" t="s">
        <v>443</v>
      </c>
      <c r="F86" s="62">
        <v>4.1518340043443278E-2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1.1009000000000001E-5</v>
      </c>
      <c r="AL86" s="40" t="s">
        <v>219</v>
      </c>
    </row>
    <row r="87" spans="1:38" ht="26.25" customHeight="1" thickBot="1" x14ac:dyDescent="0.25">
      <c r="A87" s="60" t="s">
        <v>208</v>
      </c>
      <c r="B87" s="66" t="s">
        <v>220</v>
      </c>
      <c r="C87" s="70" t="s">
        <v>221</v>
      </c>
      <c r="D87" s="62"/>
      <c r="E87" s="62" t="s">
        <v>443</v>
      </c>
      <c r="F87" s="62">
        <v>2.3206413736649358E-2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58.016034341623396</v>
      </c>
      <c r="AL87" s="40" t="s">
        <v>219</v>
      </c>
    </row>
    <row r="88" spans="1:38" ht="26.25" customHeight="1" thickBot="1" x14ac:dyDescent="0.25">
      <c r="A88" s="60" t="s">
        <v>208</v>
      </c>
      <c r="B88" s="66" t="s">
        <v>222</v>
      </c>
      <c r="C88" s="70" t="s">
        <v>223</v>
      </c>
      <c r="D88" s="62"/>
      <c r="E88" s="62" t="s">
        <v>443</v>
      </c>
      <c r="F88" s="62">
        <v>0.208729</v>
      </c>
      <c r="G88" s="62" t="s">
        <v>443</v>
      </c>
      <c r="H88" s="62">
        <v>7.7520000000000017E-5</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7.1709499999999995E-2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5.7327326749999994E-3</v>
      </c>
      <c r="G90" s="62" t="s">
        <v>444</v>
      </c>
      <c r="H90" s="62" t="s">
        <v>444</v>
      </c>
      <c r="I90" s="62">
        <v>4.5781500000000002E-5</v>
      </c>
      <c r="J90" s="62">
        <v>6.867225E-5</v>
      </c>
      <c r="K90" s="62">
        <v>8.3932749999999994E-5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2.8331971500000005E-5</v>
      </c>
      <c r="Y90" s="62">
        <v>2.8331971500000005E-5</v>
      </c>
      <c r="Z90" s="62">
        <v>2.8331971500000005E-5</v>
      </c>
      <c r="AA90" s="62">
        <v>1.41125292E-4</v>
      </c>
      <c r="AB90" s="62">
        <v>2.2612120650000001E-4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7.4143000000000004E-3</v>
      </c>
      <c r="F91" s="62">
        <v>0.15608899784441549</v>
      </c>
      <c r="G91" s="62" t="s">
        <v>444</v>
      </c>
      <c r="H91" s="62">
        <v>1.5994100000000001E-2</v>
      </c>
      <c r="I91" s="62">
        <v>0.19936789999999999</v>
      </c>
      <c r="J91" s="62">
        <v>0.28741119999999998</v>
      </c>
      <c r="K91" s="62">
        <v>0.30559605000000001</v>
      </c>
      <c r="L91" s="62">
        <v>4.6826099999999998E-4</v>
      </c>
      <c r="M91" s="62">
        <v>0.22547565</v>
      </c>
      <c r="N91" s="62">
        <v>1.4386401926999999</v>
      </c>
      <c r="O91" s="62">
        <v>2.7366116000000001E-3</v>
      </c>
      <c r="P91" s="62">
        <v>1.049804E-4</v>
      </c>
      <c r="Q91" s="62">
        <v>2.4411666400000003E-3</v>
      </c>
      <c r="R91" s="62">
        <v>2.8627348899999999E-2</v>
      </c>
      <c r="S91" s="62">
        <v>0.83555160000000006</v>
      </c>
      <c r="T91" s="62" t="s">
        <v>444</v>
      </c>
      <c r="U91" s="62" t="s">
        <v>444</v>
      </c>
      <c r="V91" s="62" t="s">
        <v>444</v>
      </c>
      <c r="W91" s="62">
        <v>3.8540000000000005E-7</v>
      </c>
      <c r="X91" s="62">
        <v>4.27794E-4</v>
      </c>
      <c r="Y91" s="62">
        <v>1.7343E-4</v>
      </c>
      <c r="Z91" s="62">
        <v>1.7343E-4</v>
      </c>
      <c r="AA91" s="62">
        <v>1.7343E-4</v>
      </c>
      <c r="AB91" s="62">
        <v>9.4808400000000008E-4</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159" t="s">
        <v>442</v>
      </c>
      <c r="AH92" s="159" t="s">
        <v>442</v>
      </c>
      <c r="AI92" s="159" t="s">
        <v>442</v>
      </c>
      <c r="AJ92" s="159" t="s">
        <v>442</v>
      </c>
      <c r="AK92" s="62" t="s">
        <v>442</v>
      </c>
      <c r="AL92" s="40" t="s">
        <v>231</v>
      </c>
    </row>
    <row r="93" spans="1:38" ht="26.25" customHeight="1" thickBot="1" x14ac:dyDescent="0.25">
      <c r="A93" s="60" t="s">
        <v>53</v>
      </c>
      <c r="B93" s="64" t="s">
        <v>232</v>
      </c>
      <c r="C93" s="61" t="s">
        <v>405</v>
      </c>
      <c r="D93" s="67"/>
      <c r="E93" s="67" t="s">
        <v>443</v>
      </c>
      <c r="F93" s="67">
        <v>1.0617309350000002</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1.28631232E-2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12.8631232</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159" t="s">
        <v>442</v>
      </c>
      <c r="AH96" s="159" t="s">
        <v>442</v>
      </c>
      <c r="AI96" s="159" t="s">
        <v>442</v>
      </c>
      <c r="AJ96" s="159"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2.0486189999999998E-2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204.86189999999999</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7.0253073820076201E-2</v>
      </c>
      <c r="F99" s="62">
        <v>1.4837743205792386</v>
      </c>
      <c r="G99" s="62" t="s">
        <v>443</v>
      </c>
      <c r="H99" s="62">
        <v>1.2915549530391619</v>
      </c>
      <c r="I99" s="62">
        <v>3.4167760000000005E-2</v>
      </c>
      <c r="J99" s="62">
        <v>5.2501680000000009E-2</v>
      </c>
      <c r="K99" s="62">
        <v>0.11500368000000001</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125.004</v>
      </c>
      <c r="AL99" s="40" t="s">
        <v>245</v>
      </c>
    </row>
    <row r="100" spans="1:38" ht="26.25" customHeight="1" thickBot="1" x14ac:dyDescent="0.25">
      <c r="A100" s="60" t="s">
        <v>243</v>
      </c>
      <c r="B100" s="60" t="s">
        <v>246</v>
      </c>
      <c r="C100" s="61" t="s">
        <v>408</v>
      </c>
      <c r="D100" s="74"/>
      <c r="E100" s="67">
        <v>5.3615556584867607E-2</v>
      </c>
      <c r="F100" s="62">
        <v>0.86746488937184874</v>
      </c>
      <c r="G100" s="62" t="s">
        <v>443</v>
      </c>
      <c r="H100" s="62">
        <v>0.85243582268809892</v>
      </c>
      <c r="I100" s="62">
        <v>1.156221E-2</v>
      </c>
      <c r="J100" s="62">
        <v>1.7343315000000002E-2</v>
      </c>
      <c r="K100" s="62">
        <v>3.7898354999999995E-2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128.46899999999999</v>
      </c>
      <c r="AL100" s="40" t="s">
        <v>245</v>
      </c>
    </row>
    <row r="101" spans="1:38" ht="26.25" customHeight="1" thickBot="1" x14ac:dyDescent="0.25">
      <c r="A101" s="60" t="s">
        <v>243</v>
      </c>
      <c r="B101" s="60" t="s">
        <v>247</v>
      </c>
      <c r="C101" s="61" t="s">
        <v>248</v>
      </c>
      <c r="D101" s="74"/>
      <c r="E101" s="67">
        <v>1.250292662923809E-2</v>
      </c>
      <c r="F101" s="62">
        <v>0.13800607600000001</v>
      </c>
      <c r="G101" s="62" t="s">
        <v>443</v>
      </c>
      <c r="H101" s="62">
        <v>0.50617195051409503</v>
      </c>
      <c r="I101" s="62">
        <v>8.1660399999999994E-3</v>
      </c>
      <c r="J101" s="62">
        <v>2.4498119999999998E-2</v>
      </c>
      <c r="K101" s="62">
        <v>5.7162280000000003E-2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816.60400000000004</v>
      </c>
      <c r="AL101" s="40" t="s">
        <v>245</v>
      </c>
    </row>
    <row r="102" spans="1:38" ht="26.25" customHeight="1" thickBot="1" x14ac:dyDescent="0.25">
      <c r="A102" s="60" t="s">
        <v>243</v>
      </c>
      <c r="B102" s="60" t="s">
        <v>249</v>
      </c>
      <c r="C102" s="61" t="s">
        <v>386</v>
      </c>
      <c r="D102" s="74"/>
      <c r="E102" s="67">
        <v>8.555082512797643E-4</v>
      </c>
      <c r="F102" s="62">
        <v>0.17842107800000001</v>
      </c>
      <c r="G102" s="62" t="s">
        <v>443</v>
      </c>
      <c r="H102" s="62">
        <v>1.5520615838184368</v>
      </c>
      <c r="I102" s="62">
        <v>1.6283159999999999E-3</v>
      </c>
      <c r="J102" s="62">
        <v>3.5665400000000007E-2</v>
      </c>
      <c r="K102" s="62">
        <v>0.24340746000000002</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246.874</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3.2809054769285723E-3</v>
      </c>
      <c r="F104" s="62">
        <v>7.2095214000000005E-2</v>
      </c>
      <c r="G104" s="62" t="s">
        <v>443</v>
      </c>
      <c r="H104" s="62">
        <v>0.10528583120085716</v>
      </c>
      <c r="I104" s="62">
        <v>1.3301700000000001E-3</v>
      </c>
      <c r="J104" s="62">
        <v>3.9905100000000001E-3</v>
      </c>
      <c r="K104" s="62">
        <v>9.3111900000000004E-3</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133.017</v>
      </c>
      <c r="AL104" s="40" t="s">
        <v>245</v>
      </c>
    </row>
    <row r="105" spans="1:38" ht="26.25" customHeight="1" thickBot="1" x14ac:dyDescent="0.25">
      <c r="A105" s="60" t="s">
        <v>243</v>
      </c>
      <c r="B105" s="60" t="s">
        <v>254</v>
      </c>
      <c r="C105" s="61" t="s">
        <v>255</v>
      </c>
      <c r="D105" s="74"/>
      <c r="E105" s="67">
        <v>9.5700233647619034E-3</v>
      </c>
      <c r="F105" s="67">
        <v>0.240713016</v>
      </c>
      <c r="G105" s="67" t="s">
        <v>443</v>
      </c>
      <c r="H105" s="67">
        <v>0.25952781549761905</v>
      </c>
      <c r="I105" s="67">
        <v>2.1655199999999998E-3</v>
      </c>
      <c r="J105" s="67">
        <v>3.40296E-3</v>
      </c>
      <c r="K105" s="67">
        <v>7.4246399999999997E-3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30.936</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2.6010413673551998E-2</v>
      </c>
      <c r="F107" s="62">
        <v>0.35860209000000004</v>
      </c>
      <c r="G107" s="62" t="s">
        <v>443</v>
      </c>
      <c r="H107" s="62">
        <v>0.31721395806223202</v>
      </c>
      <c r="I107" s="62">
        <v>6.5200380000000006E-3</v>
      </c>
      <c r="J107" s="62">
        <v>8.6933839999999998E-2</v>
      </c>
      <c r="K107" s="62">
        <v>0.41293574</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2173.346</v>
      </c>
      <c r="AL107" s="40" t="s">
        <v>245</v>
      </c>
    </row>
    <row r="108" spans="1:38" ht="26.25" customHeight="1" thickBot="1" x14ac:dyDescent="0.25">
      <c r="A108" s="60" t="s">
        <v>243</v>
      </c>
      <c r="B108" s="60" t="s">
        <v>259</v>
      </c>
      <c r="C108" s="61" t="s">
        <v>380</v>
      </c>
      <c r="D108" s="74"/>
      <c r="E108" s="67">
        <v>7.2176865431999998E-5</v>
      </c>
      <c r="F108" s="62">
        <v>1.0494359999999999E-3</v>
      </c>
      <c r="G108" s="62" t="s">
        <v>443</v>
      </c>
      <c r="H108" s="62">
        <v>1.5092790325199998E-3</v>
      </c>
      <c r="I108" s="62">
        <v>1.9434000000000001E-5</v>
      </c>
      <c r="J108" s="62">
        <v>1.9434000000000001E-4</v>
      </c>
      <c r="K108" s="62">
        <v>3.8868000000000003E-4</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9.7170000000000005</v>
      </c>
      <c r="AL108" s="40" t="s">
        <v>245</v>
      </c>
    </row>
    <row r="109" spans="1:38" ht="26.25" customHeight="1" thickBot="1" x14ac:dyDescent="0.25">
      <c r="A109" s="60" t="s">
        <v>243</v>
      </c>
      <c r="B109" s="60" t="s">
        <v>260</v>
      </c>
      <c r="C109" s="61" t="s">
        <v>381</v>
      </c>
      <c r="D109" s="74"/>
      <c r="E109" s="67">
        <v>4.4630828096399992E-4</v>
      </c>
      <c r="F109" s="62">
        <v>7.9482059999999993E-3</v>
      </c>
      <c r="G109" s="62" t="s">
        <v>443</v>
      </c>
      <c r="H109" s="62">
        <v>1.2839945929271996E-2</v>
      </c>
      <c r="I109" s="62">
        <v>3.2508E-4</v>
      </c>
      <c r="J109" s="62">
        <v>1.78794E-3</v>
      </c>
      <c r="K109" s="62">
        <v>1.78794E-3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16.254000000000001</v>
      </c>
      <c r="AL109" s="40" t="s">
        <v>245</v>
      </c>
    </row>
    <row r="110" spans="1:38" ht="26.25" customHeight="1" thickBot="1" x14ac:dyDescent="0.25">
      <c r="A110" s="60" t="s">
        <v>243</v>
      </c>
      <c r="B110" s="60" t="s">
        <v>261</v>
      </c>
      <c r="C110" s="61" t="s">
        <v>382</v>
      </c>
      <c r="D110" s="74"/>
      <c r="E110" s="67">
        <v>2.8275904596049999E-4</v>
      </c>
      <c r="F110" s="62">
        <v>1.3074881999999999E-2</v>
      </c>
      <c r="G110" s="62" t="s">
        <v>443</v>
      </c>
      <c r="H110" s="62">
        <v>7.2787905304329981E-3</v>
      </c>
      <c r="I110" s="62">
        <v>5.7558000000000002E-4</v>
      </c>
      <c r="J110" s="62">
        <v>4.1515199999999997E-3</v>
      </c>
      <c r="K110" s="62">
        <v>4.1515199999999997E-3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26.738</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159" t="s">
        <v>442</v>
      </c>
      <c r="AG111" s="159" t="s">
        <v>442</v>
      </c>
      <c r="AH111" s="159" t="s">
        <v>442</v>
      </c>
      <c r="AI111" s="159" t="s">
        <v>442</v>
      </c>
      <c r="AJ111" s="159" t="s">
        <v>442</v>
      </c>
      <c r="AK111" s="62" t="s">
        <v>442</v>
      </c>
      <c r="AL111" s="40" t="s">
        <v>245</v>
      </c>
    </row>
    <row r="112" spans="1:38" ht="26.25" customHeight="1" thickBot="1" x14ac:dyDescent="0.25">
      <c r="A112" s="60" t="s">
        <v>263</v>
      </c>
      <c r="B112" s="60" t="s">
        <v>264</v>
      </c>
      <c r="C112" s="61" t="s">
        <v>265</v>
      </c>
      <c r="D112" s="62"/>
      <c r="E112" s="62">
        <v>0.68866453333333344</v>
      </c>
      <c r="F112" s="62" t="s">
        <v>443</v>
      </c>
      <c r="G112" s="62" t="s">
        <v>443</v>
      </c>
      <c r="H112" s="62">
        <v>1.0967604799999999</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6">
        <v>17216613.333333336</v>
      </c>
      <c r="AL112" s="40" t="s">
        <v>418</v>
      </c>
    </row>
    <row r="113" spans="1:38" ht="26.25" customHeight="1" thickBot="1" x14ac:dyDescent="0.25">
      <c r="A113" s="60" t="s">
        <v>263</v>
      </c>
      <c r="B113" s="75" t="s">
        <v>266</v>
      </c>
      <c r="C113" s="76" t="s">
        <v>267</v>
      </c>
      <c r="D113" s="62"/>
      <c r="E113" s="62">
        <v>0.6853731429464035</v>
      </c>
      <c r="F113" s="62">
        <v>0.82829060277337663</v>
      </c>
      <c r="G113" s="62" t="s">
        <v>443</v>
      </c>
      <c r="H113" s="62">
        <v>2.6294280716416498</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v>17134.328573660092</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v>0.45293293985999994</v>
      </c>
      <c r="F116" s="62">
        <v>4.5610100253716757E-2</v>
      </c>
      <c r="G116" s="62" t="s">
        <v>443</v>
      </c>
      <c r="H116" s="62">
        <v>1.1322212297226426</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v>11323.323496500001</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6.3839999999999994E-2</v>
      </c>
      <c r="J119" s="167">
        <v>1.65984</v>
      </c>
      <c r="K119" s="167">
        <v>1.65984</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1064000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0.16023860123535763</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1064000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0.18391773637422643</v>
      </c>
      <c r="G125" s="62" t="s">
        <v>443</v>
      </c>
      <c r="H125" s="62" t="s">
        <v>443</v>
      </c>
      <c r="I125" s="62">
        <v>2.4554226723856282E-5</v>
      </c>
      <c r="J125" s="62">
        <v>1.6295077734922801E-4</v>
      </c>
      <c r="K125" s="62">
        <v>3.4450324161046841E-4</v>
      </c>
      <c r="L125" s="62" t="s">
        <v>443</v>
      </c>
      <c r="M125" s="62" t="s">
        <v>443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744.06747648049327</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443</v>
      </c>
      <c r="AG128" s="62" t="s">
        <v>443</v>
      </c>
      <c r="AH128" s="62" t="s">
        <v>443</v>
      </c>
      <c r="AI128" s="62" t="s">
        <v>443</v>
      </c>
      <c r="AJ128" s="62" t="s">
        <v>443</v>
      </c>
      <c r="AK128" s="62" t="s">
        <v>443</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443</v>
      </c>
      <c r="AG129" s="62" t="s">
        <v>443</v>
      </c>
      <c r="AH129" s="62" t="s">
        <v>443</v>
      </c>
      <c r="AI129" s="62" t="s">
        <v>443</v>
      </c>
      <c r="AJ129" s="62" t="s">
        <v>443</v>
      </c>
      <c r="AK129" s="62" t="s">
        <v>443</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443</v>
      </c>
      <c r="AG130" s="62" t="s">
        <v>443</v>
      </c>
      <c r="AH130" s="62" t="s">
        <v>443</v>
      </c>
      <c r="AI130" s="62" t="s">
        <v>443</v>
      </c>
      <c r="AJ130" s="62" t="s">
        <v>443</v>
      </c>
      <c r="AK130" s="62" t="s">
        <v>443</v>
      </c>
      <c r="AL130" s="40" t="s">
        <v>300</v>
      </c>
    </row>
    <row r="131" spans="1:38" ht="26.25" customHeight="1" thickBot="1" x14ac:dyDescent="0.25">
      <c r="A131" s="60" t="s">
        <v>288</v>
      </c>
      <c r="B131" s="64" t="s">
        <v>303</v>
      </c>
      <c r="C131" s="72" t="s">
        <v>304</v>
      </c>
      <c r="D131" s="62"/>
      <c r="E131" s="62">
        <v>8.3260459999999991E-4</v>
      </c>
      <c r="F131" s="62">
        <v>2.5340140000000002E-4</v>
      </c>
      <c r="G131" s="62">
        <v>1.9548108000000001E-4</v>
      </c>
      <c r="H131" s="62" t="s">
        <v>443</v>
      </c>
      <c r="I131" s="62" t="s">
        <v>443</v>
      </c>
      <c r="J131" s="62" t="s">
        <v>443</v>
      </c>
      <c r="K131" s="62">
        <v>6.1540340000000001E-3</v>
      </c>
      <c r="L131" s="62">
        <v>1.41542782E-4</v>
      </c>
      <c r="M131" s="62">
        <v>6.8780380000000002E-5</v>
      </c>
      <c r="N131" s="62">
        <v>2.2444123999999999E-2</v>
      </c>
      <c r="O131" s="62">
        <v>2.896016E-3</v>
      </c>
      <c r="P131" s="62">
        <v>1.5566086E-2</v>
      </c>
      <c r="Q131" s="62">
        <v>7.2400399999999999E-5</v>
      </c>
      <c r="R131" s="62">
        <v>7.2400399999999999E-4</v>
      </c>
      <c r="S131" s="62">
        <v>3.5476196000000002E-2</v>
      </c>
      <c r="T131" s="62">
        <v>7.2400399999999999E-4</v>
      </c>
      <c r="U131" s="62" t="s">
        <v>443</v>
      </c>
      <c r="V131" s="62" t="s">
        <v>443</v>
      </c>
      <c r="W131" s="62">
        <v>14.480079999999999</v>
      </c>
      <c r="X131" s="62" t="s">
        <v>443</v>
      </c>
      <c r="Y131" s="62" t="s">
        <v>443</v>
      </c>
      <c r="Z131" s="62" t="s">
        <v>443</v>
      </c>
      <c r="AA131" s="62" t="s">
        <v>443</v>
      </c>
      <c r="AB131" s="62">
        <v>1.4480079999999999E-8</v>
      </c>
      <c r="AC131" s="62">
        <v>3.6200200000000002E-2</v>
      </c>
      <c r="AD131" s="157">
        <v>7.2400399999999997E-3</v>
      </c>
      <c r="AE131" s="158"/>
      <c r="AF131" s="159" t="s">
        <v>443</v>
      </c>
      <c r="AG131" s="62" t="s">
        <v>443</v>
      </c>
      <c r="AH131" s="62" t="s">
        <v>443</v>
      </c>
      <c r="AI131" s="62" t="s">
        <v>443</v>
      </c>
      <c r="AJ131" s="62" t="s">
        <v>443</v>
      </c>
      <c r="AK131" s="62">
        <v>0.36200199999999999</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4.1419499999999998E-2</v>
      </c>
      <c r="F135" s="62">
        <v>1.602075E-2</v>
      </c>
      <c r="G135" s="62">
        <v>1.43275E-3</v>
      </c>
      <c r="H135" s="62" t="s">
        <v>444</v>
      </c>
      <c r="I135" s="62">
        <v>5.4574750000000005E-2</v>
      </c>
      <c r="J135" s="62">
        <v>5.8742750000000003E-2</v>
      </c>
      <c r="K135" s="62">
        <v>6.043599999999999E-2</v>
      </c>
      <c r="L135" s="62">
        <v>2.2921395000000001E-2</v>
      </c>
      <c r="M135" s="62">
        <v>0.72718574999999996</v>
      </c>
      <c r="N135" s="62">
        <v>6.3822499999999999E-3</v>
      </c>
      <c r="O135" s="62">
        <v>1.3025000000000001E-3</v>
      </c>
      <c r="P135" s="62" t="s">
        <v>444</v>
      </c>
      <c r="Q135" s="62">
        <v>5.3402500000000004E-3</v>
      </c>
      <c r="R135" s="62">
        <v>1.3024999999999999E-4</v>
      </c>
      <c r="S135" s="62">
        <v>2.6050000000000001E-3</v>
      </c>
      <c r="T135" s="62" t="s">
        <v>444</v>
      </c>
      <c r="U135" s="62">
        <v>9.1175000000000013E-4</v>
      </c>
      <c r="V135" s="62">
        <v>0.22832825000000004</v>
      </c>
      <c r="W135" s="62">
        <v>0.13025</v>
      </c>
      <c r="X135" s="62">
        <v>3.034825E-2</v>
      </c>
      <c r="Y135" s="62">
        <v>6.0305749999999998E-2</v>
      </c>
      <c r="Z135" s="62">
        <v>7.3982000000000006E-2</v>
      </c>
      <c r="AA135" s="62" t="s">
        <v>444</v>
      </c>
      <c r="AB135" s="62">
        <v>0.164636</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2.413983E-4</v>
      </c>
      <c r="G136" s="62" t="s">
        <v>443</v>
      </c>
      <c r="H136" s="62">
        <v>0.43080469159685336</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16093.22</v>
      </c>
      <c r="AL136" s="40" t="s">
        <v>416</v>
      </c>
    </row>
    <row r="137" spans="1:38" ht="26.25" customHeight="1" thickBot="1" x14ac:dyDescent="0.25">
      <c r="A137" s="60" t="s">
        <v>288</v>
      </c>
      <c r="B137" s="60" t="s">
        <v>315</v>
      </c>
      <c r="C137" s="61" t="s">
        <v>316</v>
      </c>
      <c r="D137" s="62"/>
      <c r="E137" s="62" t="s">
        <v>443</v>
      </c>
      <c r="F137" s="62">
        <v>1.42179E-3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94786</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30.19403916204547</v>
      </c>
      <c r="F141" s="16">
        <f t="shared" ref="F141:AD141" si="0">SUM(F14:F140)</f>
        <v>23.326124184261179</v>
      </c>
      <c r="G141" s="16">
        <f t="shared" si="0"/>
        <v>98.197300450479489</v>
      </c>
      <c r="H141" s="16">
        <f t="shared" si="0"/>
        <v>10.646015173051952</v>
      </c>
      <c r="I141" s="16">
        <f t="shared" si="0"/>
        <v>17.514829566223273</v>
      </c>
      <c r="J141" s="16">
        <f t="shared" si="0"/>
        <v>26.654309615686827</v>
      </c>
      <c r="K141" s="16">
        <f t="shared" si="0"/>
        <v>35.0928258603006</v>
      </c>
      <c r="L141" s="16">
        <f t="shared" si="0"/>
        <v>1.8120884760448244</v>
      </c>
      <c r="M141" s="16">
        <f t="shared" si="0"/>
        <v>64.584521219445051</v>
      </c>
      <c r="N141" s="16">
        <f t="shared" si="0"/>
        <v>7.7521909320543614</v>
      </c>
      <c r="O141" s="16">
        <f t="shared" si="0"/>
        <v>0.25962033512153304</v>
      </c>
      <c r="P141" s="16">
        <f t="shared" si="0"/>
        <v>0.34257011900354112</v>
      </c>
      <c r="Q141" s="16">
        <f t="shared" si="0"/>
        <v>1.1243180061804683</v>
      </c>
      <c r="R141" s="16">
        <f>SUM(R14:R140)</f>
        <v>4.5326426337306627</v>
      </c>
      <c r="S141" s="16">
        <f t="shared" si="0"/>
        <v>5.653130974176884</v>
      </c>
      <c r="T141" s="16">
        <f t="shared" si="0"/>
        <v>2.4538379912646522</v>
      </c>
      <c r="U141" s="16">
        <f t="shared" si="0"/>
        <v>2.4279034904250807</v>
      </c>
      <c r="V141" s="16">
        <f t="shared" si="0"/>
        <v>11.632287465001976</v>
      </c>
      <c r="W141" s="16">
        <f t="shared" si="0"/>
        <v>25.823286202389401</v>
      </c>
      <c r="X141" s="16">
        <f t="shared" si="0"/>
        <v>1.400697829565456</v>
      </c>
      <c r="Y141" s="16">
        <f t="shared" si="0"/>
        <v>1.580650404763936</v>
      </c>
      <c r="Z141" s="16">
        <f t="shared" si="0"/>
        <v>0.62868418023377737</v>
      </c>
      <c r="AA141" s="16">
        <f t="shared" si="0"/>
        <v>0.74254341922429423</v>
      </c>
      <c r="AB141" s="16">
        <f t="shared" si="0"/>
        <v>4.7344296482675441</v>
      </c>
      <c r="AC141" s="16">
        <f t="shared" si="0"/>
        <v>7.7408832850381488</v>
      </c>
      <c r="AD141" s="16">
        <f t="shared" si="0"/>
        <v>208.27999322999162</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30.19403916204547</v>
      </c>
      <c r="F152" s="11">
        <f t="shared" ref="F152:AD152" si="1">SUM(F$141, F$151, IF(AND(ISNUMBER(SEARCH($B$4,"AT|BE|CH|GB|IE|LT|LU|NL")),SUM(F$143:F$149)&gt;0),SUM(F$143:F$149)-SUM(F$27:F$33),0))</f>
        <v>23.326124184261179</v>
      </c>
      <c r="G152" s="11">
        <f t="shared" si="1"/>
        <v>98.197300450479489</v>
      </c>
      <c r="H152" s="11">
        <f t="shared" si="1"/>
        <v>10.646015173051952</v>
      </c>
      <c r="I152" s="11">
        <f t="shared" si="1"/>
        <v>17.514829566223273</v>
      </c>
      <c r="J152" s="11">
        <f t="shared" si="1"/>
        <v>26.654309615686827</v>
      </c>
      <c r="K152" s="11">
        <f t="shared" si="1"/>
        <v>35.0928258603006</v>
      </c>
      <c r="L152" s="11">
        <f t="shared" si="1"/>
        <v>1.8120884760448244</v>
      </c>
      <c r="M152" s="11">
        <f t="shared" si="1"/>
        <v>64.584521219445051</v>
      </c>
      <c r="N152" s="11">
        <f t="shared" si="1"/>
        <v>7.7521909320543614</v>
      </c>
      <c r="O152" s="11">
        <f t="shared" si="1"/>
        <v>0.25962033512153304</v>
      </c>
      <c r="P152" s="11">
        <f t="shared" si="1"/>
        <v>0.34257011900354112</v>
      </c>
      <c r="Q152" s="11">
        <f t="shared" si="1"/>
        <v>1.1243180061804683</v>
      </c>
      <c r="R152" s="11">
        <f t="shared" si="1"/>
        <v>4.5326426337306627</v>
      </c>
      <c r="S152" s="11">
        <f t="shared" si="1"/>
        <v>5.653130974176884</v>
      </c>
      <c r="T152" s="11">
        <f t="shared" si="1"/>
        <v>2.4538379912646522</v>
      </c>
      <c r="U152" s="11">
        <f t="shared" si="1"/>
        <v>2.4279034904250807</v>
      </c>
      <c r="V152" s="11">
        <f t="shared" si="1"/>
        <v>11.632287465001976</v>
      </c>
      <c r="W152" s="11">
        <f t="shared" si="1"/>
        <v>25.823286202389401</v>
      </c>
      <c r="X152" s="11">
        <f t="shared" si="1"/>
        <v>1.400697829565456</v>
      </c>
      <c r="Y152" s="11">
        <f t="shared" si="1"/>
        <v>1.580650404763936</v>
      </c>
      <c r="Z152" s="11">
        <f t="shared" si="1"/>
        <v>0.62868418023377737</v>
      </c>
      <c r="AA152" s="11">
        <f t="shared" si="1"/>
        <v>0.74254341922429423</v>
      </c>
      <c r="AB152" s="11">
        <f t="shared" si="1"/>
        <v>4.7344296482675441</v>
      </c>
      <c r="AC152" s="11">
        <f t="shared" si="1"/>
        <v>7.7408832850381488</v>
      </c>
      <c r="AD152" s="11">
        <f t="shared" si="1"/>
        <v>208.27999322999162</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30.19403916204547</v>
      </c>
      <c r="F154" s="11">
        <f>SUM(F$141, F$153, -1 * IF(OR($B$6=2005,$B$6&gt;=2020),SUM(F$99:F$122),0), IF(AND(ISNUMBER(SEARCH($B$4,"AT|BE|CH|GB|IE|LT|LU|NL")),SUM(F$143:F$149)&gt;0),SUM(F$143:F$149)-SUM(F$27:F$33),0))</f>
        <v>23.326124184261179</v>
      </c>
      <c r="G154" s="11">
        <f>SUM(G$141, G$153, IF(AND(ISNUMBER(SEARCH($B$4,"AT|BE|CH|GB|IE|LT|LU|NL")),SUM(G$143:G$149)&gt;0),SUM(G$143:G$149)-SUM(G$27:G$33),0))</f>
        <v>98.197300450479489</v>
      </c>
      <c r="H154" s="11">
        <f>SUM(H$141, H$153, IF(AND(ISNUMBER(SEARCH($B$4,"AT|BE|CH|GB|IE|LT|LU|NL")),SUM(H$143:H$149)&gt;0),SUM(H$143:H$149)-SUM(H$27:H$33),0))</f>
        <v>10.646015173051952</v>
      </c>
      <c r="I154" s="11">
        <f t="shared" ref="I154:AD154" si="2">SUM(I$141, I$153, IF(AND(ISNUMBER(SEARCH($B$4,"AT|BE|CH|GB|IE|LT|LU|NL")),SUM(I$143:I$149)&gt;0),SUM(I$143:I$149)-SUM(I$27:I$33),0))</f>
        <v>17.514829566223273</v>
      </c>
      <c r="J154" s="11">
        <f t="shared" si="2"/>
        <v>26.654309615686827</v>
      </c>
      <c r="K154" s="11">
        <f t="shared" si="2"/>
        <v>35.0928258603006</v>
      </c>
      <c r="L154" s="11">
        <f t="shared" si="2"/>
        <v>1.8120884760448244</v>
      </c>
      <c r="M154" s="11">
        <f t="shared" si="2"/>
        <v>64.584521219445051</v>
      </c>
      <c r="N154" s="11">
        <f t="shared" si="2"/>
        <v>7.7521909320543614</v>
      </c>
      <c r="O154" s="11">
        <f t="shared" si="2"/>
        <v>0.25962033512153304</v>
      </c>
      <c r="P154" s="11">
        <f t="shared" si="2"/>
        <v>0.34257011900354112</v>
      </c>
      <c r="Q154" s="11">
        <f t="shared" si="2"/>
        <v>1.1243180061804683</v>
      </c>
      <c r="R154" s="11">
        <f t="shared" si="2"/>
        <v>4.5326426337306627</v>
      </c>
      <c r="S154" s="11">
        <f t="shared" si="2"/>
        <v>5.653130974176884</v>
      </c>
      <c r="T154" s="11">
        <f t="shared" si="2"/>
        <v>2.4538379912646522</v>
      </c>
      <c r="U154" s="11">
        <f t="shared" si="2"/>
        <v>2.4279034904250807</v>
      </c>
      <c r="V154" s="11">
        <f t="shared" si="2"/>
        <v>11.632287465001976</v>
      </c>
      <c r="W154" s="11">
        <f t="shared" si="2"/>
        <v>25.823286202389401</v>
      </c>
      <c r="X154" s="11">
        <f t="shared" si="2"/>
        <v>1.400697829565456</v>
      </c>
      <c r="Y154" s="11">
        <f t="shared" si="2"/>
        <v>1.580650404763936</v>
      </c>
      <c r="Z154" s="11">
        <f t="shared" si="2"/>
        <v>0.62868418023377737</v>
      </c>
      <c r="AA154" s="11">
        <f t="shared" si="2"/>
        <v>0.74254341922429423</v>
      </c>
      <c r="AB154" s="11">
        <f t="shared" si="2"/>
        <v>4.7344296482675441</v>
      </c>
      <c r="AC154" s="11">
        <f t="shared" si="2"/>
        <v>7.7408832850381488</v>
      </c>
      <c r="AD154" s="11">
        <f t="shared" si="2"/>
        <v>208.27999322999162</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2.4483358835999999E-2</v>
      </c>
      <c r="F157" s="98">
        <v>0.11629595447100001</v>
      </c>
      <c r="G157" s="98">
        <v>6.1208397089999996E-3</v>
      </c>
      <c r="H157" s="98" t="s">
        <v>443</v>
      </c>
      <c r="I157" s="98" t="s">
        <v>443</v>
      </c>
      <c r="J157" s="98" t="s">
        <v>443</v>
      </c>
      <c r="K157" s="98" t="s">
        <v>443</v>
      </c>
      <c r="L157" s="98" t="s">
        <v>443</v>
      </c>
      <c r="M157" s="98">
        <v>7.3450076507999995</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263.19610748700001</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1.5045999999999999</v>
      </c>
      <c r="F163" s="102">
        <v>4.5137999999999998</v>
      </c>
      <c r="G163" s="102">
        <v>0.30092000000000002</v>
      </c>
      <c r="H163" s="102">
        <v>0.30092000000000002</v>
      </c>
      <c r="I163" s="102">
        <v>0.24707182499999999</v>
      </c>
      <c r="J163" s="102">
        <v>0.30197667500000003</v>
      </c>
      <c r="K163" s="102">
        <v>0.46669122499999999</v>
      </c>
      <c r="L163" s="102">
        <v>2.2236464249999997E-2</v>
      </c>
      <c r="M163" s="102">
        <v>45.137999999999998</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15046</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6 F141:AD141 AF22:AK22 E141 E152:AD154 AK14 AG15 AK15 AF16:AJ16 AK17 AK18 AK19 AK20 AK21 AF26:AJ26 AK23 AF37:AK38 AF35 AF40 AK39 AF45:AK46 AG44 AK44 AF49:AK51 AG47 AJ47:AK47 AF61:AJ61 AF68:AK69 AK64 AK65:AK67 AF71:AK71 AF76:AJ76 AK75 AF78:AJ78 AF80:AK81 AK79 AF94:AK94 AK92 AF97:AK98 AK96 AF114:AK115 AK111 AF120:AK120 AF127:AK130 AK122:AK124 AF133:AK135 AK159:AK162 E159:AD162 AF88:AK90 AJ24 E94 AF82:AJ82 E71 AF74:AJ74 AF72:AJ72 E75 AF85:AJ85 AF25:AJ25 E49:E50 AF60:AJ60 AF86:AJ86 E35 AF63:AK63 AF62:AJ62 AF84:AJ84 AF83:AJ83 AF93:AJ93 E98 AF103:AK103 AF102:AJ102 E103 AH43 AJ41:AK41 AF87:AJ87 E45:E46 AF138:AK138 AF137:AJ137 E138 E111 AF110:AJ110 AG42:AH42 AJ42:AK42 E22 E37:E38 AH40:AK40 AK164 E164:AD164 AJ43:AK43 AF48:AJ48 E54 AF54:AK54 AF52:AJ52 AF53:AJ53 AF58:AJ58 AF55:AJ55 E63 AF56:AJ56 AF57:AJ57 E66:E69 AF73:AJ73 E79 E81 AF91:AJ91 AF95:AJ95 E96 AF101:AJ101 AF99:AJ99 AF100:AJ100 AF106:AK106 AF104:AJ104 E106 AF105:AJ105 AF109:AJ109 AF107:AJ107 AF108:AJ108 AF112:AJ112 E114:E115 AF113:AJ113 E117:E118 AF117:AK118 AF116:AJ116 E120 E122:E124 AF125:AJ125 E127:E130 AF126:AJ126 E132:E134 AF131:AJ131 AF136:AJ136" unlockedFormula="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L170"/>
  <sheetViews>
    <sheetView topLeftCell="A3" zoomScale="80" zoomScaleNormal="80" workbookViewId="0">
      <selection activeCell="AK24" sqref="AK24"/>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6" width="8.5703125" style="1" customWidth="1"/>
    <col min="37" max="37" width="10.8554687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3" t="s">
        <v>457</v>
      </c>
      <c r="C5" s="27" t="s">
        <v>3</v>
      </c>
      <c r="R5" s="2"/>
      <c r="S5" s="2"/>
      <c r="T5" s="2"/>
      <c r="U5" s="2"/>
      <c r="V5" s="2"/>
    </row>
    <row r="6" spans="1:38" x14ac:dyDescent="0.2">
      <c r="A6" s="26" t="s">
        <v>4</v>
      </c>
      <c r="B6" s="17">
        <v>2009</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34" t="str">
        <f>B4&amp;": "&amp;B5&amp;": "&amp;B6</f>
        <v>MK:  13/02/2026: 2009</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3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3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12.847189106187662</v>
      </c>
      <c r="F14" s="62">
        <v>7.7766722079950806E-2</v>
      </c>
      <c r="G14" s="62">
        <v>85.864137419484649</v>
      </c>
      <c r="H14" s="62" t="s">
        <v>443</v>
      </c>
      <c r="I14" s="62">
        <v>1.8188087908135386</v>
      </c>
      <c r="J14" s="62">
        <v>4.3255734442125382</v>
      </c>
      <c r="K14" s="62">
        <v>6.3556954893925388</v>
      </c>
      <c r="L14" s="62">
        <v>2.7582769066044465E-2</v>
      </c>
      <c r="M14" s="62">
        <v>2.2954835898111616</v>
      </c>
      <c r="N14" s="62">
        <v>0.76696150149113163</v>
      </c>
      <c r="O14" s="62">
        <v>9.3515230030704583E-2</v>
      </c>
      <c r="P14" s="62">
        <v>0.14712796470827319</v>
      </c>
      <c r="Q14" s="62">
        <v>0.73042581167967491</v>
      </c>
      <c r="R14" s="62">
        <v>0.46479932024558479</v>
      </c>
      <c r="S14" s="62">
        <v>6.2478585295985468E-2</v>
      </c>
      <c r="T14" s="62">
        <v>1.0673296173669902</v>
      </c>
      <c r="U14" s="62">
        <v>2.2745487273853859</v>
      </c>
      <c r="V14" s="62">
        <v>0.6429161116430675</v>
      </c>
      <c r="W14" s="62">
        <v>0.51012003330841804</v>
      </c>
      <c r="X14" s="62">
        <v>6.6795493500377499E-5</v>
      </c>
      <c r="Y14" s="62">
        <v>1.8771640140839206E-3</v>
      </c>
      <c r="Z14" s="62">
        <v>1.4736314473239207E-3</v>
      </c>
      <c r="AA14" s="62">
        <v>1.2223896148200875E-4</v>
      </c>
      <c r="AB14" s="62">
        <v>3.5398299163902276E-3</v>
      </c>
      <c r="AC14" s="62">
        <v>3.3795852466150003E-4</v>
      </c>
      <c r="AD14" s="157">
        <v>1.664571837885E-4</v>
      </c>
      <c r="AE14" s="158"/>
      <c r="AF14" s="173">
        <v>2266.8470613999998</v>
      </c>
      <c r="AG14" s="62">
        <v>50441.570845000002</v>
      </c>
      <c r="AH14" s="62">
        <v>744.14409835800006</v>
      </c>
      <c r="AI14" s="62" t="s">
        <v>443</v>
      </c>
      <c r="AJ14" s="62" t="s">
        <v>443</v>
      </c>
      <c r="AK14" s="62" t="s">
        <v>443</v>
      </c>
      <c r="AL14" s="40" t="s">
        <v>49</v>
      </c>
    </row>
    <row r="15" spans="1:38" ht="26.25" customHeight="1" thickBot="1" x14ac:dyDescent="0.25">
      <c r="A15" s="60" t="s">
        <v>53</v>
      </c>
      <c r="B15" s="60" t="s">
        <v>54</v>
      </c>
      <c r="C15" s="61" t="s">
        <v>55</v>
      </c>
      <c r="D15" s="62"/>
      <c r="E15" s="62">
        <v>0.27638743555792067</v>
      </c>
      <c r="F15" s="62">
        <v>6.6103990162367518E-3</v>
      </c>
      <c r="G15" s="62">
        <v>0.64999546245126438</v>
      </c>
      <c r="H15" s="62" t="s">
        <v>444</v>
      </c>
      <c r="I15" s="62">
        <v>1.3272271103285547E-2</v>
      </c>
      <c r="J15" s="62">
        <v>2.1308696075285547E-2</v>
      </c>
      <c r="K15" s="62">
        <v>2.8005716885285546E-2</v>
      </c>
      <c r="L15" s="62" t="s">
        <v>444</v>
      </c>
      <c r="M15" s="62">
        <v>2.4590770037118098E-2</v>
      </c>
      <c r="N15" s="62">
        <v>8.3639447282446398E-3</v>
      </c>
      <c r="O15" s="62">
        <v>4.6034846384172424E-3</v>
      </c>
      <c r="P15" s="62">
        <v>9.1076474977553159E-4</v>
      </c>
      <c r="Q15" s="62">
        <v>5.8124095121088902E-3</v>
      </c>
      <c r="R15" s="62">
        <v>2.8975955852611576E-2</v>
      </c>
      <c r="S15" s="62">
        <v>2.0440049632282523E-2</v>
      </c>
      <c r="T15" s="62">
        <v>1.0454425183111173</v>
      </c>
      <c r="U15" s="62">
        <v>1.289584982531739E-2</v>
      </c>
      <c r="V15" s="62">
        <v>8.9290795939245271E-2</v>
      </c>
      <c r="W15" s="62">
        <v>3.348510405E-3</v>
      </c>
      <c r="X15" s="62">
        <v>9.1527742550115785E-7</v>
      </c>
      <c r="Y15" s="62">
        <v>6.5154609675185647E-6</v>
      </c>
      <c r="Z15" s="62">
        <v>8.6328857323053898E-7</v>
      </c>
      <c r="AA15" s="62">
        <v>8.6328857323053898E-7</v>
      </c>
      <c r="AB15" s="62">
        <v>9.1573155394808006E-6</v>
      </c>
      <c r="AC15" s="62" t="s">
        <v>443</v>
      </c>
      <c r="AD15" s="157" t="s">
        <v>443</v>
      </c>
      <c r="AE15" s="158"/>
      <c r="AF15" s="62">
        <v>1339.404162</v>
      </c>
      <c r="AG15" s="62" t="s">
        <v>442</v>
      </c>
      <c r="AH15" s="62">
        <v>1368.1276913320744</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2.0541939147267239</v>
      </c>
      <c r="F17" s="62">
        <v>0.42478878805765197</v>
      </c>
      <c r="G17" s="62">
        <v>3.506471321464788</v>
      </c>
      <c r="H17" s="62">
        <v>1.1808479999999998E-6</v>
      </c>
      <c r="I17" s="62">
        <v>0.45863383460567053</v>
      </c>
      <c r="J17" s="62">
        <v>0.49248527755229055</v>
      </c>
      <c r="K17" s="62">
        <v>0.51881876980855057</v>
      </c>
      <c r="L17" s="62">
        <v>5.4867392694293374E-2</v>
      </c>
      <c r="M17" s="62">
        <v>3.7047863501429443</v>
      </c>
      <c r="N17" s="62">
        <v>0.50421123533206436</v>
      </c>
      <c r="O17" s="62">
        <v>6.7989448012358055E-3</v>
      </c>
      <c r="P17" s="62">
        <v>3.0636654098804644E-2</v>
      </c>
      <c r="Q17" s="62">
        <v>1.5235190465231599E-2</v>
      </c>
      <c r="R17" s="62">
        <v>5.1324443808700514E-2</v>
      </c>
      <c r="S17" s="62">
        <v>6.6391047364004099E-2</v>
      </c>
      <c r="T17" s="62">
        <v>4.8929634452270505E-2</v>
      </c>
      <c r="U17" s="62">
        <v>7.1191977468847293E-3</v>
      </c>
      <c r="V17" s="62">
        <v>0.82809055857157465</v>
      </c>
      <c r="W17" s="62">
        <v>0.76776290263036051</v>
      </c>
      <c r="X17" s="62">
        <v>0.17601889150632347</v>
      </c>
      <c r="Y17" s="62">
        <v>0.26010680889232002</v>
      </c>
      <c r="Z17" s="62">
        <v>9.3511595688400437E-2</v>
      </c>
      <c r="AA17" s="62">
        <v>7.3439440514780158E-2</v>
      </c>
      <c r="AB17" s="62">
        <v>0.60307673660182415</v>
      </c>
      <c r="AC17" s="62">
        <v>2.3367051236116002E-3</v>
      </c>
      <c r="AD17" s="157">
        <v>0.63936044132299996</v>
      </c>
      <c r="AE17" s="158"/>
      <c r="AF17" s="159">
        <v>2571.2125199999996</v>
      </c>
      <c r="AG17" s="62">
        <v>3760.9434251800003</v>
      </c>
      <c r="AH17" s="62">
        <v>1140.9342131159999</v>
      </c>
      <c r="AI17" s="62">
        <v>0.98404000000000003</v>
      </c>
      <c r="AJ17" s="62" t="s">
        <v>443</v>
      </c>
      <c r="AK17" s="62" t="s">
        <v>443</v>
      </c>
      <c r="AL17" s="40" t="s">
        <v>49</v>
      </c>
    </row>
    <row r="18" spans="1:38" ht="26.25" customHeight="1" thickBot="1" x14ac:dyDescent="0.25">
      <c r="A18" s="60" t="s">
        <v>53</v>
      </c>
      <c r="B18" s="60" t="s">
        <v>60</v>
      </c>
      <c r="C18" s="61" t="s">
        <v>61</v>
      </c>
      <c r="D18" s="62"/>
      <c r="E18" s="62">
        <v>1.3276696499999999E-2</v>
      </c>
      <c r="F18" s="62">
        <v>6.4701249999999993E-4</v>
      </c>
      <c r="G18" s="62">
        <v>1.2163834999999999E-3</v>
      </c>
      <c r="H18" s="62" t="s">
        <v>443</v>
      </c>
      <c r="I18" s="62">
        <v>5.1760999999999995E-4</v>
      </c>
      <c r="J18" s="62">
        <v>5.1760999999999995E-4</v>
      </c>
      <c r="K18" s="62">
        <v>5.1760999999999995E-4</v>
      </c>
      <c r="L18" s="62">
        <v>2.8986160000000002E-4</v>
      </c>
      <c r="M18" s="62">
        <v>1.7081129999999998E-3</v>
      </c>
      <c r="N18" s="62">
        <v>2.0704399999999999E-6</v>
      </c>
      <c r="O18" s="62">
        <v>1.5528299999999998E-7</v>
      </c>
      <c r="P18" s="62">
        <v>3.1056599999999995E-6</v>
      </c>
      <c r="Q18" s="62">
        <v>7.7641499999999988E-7</v>
      </c>
      <c r="R18" s="62">
        <v>5.1761000000000003E-6</v>
      </c>
      <c r="S18" s="62">
        <v>5.6937099999999992E-6</v>
      </c>
      <c r="T18" s="62">
        <v>2.0704399999999998E-7</v>
      </c>
      <c r="U18" s="62">
        <v>2.8468549999999996E-6</v>
      </c>
      <c r="V18" s="62">
        <v>7.5053450000000003E-4</v>
      </c>
      <c r="W18" s="62">
        <v>3.6232699999999996E-5</v>
      </c>
      <c r="X18" s="62">
        <v>4.9172949999999995E-5</v>
      </c>
      <c r="Y18" s="62">
        <v>3.8820749999999996E-4</v>
      </c>
      <c r="Z18" s="62">
        <v>4.3996849999999995E-5</v>
      </c>
      <c r="AA18" s="62">
        <v>3.8820749999999996E-5</v>
      </c>
      <c r="AB18" s="62">
        <v>5.2019804999999994E-4</v>
      </c>
      <c r="AC18" s="62" t="s">
        <v>443</v>
      </c>
      <c r="AD18" s="157" t="s">
        <v>443</v>
      </c>
      <c r="AE18" s="158"/>
      <c r="AF18" s="159">
        <v>25.880499999999998</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6.9837266517983998E-2</v>
      </c>
      <c r="F19" s="62">
        <v>4.1325058339679996E-3</v>
      </c>
      <c r="G19" s="62">
        <v>6.1686440025547186E-3</v>
      </c>
      <c r="H19" s="62" t="s">
        <v>443</v>
      </c>
      <c r="I19" s="62">
        <v>2.6435609761084797E-3</v>
      </c>
      <c r="J19" s="62">
        <v>2.6435609761084797E-3</v>
      </c>
      <c r="K19" s="62">
        <v>2.6435609761084797E-3</v>
      </c>
      <c r="L19" s="62">
        <v>1.4651451590443393E-3</v>
      </c>
      <c r="M19" s="62">
        <v>9.7172663732639983E-3</v>
      </c>
      <c r="N19" s="62">
        <v>1.0870501355375998E-5</v>
      </c>
      <c r="O19" s="62">
        <v>8.1810731089439987E-7</v>
      </c>
      <c r="P19" s="62">
        <v>3.5987322536639994E-5</v>
      </c>
      <c r="Q19" s="62">
        <v>7.6809663215999991E-6</v>
      </c>
      <c r="R19" s="62">
        <v>2.6631109601807996E-5</v>
      </c>
      <c r="S19" s="62">
        <v>2.8854345920361595E-5</v>
      </c>
      <c r="T19" s="62">
        <v>1.5344440018079999E-6</v>
      </c>
      <c r="U19" s="62">
        <v>1.6558873146527997E-5</v>
      </c>
      <c r="V19" s="62">
        <v>3.8180873699476797E-3</v>
      </c>
      <c r="W19" s="62">
        <v>2.0254650407231997E-4</v>
      </c>
      <c r="X19" s="62">
        <v>2.4837948920871549E-4</v>
      </c>
      <c r="Y19" s="62">
        <v>1.9607860287573259E-3</v>
      </c>
      <c r="Z19" s="62">
        <v>2.2225141573553757E-4</v>
      </c>
      <c r="AA19" s="62">
        <v>1.9610830381307326E-4</v>
      </c>
      <c r="AB19" s="62">
        <v>2.6275252375146524E-3</v>
      </c>
      <c r="AC19" s="62" t="s">
        <v>443</v>
      </c>
      <c r="AD19" s="157" t="s">
        <v>443</v>
      </c>
      <c r="AE19" s="158"/>
      <c r="AF19" s="159">
        <v>130.71179999999998</v>
      </c>
      <c r="AG19" s="62" t="s">
        <v>443</v>
      </c>
      <c r="AH19" s="62">
        <v>37.596123215999995</v>
      </c>
      <c r="AI19" s="62" t="s">
        <v>443</v>
      </c>
      <c r="AJ19" s="62" t="s">
        <v>443</v>
      </c>
      <c r="AK19" s="62" t="s">
        <v>443</v>
      </c>
      <c r="AL19" s="40" t="s">
        <v>49</v>
      </c>
    </row>
    <row r="20" spans="1:38" ht="26.25" customHeight="1" thickBot="1" x14ac:dyDescent="0.25">
      <c r="A20" s="60" t="s">
        <v>53</v>
      </c>
      <c r="B20" s="60" t="s">
        <v>64</v>
      </c>
      <c r="C20" s="61" t="s">
        <v>65</v>
      </c>
      <c r="D20" s="62"/>
      <c r="E20" s="62">
        <v>3.6883260256747132E-2</v>
      </c>
      <c r="F20" s="62">
        <v>3.4052481156845119E-3</v>
      </c>
      <c r="G20" s="62">
        <v>3.5749340111421923E-3</v>
      </c>
      <c r="H20" s="62">
        <v>1.7142872714260488E-6</v>
      </c>
      <c r="I20" s="62">
        <v>1.5725725021144524E-3</v>
      </c>
      <c r="J20" s="62">
        <v>1.5824539702930175E-3</v>
      </c>
      <c r="K20" s="62">
        <v>1.5968062293763359E-3</v>
      </c>
      <c r="L20" s="62">
        <v>7.6758451968450753E-4</v>
      </c>
      <c r="M20" s="62">
        <v>7.2484213359713728E-3</v>
      </c>
      <c r="N20" s="62">
        <v>1.2756907453648209E-4</v>
      </c>
      <c r="O20" s="62">
        <v>2.0121220425581263E-5</v>
      </c>
      <c r="P20" s="62">
        <v>4.4890316806105491E-5</v>
      </c>
      <c r="Q20" s="62">
        <v>1.050360772157579E-5</v>
      </c>
      <c r="R20" s="62">
        <v>5.4609519709800604E-5</v>
      </c>
      <c r="S20" s="62">
        <v>3.3461555758623838E-5</v>
      </c>
      <c r="T20" s="62">
        <v>1.2205017459844748E-5</v>
      </c>
      <c r="U20" s="62">
        <v>1.2158282627182187E-5</v>
      </c>
      <c r="V20" s="62">
        <v>2.7251622793047275E-3</v>
      </c>
      <c r="W20" s="62">
        <v>3.8770390291755738E-4</v>
      </c>
      <c r="X20" s="62">
        <v>1.6229376224998965E-4</v>
      </c>
      <c r="Y20" s="62">
        <v>1.0044605496822184E-3</v>
      </c>
      <c r="Z20" s="62">
        <v>1.2902149972388147E-4</v>
      </c>
      <c r="AA20" s="62">
        <v>1.1176115588691235E-4</v>
      </c>
      <c r="AB20" s="62">
        <v>1.4075369675430021E-3</v>
      </c>
      <c r="AC20" s="62">
        <v>7.5283486309418701E-6</v>
      </c>
      <c r="AD20" s="157">
        <v>1.057832143635713E-4</v>
      </c>
      <c r="AE20" s="158"/>
      <c r="AF20" s="159">
        <v>62.987499999999997</v>
      </c>
      <c r="AG20" s="62">
        <v>0.62174999999999991</v>
      </c>
      <c r="AH20" s="62">
        <v>58.555539035999999</v>
      </c>
      <c r="AI20" s="62">
        <v>1.4285727261883741</v>
      </c>
      <c r="AJ20" s="62" t="s">
        <v>443</v>
      </c>
      <c r="AK20" s="62" t="s">
        <v>443</v>
      </c>
      <c r="AL20" s="40" t="s">
        <v>49</v>
      </c>
    </row>
    <row r="21" spans="1:38" ht="26.25" customHeight="1" thickBot="1" x14ac:dyDescent="0.25">
      <c r="A21" s="60" t="s">
        <v>53</v>
      </c>
      <c r="B21" s="60" t="s">
        <v>66</v>
      </c>
      <c r="C21" s="61" t="s">
        <v>67</v>
      </c>
      <c r="D21" s="62"/>
      <c r="E21" s="62">
        <v>0.476373223957193</v>
      </c>
      <c r="F21" s="62">
        <v>2.8477682498590767E-2</v>
      </c>
      <c r="G21" s="62">
        <v>4.8548084805078461E-2</v>
      </c>
      <c r="H21" s="62">
        <v>2.4600358151257524E-6</v>
      </c>
      <c r="I21" s="62">
        <v>1.9116084656465738E-2</v>
      </c>
      <c r="J21" s="62">
        <v>1.9185225206003555E-2</v>
      </c>
      <c r="K21" s="62">
        <v>1.9248567994925119E-2</v>
      </c>
      <c r="L21" s="62">
        <v>1.0164101241562151E-2</v>
      </c>
      <c r="M21" s="62">
        <v>7.290483784833561E-2</v>
      </c>
      <c r="N21" s="62">
        <v>1.0671650839664554E-3</v>
      </c>
      <c r="O21" s="62">
        <v>4.4811037025696882E-5</v>
      </c>
      <c r="P21" s="62">
        <v>2.7788963981446592E-4</v>
      </c>
      <c r="Q21" s="62">
        <v>7.6358952726420938E-5</v>
      </c>
      <c r="R21" s="62">
        <v>3.2346609242381698E-4</v>
      </c>
      <c r="S21" s="62">
        <v>3.3232434226907679E-4</v>
      </c>
      <c r="T21" s="62">
        <v>1.049941076591163E-4</v>
      </c>
      <c r="U21" s="62">
        <v>1.2436433931527083E-4</v>
      </c>
      <c r="V21" s="62">
        <v>2.857088129312688E-2</v>
      </c>
      <c r="W21" s="62">
        <v>2.9891615432834145E-3</v>
      </c>
      <c r="X21" s="62">
        <v>2.0404144168821824E-3</v>
      </c>
      <c r="Y21" s="62">
        <v>1.3877047759404624E-2</v>
      </c>
      <c r="Z21" s="62">
        <v>1.6985822970423034E-3</v>
      </c>
      <c r="AA21" s="62">
        <v>1.4810482570179538E-3</v>
      </c>
      <c r="AB21" s="62">
        <v>1.9097092730347064E-2</v>
      </c>
      <c r="AC21" s="62">
        <v>1.4589492029690634E-5</v>
      </c>
      <c r="AD21" s="157">
        <v>1.1899428017907562E-3</v>
      </c>
      <c r="AE21" s="158"/>
      <c r="AF21" s="62" t="s">
        <v>443</v>
      </c>
      <c r="AG21" s="62" t="s">
        <v>443</v>
      </c>
      <c r="AH21" s="62" t="s">
        <v>443</v>
      </c>
      <c r="AI21" s="62">
        <v>2.050029845938127</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0.4934535269063402</v>
      </c>
      <c r="F23" s="62">
        <v>4.5907977699906739E-2</v>
      </c>
      <c r="G23" s="62">
        <v>4.793946666666668E-2</v>
      </c>
      <c r="H23" s="62">
        <v>1.4238212328096923E-4</v>
      </c>
      <c r="I23" s="62">
        <v>2.8800843775758075E-2</v>
      </c>
      <c r="J23" s="62">
        <v>2.8800843775758075E-2</v>
      </c>
      <c r="K23" s="62">
        <v>2.8800843775758075E-2</v>
      </c>
      <c r="L23" s="62">
        <v>1.9414863455748024E-2</v>
      </c>
      <c r="M23" s="62">
        <v>0.16392554747807017</v>
      </c>
      <c r="N23" s="62" t="s">
        <v>443</v>
      </c>
      <c r="O23" s="62">
        <v>1.8353604651162784E-4</v>
      </c>
      <c r="P23" s="62" t="s">
        <v>444</v>
      </c>
      <c r="Q23" s="62" t="s">
        <v>444</v>
      </c>
      <c r="R23" s="62">
        <v>9.1768023255813934E-4</v>
      </c>
      <c r="S23" s="62">
        <v>3.1201127906976735E-2</v>
      </c>
      <c r="T23" s="62">
        <v>1.2847523255813951E-3</v>
      </c>
      <c r="U23" s="62">
        <v>1.8353604651162784E-4</v>
      </c>
      <c r="V23" s="62">
        <v>1.8353604651162786E-2</v>
      </c>
      <c r="W23" s="62" t="s">
        <v>444</v>
      </c>
      <c r="X23" s="62">
        <v>5.506081395348836E-4</v>
      </c>
      <c r="Y23" s="62">
        <v>9.1768023255813934E-4</v>
      </c>
      <c r="Z23" s="62" t="s">
        <v>444</v>
      </c>
      <c r="AA23" s="62" t="s">
        <v>444</v>
      </c>
      <c r="AB23" s="62">
        <v>1.4682883720930229E-3</v>
      </c>
      <c r="AC23" s="62" t="s">
        <v>444</v>
      </c>
      <c r="AD23" s="157" t="s">
        <v>444</v>
      </c>
      <c r="AE23" s="158"/>
      <c r="AF23" s="159">
        <v>783.79729392558102</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1.5746248292245693</v>
      </c>
      <c r="F24" s="62">
        <v>0.12902563070763462</v>
      </c>
      <c r="G24" s="62">
        <v>0.29433681986078064</v>
      </c>
      <c r="H24" s="62">
        <v>1.5130786566778978E-4</v>
      </c>
      <c r="I24" s="62">
        <v>9.5643086449706025E-2</v>
      </c>
      <c r="J24" s="62">
        <v>9.7549968763875491E-2</v>
      </c>
      <c r="K24" s="62">
        <v>9.9621518930270936E-2</v>
      </c>
      <c r="L24" s="62">
        <v>3.9490421831086364E-2</v>
      </c>
      <c r="M24" s="62">
        <v>0.42870193364932746</v>
      </c>
      <c r="N24" s="62">
        <v>2.6402916683329083E-2</v>
      </c>
      <c r="O24" s="62">
        <v>1.9628323135121553E-3</v>
      </c>
      <c r="P24" s="62">
        <v>1.8081285915312472E-3</v>
      </c>
      <c r="Q24" s="62">
        <v>7.9979959537806891E-4</v>
      </c>
      <c r="R24" s="62">
        <v>5.7898256019292584E-3</v>
      </c>
      <c r="S24" s="62">
        <v>4.3845375037049397E-3</v>
      </c>
      <c r="T24" s="62">
        <v>2.4849318703669366E-3</v>
      </c>
      <c r="U24" s="62">
        <v>7.0062470112650034E-4</v>
      </c>
      <c r="V24" s="62">
        <v>0.1849872054470672</v>
      </c>
      <c r="W24" s="62">
        <v>5.1295905886047294E-2</v>
      </c>
      <c r="X24" s="62">
        <v>1.4650175545852727E-2</v>
      </c>
      <c r="Y24" s="62">
        <v>5.671556050647978E-2</v>
      </c>
      <c r="Z24" s="62">
        <v>9.7211934902388386E-3</v>
      </c>
      <c r="AA24" s="62">
        <v>8.1159838123576866E-3</v>
      </c>
      <c r="AB24" s="62">
        <v>8.9202913354929025E-2</v>
      </c>
      <c r="AC24" s="62">
        <v>7.3575386728245735E-4</v>
      </c>
      <c r="AD24" s="157">
        <v>2.8881359893283394E-2</v>
      </c>
      <c r="AE24" s="158"/>
      <c r="AF24" s="159">
        <v>2979.5997780000002</v>
      </c>
      <c r="AG24" s="159">
        <v>169.84585000000001</v>
      </c>
      <c r="AH24" s="62">
        <v>70.711233073354876</v>
      </c>
      <c r="AI24" s="62">
        <v>126.08988805649147</v>
      </c>
      <c r="AJ24" s="62" t="s">
        <v>442</v>
      </c>
      <c r="AK24" s="62" t="s">
        <v>443</v>
      </c>
      <c r="AL24" s="40" t="s">
        <v>49</v>
      </c>
    </row>
    <row r="25" spans="1:38" ht="26.25" customHeight="1" thickBot="1" x14ac:dyDescent="0.25">
      <c r="A25" s="60" t="s">
        <v>73</v>
      </c>
      <c r="B25" s="64" t="s">
        <v>74</v>
      </c>
      <c r="C25" s="66" t="s">
        <v>75</v>
      </c>
      <c r="D25" s="62"/>
      <c r="E25" s="62">
        <v>0.33279999999999998</v>
      </c>
      <c r="F25" s="62">
        <v>2.5600000000000002E-3</v>
      </c>
      <c r="G25" s="62">
        <v>2.0480000000000002E-2</v>
      </c>
      <c r="H25" s="62" t="s">
        <v>443</v>
      </c>
      <c r="I25" s="62">
        <v>1.92E-3</v>
      </c>
      <c r="J25" s="62">
        <v>1.92E-3</v>
      </c>
      <c r="K25" s="62" t="s">
        <v>443</v>
      </c>
      <c r="L25" s="62">
        <v>9.2159999999999996E-4</v>
      </c>
      <c r="M25" s="62">
        <v>7.8079999999999997E-2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12800</v>
      </c>
      <c r="AL25" s="40" t="s">
        <v>49</v>
      </c>
    </row>
    <row r="26" spans="1:38" ht="26.25" customHeight="1" thickBot="1" x14ac:dyDescent="0.25">
      <c r="A26" s="60" t="s">
        <v>73</v>
      </c>
      <c r="B26" s="60" t="s">
        <v>76</v>
      </c>
      <c r="C26" s="61" t="s">
        <v>77</v>
      </c>
      <c r="D26" s="62"/>
      <c r="E26" s="62">
        <v>1.9801292799999999E-3</v>
      </c>
      <c r="F26" s="62">
        <v>7.7348799999999994E-5</v>
      </c>
      <c r="G26" s="62">
        <v>1.5469759999999999E-4</v>
      </c>
      <c r="H26" s="62" t="s">
        <v>443</v>
      </c>
      <c r="I26" s="62">
        <v>3.0939519999999999E-5</v>
      </c>
      <c r="J26" s="62">
        <v>3.0939519999999999E-5</v>
      </c>
      <c r="K26" s="62" t="s">
        <v>443</v>
      </c>
      <c r="L26" s="62">
        <v>1.4850969599999999E-5</v>
      </c>
      <c r="M26" s="62">
        <v>1.7016736000000001E-4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6.6519968</v>
      </c>
      <c r="AL26" s="40" t="s">
        <v>49</v>
      </c>
    </row>
    <row r="27" spans="1:38" ht="26.25" customHeight="1" thickBot="1" x14ac:dyDescent="0.25">
      <c r="A27" s="60" t="s">
        <v>78</v>
      </c>
      <c r="B27" s="60" t="s">
        <v>79</v>
      </c>
      <c r="C27" s="61" t="s">
        <v>80</v>
      </c>
      <c r="D27" s="62"/>
      <c r="E27" s="62">
        <v>3.1349018825276489</v>
      </c>
      <c r="F27" s="62">
        <v>1.9699707901281547</v>
      </c>
      <c r="G27" s="62">
        <v>7.5793850506540913E-3</v>
      </c>
      <c r="H27" s="62">
        <v>0.12321189117087274</v>
      </c>
      <c r="I27" s="62">
        <v>0.1705440387977912</v>
      </c>
      <c r="J27" s="62">
        <v>0.1705440387977912</v>
      </c>
      <c r="K27" s="62">
        <v>0.1705440387977912</v>
      </c>
      <c r="L27" s="62">
        <v>9.7644502706450462E-2</v>
      </c>
      <c r="M27" s="62">
        <v>16.652590231309166</v>
      </c>
      <c r="N27" s="62">
        <v>2.4876719780727468E-4</v>
      </c>
      <c r="O27" s="62">
        <v>2.9448666630991429E-5</v>
      </c>
      <c r="P27" s="62">
        <v>1.6928252721776025E-3</v>
      </c>
      <c r="Q27" s="62">
        <v>4.7467466136322932E-5</v>
      </c>
      <c r="R27" s="62">
        <v>1.8402001334607459E-3</v>
      </c>
      <c r="S27" s="62">
        <v>1.2654823119372584E-3</v>
      </c>
      <c r="T27" s="62">
        <v>2.8924267340886453E-4</v>
      </c>
      <c r="U27" s="62">
        <v>3.6037599010663033E-5</v>
      </c>
      <c r="V27" s="62">
        <v>6.1438718081495451E-3</v>
      </c>
      <c r="W27" s="62">
        <v>0.17093520000000001</v>
      </c>
      <c r="X27" s="62">
        <v>4.3089222575000002E-3</v>
      </c>
      <c r="Y27" s="62">
        <v>4.9607966595999996E-3</v>
      </c>
      <c r="Z27" s="62">
        <v>3.7126920884999999E-3</v>
      </c>
      <c r="AA27" s="62">
        <v>4.3675951867000002E-3</v>
      </c>
      <c r="AB27" s="62">
        <v>1.73500061923E-2</v>
      </c>
      <c r="AC27" s="62">
        <v>1.709352E-4</v>
      </c>
      <c r="AD27" s="157">
        <v>3.4516900000000002E-5</v>
      </c>
      <c r="AE27" s="158"/>
      <c r="AF27" s="22">
        <f>'[1]NFR-09'!AF27</f>
        <v>12692.2593945878</v>
      </c>
      <c r="AG27" s="22" t="str">
        <f>'[1]NFR-09'!AG27</f>
        <v>NA</v>
      </c>
      <c r="AH27" s="22" t="str">
        <f>'[1]NFR-09'!AH27</f>
        <v>NA</v>
      </c>
      <c r="AI27" s="22" t="str">
        <f>'[1]NFR-09'!AI27</f>
        <v>NA</v>
      </c>
      <c r="AJ27" s="22" t="str">
        <f>'[1]NFR-09'!AJ27</f>
        <v>NA</v>
      </c>
      <c r="AK27" s="22" t="str">
        <f>'[1]NFR-09'!AK27</f>
        <v>NA</v>
      </c>
      <c r="AL27" s="40" t="s">
        <v>49</v>
      </c>
    </row>
    <row r="28" spans="1:38" ht="26.25" customHeight="1" thickBot="1" x14ac:dyDescent="0.25">
      <c r="A28" s="60" t="s">
        <v>78</v>
      </c>
      <c r="B28" s="60" t="s">
        <v>81</v>
      </c>
      <c r="C28" s="61" t="s">
        <v>82</v>
      </c>
      <c r="D28" s="62"/>
      <c r="E28" s="62">
        <v>0.74967563214957389</v>
      </c>
      <c r="F28" s="62">
        <v>0.11659136179686612</v>
      </c>
      <c r="G28" s="62">
        <v>1.1556341057962663E-3</v>
      </c>
      <c r="H28" s="62">
        <v>3.3463641181578794E-3</v>
      </c>
      <c r="I28" s="62">
        <v>7.0422607224817108E-2</v>
      </c>
      <c r="J28" s="62">
        <v>7.0422607224817108E-2</v>
      </c>
      <c r="K28" s="62">
        <v>7.0422607224817108E-2</v>
      </c>
      <c r="L28" s="62">
        <v>4.2198783251556141E-2</v>
      </c>
      <c r="M28" s="62">
        <v>1.112351956177114</v>
      </c>
      <c r="N28" s="62">
        <v>3.6974422773565893E-5</v>
      </c>
      <c r="O28" s="62">
        <v>3.9913902820351092E-6</v>
      </c>
      <c r="P28" s="62">
        <v>3.3122861843368456E-4</v>
      </c>
      <c r="Q28" s="62">
        <v>7.2479105523739217E-6</v>
      </c>
      <c r="R28" s="62">
        <v>4.7497735470609454E-4</v>
      </c>
      <c r="S28" s="62">
        <v>3.2053728001158035E-4</v>
      </c>
      <c r="T28" s="62">
        <v>2.698861130358486E-5</v>
      </c>
      <c r="U28" s="62">
        <v>6.5130405406776266E-6</v>
      </c>
      <c r="V28" s="62">
        <v>1.150301196971084E-3</v>
      </c>
      <c r="W28" s="62">
        <v>3.2627699999999996E-2</v>
      </c>
      <c r="X28" s="62">
        <v>1.0548804985E-3</v>
      </c>
      <c r="Y28" s="62">
        <v>1.1877182145000002E-3</v>
      </c>
      <c r="Z28" s="62">
        <v>9.2449718560000003E-4</v>
      </c>
      <c r="AA28" s="62">
        <v>9.962667369E-4</v>
      </c>
      <c r="AB28" s="62">
        <v>4.1633626355000002E-3</v>
      </c>
      <c r="AC28" s="62">
        <v>3.2627599999999999E-5</v>
      </c>
      <c r="AD28" s="157">
        <v>6.99E-6</v>
      </c>
      <c r="AE28" s="158"/>
      <c r="AF28" s="22">
        <f>'[1]NFR-09'!AF28</f>
        <v>2474.9191547751002</v>
      </c>
      <c r="AG28" s="22" t="str">
        <f>'[1]NFR-09'!AG28</f>
        <v>NA</v>
      </c>
      <c r="AH28" s="22" t="str">
        <f>'[1]NFR-09'!AH28</f>
        <v>NE</v>
      </c>
      <c r="AI28" s="22" t="str">
        <f>'[1]NFR-09'!AI28</f>
        <v>NA</v>
      </c>
      <c r="AJ28" s="22" t="str">
        <f>'[1]NFR-09'!AJ28</f>
        <v>NA</v>
      </c>
      <c r="AK28" s="22" t="str">
        <f>'[1]NFR-09'!AK28</f>
        <v>NA</v>
      </c>
      <c r="AL28" s="40" t="s">
        <v>49</v>
      </c>
    </row>
    <row r="29" spans="1:38" ht="26.25" customHeight="1" thickBot="1" x14ac:dyDescent="0.25">
      <c r="A29" s="60" t="s">
        <v>78</v>
      </c>
      <c r="B29" s="60" t="s">
        <v>83</v>
      </c>
      <c r="C29" s="61" t="s">
        <v>84</v>
      </c>
      <c r="D29" s="62"/>
      <c r="E29" s="62">
        <v>2.2170691632765513</v>
      </c>
      <c r="F29" s="62">
        <v>0.36329034333441856</v>
      </c>
      <c r="G29" s="62">
        <v>1.2403891237672176E-3</v>
      </c>
      <c r="H29" s="62">
        <v>1.1536132037749326E-3</v>
      </c>
      <c r="I29" s="62">
        <v>0.1035880714505491</v>
      </c>
      <c r="J29" s="62">
        <v>0.1035880714505491</v>
      </c>
      <c r="K29" s="62">
        <v>0.1035880714505491</v>
      </c>
      <c r="L29" s="62">
        <v>5.3988492905372706E-2</v>
      </c>
      <c r="M29" s="62">
        <v>0.7514210548328949</v>
      </c>
      <c r="N29" s="62">
        <v>3.2283950286482529E-5</v>
      </c>
      <c r="O29" s="62">
        <v>3.2747303810956027E-6</v>
      </c>
      <c r="P29" s="62">
        <v>3.3264162275633711E-4</v>
      </c>
      <c r="Q29" s="62">
        <v>6.4336223810728333E-6</v>
      </c>
      <c r="R29" s="62">
        <v>5.2461693321646297E-4</v>
      </c>
      <c r="S29" s="62">
        <v>3.5212083970023668E-4</v>
      </c>
      <c r="T29" s="62">
        <v>1.4836497241157994E-5</v>
      </c>
      <c r="U29" s="62">
        <v>6.3177839999544613E-6</v>
      </c>
      <c r="V29" s="62">
        <v>1.1337259685582513E-3</v>
      </c>
      <c r="W29" s="62">
        <v>2.5035100000000001E-2</v>
      </c>
      <c r="X29" s="62">
        <v>3.5800343380000001E-4</v>
      </c>
      <c r="Y29" s="62">
        <v>2.1679096828000001E-3</v>
      </c>
      <c r="Z29" s="62">
        <v>2.4224899020000002E-3</v>
      </c>
      <c r="AA29" s="62">
        <v>5.5689423019999996E-4</v>
      </c>
      <c r="AB29" s="62">
        <v>5.5052972488000007E-3</v>
      </c>
      <c r="AC29" s="62">
        <v>1.0985199999999999E-5</v>
      </c>
      <c r="AD29" s="157">
        <v>4.5453000000000003E-6</v>
      </c>
      <c r="AE29" s="158"/>
      <c r="AF29" s="22">
        <f>'[1]NFR-09'!AF29</f>
        <v>2649.1705780942002</v>
      </c>
      <c r="AG29" s="22" t="str">
        <f>'[1]NFR-09'!AG29</f>
        <v>NA</v>
      </c>
      <c r="AH29" s="22" t="str">
        <f>'[1]NFR-09'!AH29</f>
        <v>NA</v>
      </c>
      <c r="AI29" s="22" t="str">
        <f>'[1]NFR-09'!AI29</f>
        <v>NA</v>
      </c>
      <c r="AJ29" s="22" t="str">
        <f>'[1]NFR-09'!AJ29</f>
        <v>NA</v>
      </c>
      <c r="AK29" s="22" t="str">
        <f>'[1]NFR-09'!AK29</f>
        <v>NA</v>
      </c>
      <c r="AL29" s="40" t="s">
        <v>49</v>
      </c>
    </row>
    <row r="30" spans="1:38" ht="26.25" customHeight="1" thickBot="1" x14ac:dyDescent="0.25">
      <c r="A30" s="60" t="s">
        <v>78</v>
      </c>
      <c r="B30" s="60" t="s">
        <v>85</v>
      </c>
      <c r="C30" s="61" t="s">
        <v>86</v>
      </c>
      <c r="D30" s="62"/>
      <c r="E30" s="62">
        <v>7.8601974996218363E-3</v>
      </c>
      <c r="F30" s="62">
        <v>3.0060392763000269E-2</v>
      </c>
      <c r="G30" s="62">
        <v>1.7144649253153722E-5</v>
      </c>
      <c r="H30" s="62">
        <v>6.5774644411082924E-5</v>
      </c>
      <c r="I30" s="62">
        <v>3.929399318711102E-4</v>
      </c>
      <c r="J30" s="62">
        <v>3.929399318711102E-4</v>
      </c>
      <c r="K30" s="62">
        <v>3.929399318711102E-4</v>
      </c>
      <c r="L30" s="62">
        <v>7.7027521683571064E-5</v>
      </c>
      <c r="M30" s="62">
        <v>0.14507425539717705</v>
      </c>
      <c r="N30" s="62">
        <v>1.3715719402522976E-6</v>
      </c>
      <c r="O30" s="62">
        <v>1.7144649253153721E-7</v>
      </c>
      <c r="P30" s="62">
        <v>7.4579224251218666E-6</v>
      </c>
      <c r="Q30" s="62">
        <v>2.5716973879730573E-7</v>
      </c>
      <c r="R30" s="62">
        <v>5.4005645147434216E-6</v>
      </c>
      <c r="S30" s="62">
        <v>3.8575460819595864E-6</v>
      </c>
      <c r="T30" s="62">
        <v>1.9716346641126777E-6</v>
      </c>
      <c r="U30" s="62">
        <v>1.7144649253153721E-7</v>
      </c>
      <c r="V30" s="62">
        <v>2.8288671267703638E-5</v>
      </c>
      <c r="W30" s="62">
        <v>4.8020000000000002E-4</v>
      </c>
      <c r="X30" s="62">
        <v>9.7142635000000013E-6</v>
      </c>
      <c r="Y30" s="62">
        <v>1.15488309E-5</v>
      </c>
      <c r="Z30" s="62">
        <v>7.7286460999999999E-6</v>
      </c>
      <c r="AA30" s="62">
        <v>1.2651101700000001E-5</v>
      </c>
      <c r="AB30" s="62">
        <v>4.1642842199999999E-5</v>
      </c>
      <c r="AC30" s="62">
        <v>4.8009999999999996E-7</v>
      </c>
      <c r="AD30" s="157">
        <v>1.4189999999999999E-7</v>
      </c>
      <c r="AE30" s="158"/>
      <c r="AF30" s="22">
        <f>'[1]NFR-09'!AF30</f>
        <v>37.524493820300002</v>
      </c>
      <c r="AG30" s="22" t="str">
        <f>'[1]NFR-09'!AG30</f>
        <v>NA</v>
      </c>
      <c r="AH30" s="22" t="str">
        <f>'[1]NFR-09'!AH30</f>
        <v>NE</v>
      </c>
      <c r="AI30" s="22" t="str">
        <f>'[1]NFR-09'!AI30</f>
        <v>NA</v>
      </c>
      <c r="AJ30" s="22" t="str">
        <f>'[1]NFR-09'!AJ30</f>
        <v>NA</v>
      </c>
      <c r="AK30" s="22" t="str">
        <f>'[1]NFR-09'!AK30</f>
        <v>NA</v>
      </c>
      <c r="AL30" s="40" t="s">
        <v>49</v>
      </c>
    </row>
    <row r="31" spans="1:38" ht="26.25" customHeight="1" thickBot="1" x14ac:dyDescent="0.25">
      <c r="A31" s="60" t="s">
        <v>78</v>
      </c>
      <c r="B31" s="60" t="s">
        <v>87</v>
      </c>
      <c r="C31" s="61" t="s">
        <v>88</v>
      </c>
      <c r="D31" s="62"/>
      <c r="E31" s="62" t="s">
        <v>443</v>
      </c>
      <c r="F31" s="62">
        <v>0.32040856049430433</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72">
        <f>'[1]NFR-09'!AF31</f>
        <v>14.8670981864</v>
      </c>
      <c r="AG31" s="22" t="str">
        <f>'[1]NFR-09'!AG31</f>
        <v>NA</v>
      </c>
      <c r="AH31" s="22" t="str">
        <f>'[1]NFR-09'!AH31</f>
        <v>NA</v>
      </c>
      <c r="AI31" s="22" t="str">
        <f>'[1]NFR-09'!AI31</f>
        <v>NA</v>
      </c>
      <c r="AJ31" s="22" t="str">
        <f>'[1]NFR-09'!AJ31</f>
        <v>NA</v>
      </c>
      <c r="AK31" s="22" t="str">
        <f>'[1]NFR-09'!AK31</f>
        <v>NA</v>
      </c>
      <c r="AL31" s="40" t="s">
        <v>49</v>
      </c>
    </row>
    <row r="32" spans="1:38" ht="26.25" customHeight="1" thickBot="1" x14ac:dyDescent="0.25">
      <c r="A32" s="60" t="s">
        <v>78</v>
      </c>
      <c r="B32" s="60" t="s">
        <v>89</v>
      </c>
      <c r="C32" s="61" t="s">
        <v>90</v>
      </c>
      <c r="D32" s="62"/>
      <c r="E32" s="62" t="s">
        <v>443</v>
      </c>
      <c r="F32" s="62" t="s">
        <v>443</v>
      </c>
      <c r="G32" s="62" t="s">
        <v>443</v>
      </c>
      <c r="H32" s="62" t="s">
        <v>443</v>
      </c>
      <c r="I32" s="62">
        <v>7.0677115421086414E-2</v>
      </c>
      <c r="J32" s="62">
        <v>0.13998924754227607</v>
      </c>
      <c r="K32" s="62">
        <v>0.1748703901254568</v>
      </c>
      <c r="L32" s="62">
        <v>1.5044632823503922E-2</v>
      </c>
      <c r="M32" s="62" t="s">
        <v>443</v>
      </c>
      <c r="N32" s="62">
        <v>0.57486958708693381</v>
      </c>
      <c r="O32" s="62">
        <v>2.45527540823685E-3</v>
      </c>
      <c r="P32" s="62">
        <v>0</v>
      </c>
      <c r="Q32" s="62">
        <v>6.5428463189189327E-3</v>
      </c>
      <c r="R32" s="62">
        <v>0.21522842371058379</v>
      </c>
      <c r="S32" s="62">
        <v>4.7310683215190741</v>
      </c>
      <c r="T32" s="62">
        <v>3.2645492299083617E-2</v>
      </c>
      <c r="U32" s="62">
        <v>3.4974078025091339E-3</v>
      </c>
      <c r="V32" s="62">
        <v>1.4146002452611095</v>
      </c>
      <c r="W32" s="62" t="s">
        <v>444</v>
      </c>
      <c r="X32" s="62" t="s">
        <v>444</v>
      </c>
      <c r="Y32" s="62" t="s">
        <v>444</v>
      </c>
      <c r="Z32" s="62" t="s">
        <v>444</v>
      </c>
      <c r="AA32" s="62" t="s">
        <v>444</v>
      </c>
      <c r="AB32" s="62" t="s">
        <v>444</v>
      </c>
      <c r="AC32" s="62" t="s">
        <v>444</v>
      </c>
      <c r="AD32" s="157" t="s">
        <v>444</v>
      </c>
      <c r="AE32" s="158"/>
      <c r="AF32" s="172" t="str">
        <f>'[1]NFR-09'!AF32</f>
        <v>NA</v>
      </c>
      <c r="AG32" s="22" t="str">
        <f>'[1]NFR-09'!AG32</f>
        <v>NA</v>
      </c>
      <c r="AH32" s="22" t="str">
        <f>'[1]NFR-09'!AH32</f>
        <v>NA</v>
      </c>
      <c r="AI32" s="22" t="str">
        <f>'[1]NFR-09'!AI32</f>
        <v>NA</v>
      </c>
      <c r="AJ32" s="22" t="str">
        <f>'[1]NFR-09'!AJ32</f>
        <v>NA</v>
      </c>
      <c r="AK32" s="22">
        <f>'[1]NFR-09'!AK32</f>
        <v>5680.0127010659235</v>
      </c>
      <c r="AL32" s="40" t="s">
        <v>413</v>
      </c>
    </row>
    <row r="33" spans="1:38" ht="26.25" customHeight="1" thickBot="1" x14ac:dyDescent="0.25">
      <c r="A33" s="60" t="s">
        <v>78</v>
      </c>
      <c r="B33" s="60" t="s">
        <v>91</v>
      </c>
      <c r="C33" s="61" t="s">
        <v>92</v>
      </c>
      <c r="D33" s="62"/>
      <c r="E33" s="62" t="s">
        <v>443</v>
      </c>
      <c r="F33" s="62" t="s">
        <v>443</v>
      </c>
      <c r="G33" s="62" t="s">
        <v>443</v>
      </c>
      <c r="H33" s="62" t="s">
        <v>443</v>
      </c>
      <c r="I33" s="62">
        <v>2.9558432349234165E-2</v>
      </c>
      <c r="J33" s="62">
        <v>5.4737837683767006E-2</v>
      </c>
      <c r="K33" s="62">
        <v>0.10947567536753401</v>
      </c>
      <c r="L33" s="62">
        <v>1.1604421588958609E-3</v>
      </c>
      <c r="M33" s="62" t="s">
        <v>443</v>
      </c>
      <c r="N33" s="62" t="s">
        <v>443</v>
      </c>
      <c r="O33" s="62" t="s">
        <v>443</v>
      </c>
      <c r="P33" s="62" t="s">
        <v>443</v>
      </c>
      <c r="Q33" s="62" t="s">
        <v>443</v>
      </c>
      <c r="R33" s="62" t="s">
        <v>443</v>
      </c>
      <c r="S33" s="62" t="s">
        <v>443</v>
      </c>
      <c r="T33" s="62" t="s">
        <v>443</v>
      </c>
      <c r="U33" s="62" t="s">
        <v>443</v>
      </c>
      <c r="V33" s="62" t="s">
        <v>443</v>
      </c>
      <c r="W33" s="62" t="s">
        <v>444</v>
      </c>
      <c r="X33" s="62" t="s">
        <v>444</v>
      </c>
      <c r="Y33" s="62" t="s">
        <v>444</v>
      </c>
      <c r="Z33" s="62" t="s">
        <v>444</v>
      </c>
      <c r="AA33" s="62" t="s">
        <v>444</v>
      </c>
      <c r="AB33" s="62" t="s">
        <v>444</v>
      </c>
      <c r="AC33" s="62" t="s">
        <v>444</v>
      </c>
      <c r="AD33" s="157" t="s">
        <v>444</v>
      </c>
      <c r="AE33" s="158"/>
      <c r="AF33" s="172" t="str">
        <f>'[1]NFR-09'!AF33</f>
        <v>NA</v>
      </c>
      <c r="AG33" s="22" t="str">
        <f>'[1]NFR-09'!AG33</f>
        <v>NA</v>
      </c>
      <c r="AH33" s="22" t="str">
        <f>'[1]NFR-09'!AH33</f>
        <v>NA</v>
      </c>
      <c r="AI33" s="22" t="str">
        <f>'[1]NFR-09'!AI33</f>
        <v>NA</v>
      </c>
      <c r="AJ33" s="22" t="str">
        <f>'[1]NFR-09'!AJ33</f>
        <v>NA</v>
      </c>
      <c r="AK33" s="22">
        <f>'[1]NFR-09'!AK33</f>
        <v>5680.0127010659235</v>
      </c>
      <c r="AL33" s="40" t="s">
        <v>413</v>
      </c>
    </row>
    <row r="34" spans="1:38" ht="26.25" customHeight="1" thickBot="1" x14ac:dyDescent="0.25">
      <c r="A34" s="60" t="s">
        <v>70</v>
      </c>
      <c r="B34" s="60" t="s">
        <v>93</v>
      </c>
      <c r="C34" s="61" t="s">
        <v>94</v>
      </c>
      <c r="D34" s="62"/>
      <c r="E34" s="62">
        <v>0.1904216</v>
      </c>
      <c r="F34" s="62">
        <v>1.6898100000000003E-2</v>
      </c>
      <c r="G34" s="62">
        <v>7.268000000000001E-4</v>
      </c>
      <c r="H34" s="62">
        <v>2.5437999999999999E-5</v>
      </c>
      <c r="I34" s="62">
        <v>4.9785800000000007E-3</v>
      </c>
      <c r="J34" s="62">
        <v>5.23296E-3</v>
      </c>
      <c r="K34" s="62">
        <v>5.5236800000000004E-3</v>
      </c>
      <c r="L34" s="62">
        <v>3.2360770000000002E-5</v>
      </c>
      <c r="M34" s="62">
        <v>3.8883799999999996E-2</v>
      </c>
      <c r="N34" s="62" t="s">
        <v>443</v>
      </c>
      <c r="O34" s="62">
        <v>3.6340000000000001E-5</v>
      </c>
      <c r="P34" s="62" t="s">
        <v>443</v>
      </c>
      <c r="Q34" s="62" t="s">
        <v>443</v>
      </c>
      <c r="R34" s="62">
        <v>1.8170000000000003E-4</v>
      </c>
      <c r="S34" s="62">
        <v>6.1777999999999998E-3</v>
      </c>
      <c r="T34" s="62">
        <v>2.5438000000000001E-4</v>
      </c>
      <c r="U34" s="62">
        <v>3.6340000000000001E-5</v>
      </c>
      <c r="V34" s="62">
        <v>3.6340000000000001E-3</v>
      </c>
      <c r="W34" s="62" t="s">
        <v>443</v>
      </c>
      <c r="X34" s="62">
        <v>1.0902E-4</v>
      </c>
      <c r="Y34" s="62">
        <v>1.8170000000000003E-4</v>
      </c>
      <c r="Z34" s="62" t="s">
        <v>443</v>
      </c>
      <c r="AA34" s="62" t="s">
        <v>443</v>
      </c>
      <c r="AB34" s="62">
        <v>2.9072000000000001E-4</v>
      </c>
      <c r="AC34" s="62" t="s">
        <v>443</v>
      </c>
      <c r="AD34" s="157" t="s">
        <v>443</v>
      </c>
      <c r="AE34" s="158"/>
      <c r="AF34" s="159">
        <v>156.262</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1.2896121291837901E-2</v>
      </c>
      <c r="F36" s="62">
        <v>4.5998903970886776E-4</v>
      </c>
      <c r="G36" s="62">
        <v>3.4843530052512182E-5</v>
      </c>
      <c r="H36" s="62" t="s">
        <v>443</v>
      </c>
      <c r="I36" s="62">
        <v>2.2999451985443388E-4</v>
      </c>
      <c r="J36" s="62">
        <v>2.2999451985443388E-4</v>
      </c>
      <c r="K36" s="62">
        <v>2.4642269984403634E-4</v>
      </c>
      <c r="L36" s="62" t="s">
        <v>443</v>
      </c>
      <c r="M36" s="62">
        <v>1.215685319230579E-3</v>
      </c>
      <c r="N36" s="62">
        <v>2.1356633986483151E-5</v>
      </c>
      <c r="O36" s="62">
        <v>1.6428179989602421E-6</v>
      </c>
      <c r="P36" s="62">
        <v>4.9284539968807261E-6</v>
      </c>
      <c r="Q36" s="62">
        <v>6.5712719958409684E-6</v>
      </c>
      <c r="R36" s="62">
        <v>8.2140899948012108E-6</v>
      </c>
      <c r="S36" s="62">
        <v>1.4456798390850132E-4</v>
      </c>
      <c r="T36" s="62">
        <v>1.6428179989602421E-4</v>
      </c>
      <c r="U36" s="62">
        <v>1.6428179989602422E-5</v>
      </c>
      <c r="V36" s="62">
        <v>8.2140899948012104E-5</v>
      </c>
      <c r="W36" s="62">
        <v>2.1356633986483151E-5</v>
      </c>
      <c r="X36" s="62" t="s">
        <v>443</v>
      </c>
      <c r="Y36" s="62" t="s">
        <v>443</v>
      </c>
      <c r="Z36" s="62" t="s">
        <v>443</v>
      </c>
      <c r="AA36" s="62" t="s">
        <v>443</v>
      </c>
      <c r="AB36" s="62" t="s">
        <v>443</v>
      </c>
      <c r="AC36" s="62">
        <v>1.3142543991681937E-5</v>
      </c>
      <c r="AD36" s="62">
        <v>6.2427083960489203E-6</v>
      </c>
      <c r="AE36" s="158"/>
      <c r="AF36" s="161">
        <v>7.0641173955290411</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1.196245960516058</v>
      </c>
      <c r="F39" s="62">
        <v>0.26033044938540401</v>
      </c>
      <c r="G39" s="62">
        <v>0.36799530201070313</v>
      </c>
      <c r="H39" s="62" t="s">
        <v>443</v>
      </c>
      <c r="I39" s="62">
        <v>0.16606117033872742</v>
      </c>
      <c r="J39" s="62">
        <v>0.17913664213142544</v>
      </c>
      <c r="K39" s="62">
        <v>0.18352170141538743</v>
      </c>
      <c r="L39" s="62">
        <v>6.4758574934563495E-2</v>
      </c>
      <c r="M39" s="62">
        <v>0.70917886994651191</v>
      </c>
      <c r="N39" s="62">
        <v>4.8224785149851027E-2</v>
      </c>
      <c r="O39" s="62">
        <v>8.5197859464690179E-3</v>
      </c>
      <c r="P39" s="62">
        <v>8.4577100797175991E-4</v>
      </c>
      <c r="Q39" s="62">
        <v>2.0376397118623399E-3</v>
      </c>
      <c r="R39" s="62">
        <v>5.125833109905413E-2</v>
      </c>
      <c r="S39" s="62">
        <v>1.5042844695603222E-2</v>
      </c>
      <c r="T39" s="62">
        <v>0.4639425854171681</v>
      </c>
      <c r="U39" s="62">
        <v>7.08462550528784E-4</v>
      </c>
      <c r="V39" s="62">
        <v>0.38240970250628203</v>
      </c>
      <c r="W39" s="62">
        <v>8.6529778170044952E-2</v>
      </c>
      <c r="X39" s="62">
        <v>6.8385625125524539E-3</v>
      </c>
      <c r="Y39" s="62">
        <v>1.0764037732588289E-2</v>
      </c>
      <c r="Z39" s="62">
        <v>3.4372894073118024E-3</v>
      </c>
      <c r="AA39" s="62">
        <v>2.7430165198417318E-3</v>
      </c>
      <c r="AB39" s="62">
        <v>2.3782906172294279E-2</v>
      </c>
      <c r="AC39" s="62">
        <v>3.8762383047699998E-3</v>
      </c>
      <c r="AD39" s="157">
        <v>2.75282984614057E-3</v>
      </c>
      <c r="AE39" s="158"/>
      <c r="AF39" s="163">
        <v>3700.103897</v>
      </c>
      <c r="AG39" s="164">
        <v>15.974829999999999</v>
      </c>
      <c r="AH39" s="164">
        <v>77.006233547999983</v>
      </c>
      <c r="AI39" s="164">
        <v>610.46221056599995</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0.51159112108996307</v>
      </c>
      <c r="F41" s="62">
        <v>4.8155733974821384</v>
      </c>
      <c r="G41" s="62">
        <v>0.26370745931914508</v>
      </c>
      <c r="H41" s="62">
        <v>6.4550166092760056E-2</v>
      </c>
      <c r="I41" s="62">
        <v>5.96075258141299</v>
      </c>
      <c r="J41" s="62">
        <v>6.1209617537843792</v>
      </c>
      <c r="K41" s="62">
        <v>6.4421562411506379</v>
      </c>
      <c r="L41" s="62">
        <v>0.59453866700555091</v>
      </c>
      <c r="M41" s="62">
        <v>32.612618162783207</v>
      </c>
      <c r="N41" s="62">
        <v>0.22511478135452373</v>
      </c>
      <c r="O41" s="62">
        <v>0.10499363770410995</v>
      </c>
      <c r="P41" s="62">
        <v>5.0062213555388032E-3</v>
      </c>
      <c r="Q41" s="62">
        <v>1.6961259122228113E-3</v>
      </c>
      <c r="R41" s="62">
        <v>0.18655744799496113</v>
      </c>
      <c r="S41" s="62">
        <v>4.985234925330443E-2</v>
      </c>
      <c r="T41" s="62">
        <v>1.6870540535064413E-2</v>
      </c>
      <c r="U41" s="62">
        <v>4.1283493787975037E-3</v>
      </c>
      <c r="V41" s="62">
        <v>4.1439400607736934</v>
      </c>
      <c r="W41" s="62">
        <v>6.4561171775410244</v>
      </c>
      <c r="X41" s="62">
        <v>0.98872578712858616</v>
      </c>
      <c r="Y41" s="62">
        <v>0.91069662203624091</v>
      </c>
      <c r="Z41" s="62">
        <v>0.34479982504583179</v>
      </c>
      <c r="AA41" s="62">
        <v>0.57806269484222617</v>
      </c>
      <c r="AB41" s="62">
        <v>2.8222849290528851</v>
      </c>
      <c r="AC41" s="62">
        <v>4.0372982647355032E-2</v>
      </c>
      <c r="AD41" s="157">
        <v>8.4710660756957008E-3</v>
      </c>
      <c r="AE41" s="158"/>
      <c r="AF41" s="159">
        <v>1895.2454548799997</v>
      </c>
      <c r="AG41" s="62">
        <v>46.981999000000002</v>
      </c>
      <c r="AH41" s="62" t="s">
        <v>443</v>
      </c>
      <c r="AI41" s="62">
        <v>8068.7707615950058</v>
      </c>
      <c r="AJ41" s="62" t="s">
        <v>443</v>
      </c>
      <c r="AK41" s="62" t="s">
        <v>443</v>
      </c>
      <c r="AL41" s="40" t="s">
        <v>49</v>
      </c>
    </row>
    <row r="42" spans="1:38" ht="26.25" customHeight="1" thickBot="1" x14ac:dyDescent="0.25">
      <c r="A42" s="60" t="s">
        <v>70</v>
      </c>
      <c r="B42" s="60" t="s">
        <v>107</v>
      </c>
      <c r="C42" s="61" t="s">
        <v>108</v>
      </c>
      <c r="D42" s="62"/>
      <c r="E42" s="62">
        <v>2.0044616791199243E-3</v>
      </c>
      <c r="F42" s="62">
        <v>2.0278386663435996E-2</v>
      </c>
      <c r="G42" s="62">
        <v>1.1025066666666668E-4</v>
      </c>
      <c r="H42" s="62">
        <v>1.307282637086993E-6</v>
      </c>
      <c r="I42" s="62">
        <v>3.6752235641146936E-4</v>
      </c>
      <c r="J42" s="62">
        <v>3.6752235641146936E-4</v>
      </c>
      <c r="K42" s="62">
        <v>3.6752235641146936E-4</v>
      </c>
      <c r="L42" s="62">
        <v>1.8390468623706536E-5</v>
      </c>
      <c r="M42" s="62">
        <v>0.2517869662747515</v>
      </c>
      <c r="N42" s="62">
        <v>1.2112500000000001E-3</v>
      </c>
      <c r="O42" s="62">
        <v>3.3600000000000004E-6</v>
      </c>
      <c r="P42" s="62" t="s">
        <v>443</v>
      </c>
      <c r="Q42" s="62" t="s">
        <v>443</v>
      </c>
      <c r="R42" s="62">
        <v>1.6800000000000005E-5</v>
      </c>
      <c r="S42" s="62">
        <v>5.7120000000000001E-4</v>
      </c>
      <c r="T42" s="62">
        <v>2.3520000000000005E-5</v>
      </c>
      <c r="U42" s="62">
        <v>3.3600000000000004E-6</v>
      </c>
      <c r="V42" s="62">
        <v>3.3600000000000004E-4</v>
      </c>
      <c r="W42" s="62" t="s">
        <v>443</v>
      </c>
      <c r="X42" s="62">
        <v>1.3440000000000002E-5</v>
      </c>
      <c r="Y42" s="62">
        <v>1.3440000000000002E-5</v>
      </c>
      <c r="Z42" s="62" t="s">
        <v>443</v>
      </c>
      <c r="AA42" s="62" t="s">
        <v>443</v>
      </c>
      <c r="AB42" s="62">
        <v>2.6880000000000004E-5</v>
      </c>
      <c r="AC42" s="62" t="s">
        <v>443</v>
      </c>
      <c r="AD42" s="157" t="s">
        <v>443</v>
      </c>
      <c r="AE42" s="158"/>
      <c r="AF42" s="159">
        <v>14.771030399999997</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0.11163421124972524</v>
      </c>
      <c r="F43" s="62">
        <v>2.1328860092281007E-2</v>
      </c>
      <c r="G43" s="62">
        <v>3.35896486164503E-2</v>
      </c>
      <c r="H43" s="62">
        <v>4.7688356040936698E-5</v>
      </c>
      <c r="I43" s="62">
        <v>1.395374666654987E-2</v>
      </c>
      <c r="J43" s="62">
        <v>1.514962753467268E-2</v>
      </c>
      <c r="K43" s="62">
        <v>1.5484316476959239E-2</v>
      </c>
      <c r="L43" s="62">
        <v>5.6709986018339646E-3</v>
      </c>
      <c r="M43" s="62">
        <v>5.9900728943333911E-2</v>
      </c>
      <c r="N43" s="62">
        <v>4.1087729131052911E-3</v>
      </c>
      <c r="O43" s="62">
        <v>6.7275729103217705E-4</v>
      </c>
      <c r="P43" s="62">
        <v>6.274439938292454E-5</v>
      </c>
      <c r="Q43" s="62">
        <v>1.8484096264777795E-4</v>
      </c>
      <c r="R43" s="62">
        <v>4.6041664139415441E-3</v>
      </c>
      <c r="S43" s="62">
        <v>1.3400029112456198E-3</v>
      </c>
      <c r="T43" s="62">
        <v>4.3917687012081874E-2</v>
      </c>
      <c r="U43" s="62">
        <v>5.912456302046834E-5</v>
      </c>
      <c r="V43" s="62">
        <v>3.0751488192959586E-2</v>
      </c>
      <c r="W43" s="62">
        <v>6.8974719540936692E-3</v>
      </c>
      <c r="X43" s="62">
        <v>4.8320755995436698E-4</v>
      </c>
      <c r="Y43" s="62">
        <v>7.7559639490498711E-4</v>
      </c>
      <c r="Z43" s="62">
        <v>2.4198483663968347E-4</v>
      </c>
      <c r="AA43" s="62">
        <v>1.935797474887468E-4</v>
      </c>
      <c r="AB43" s="62">
        <v>1.6943685389877844E-3</v>
      </c>
      <c r="AC43" s="62">
        <v>3.1564329820468349E-4</v>
      </c>
      <c r="AD43" s="157">
        <v>2.4046374883956201E-5</v>
      </c>
      <c r="AE43" s="158"/>
      <c r="AF43" s="159">
        <v>350.56554999999997</v>
      </c>
      <c r="AG43" s="62">
        <v>0.12434999999999999</v>
      </c>
      <c r="AH43" s="62" t="s">
        <v>443</v>
      </c>
      <c r="AI43" s="62">
        <v>47.688356040936696</v>
      </c>
      <c r="AJ43" s="62" t="s">
        <v>443</v>
      </c>
      <c r="AK43" s="62" t="s">
        <v>443</v>
      </c>
      <c r="AL43" s="40" t="s">
        <v>49</v>
      </c>
    </row>
    <row r="44" spans="1:38" ht="26.25" customHeight="1" thickBot="1" x14ac:dyDescent="0.25">
      <c r="A44" s="60" t="s">
        <v>70</v>
      </c>
      <c r="B44" s="60" t="s">
        <v>111</v>
      </c>
      <c r="C44" s="61" t="s">
        <v>112</v>
      </c>
      <c r="D44" s="62"/>
      <c r="E44" s="62">
        <v>6.5520671451159015E-2</v>
      </c>
      <c r="F44" s="62">
        <v>6.2279345206365045E-3</v>
      </c>
      <c r="G44" s="62">
        <v>4.834573333333334E-3</v>
      </c>
      <c r="H44" s="62">
        <v>1.8039614529709327E-5</v>
      </c>
      <c r="I44" s="62">
        <v>3.2211737296251163E-3</v>
      </c>
      <c r="J44" s="62">
        <v>3.2211737296251163E-3</v>
      </c>
      <c r="K44" s="62">
        <v>3.2211737296251163E-3</v>
      </c>
      <c r="L44" s="62">
        <v>1.9578827118896997E-3</v>
      </c>
      <c r="M44" s="62">
        <v>2.1988016795766927E-2</v>
      </c>
      <c r="N44" s="62" t="s">
        <v>443</v>
      </c>
      <c r="O44" s="62">
        <v>2.3059999999999999E-5</v>
      </c>
      <c r="P44" s="62" t="s">
        <v>444</v>
      </c>
      <c r="Q44" s="62" t="s">
        <v>444</v>
      </c>
      <c r="R44" s="62">
        <v>1.153E-4</v>
      </c>
      <c r="S44" s="62">
        <v>3.9201999999999996E-3</v>
      </c>
      <c r="T44" s="62">
        <v>1.6142000000000001E-4</v>
      </c>
      <c r="U44" s="62">
        <v>2.3059999999999999E-5</v>
      </c>
      <c r="V44" s="62">
        <v>2.3059999999999999E-3</v>
      </c>
      <c r="W44" s="62" t="s">
        <v>444</v>
      </c>
      <c r="X44" s="62">
        <v>6.9179999999999998E-5</v>
      </c>
      <c r="Y44" s="62">
        <v>1.153E-4</v>
      </c>
      <c r="Z44" s="62" t="s">
        <v>444</v>
      </c>
      <c r="AA44" s="62" t="s">
        <v>444</v>
      </c>
      <c r="AB44" s="62">
        <v>1.8448E-4</v>
      </c>
      <c r="AC44" s="62" t="s">
        <v>444</v>
      </c>
      <c r="AD44" s="157" t="s">
        <v>444</v>
      </c>
      <c r="AE44" s="158"/>
      <c r="AF44" s="159">
        <v>98.478560159999972</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1.4852104000000002</v>
      </c>
      <c r="G48" s="62" t="s">
        <v>443</v>
      </c>
      <c r="H48" s="62" t="s">
        <v>443</v>
      </c>
      <c r="I48" s="62">
        <v>4.4556312000000001E-2</v>
      </c>
      <c r="J48" s="62">
        <v>0.28961602799999997</v>
      </c>
      <c r="K48" s="62">
        <v>0.60893626400000012</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7.4260520000000003</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0.23340768000000001</v>
      </c>
      <c r="F52" s="62">
        <v>0.19450640000000002</v>
      </c>
      <c r="G52" s="62">
        <v>0.60296983999999998</v>
      </c>
      <c r="H52" s="62">
        <v>1.0697852E-3</v>
      </c>
      <c r="I52" s="62">
        <v>4.1818875999999998E-3</v>
      </c>
      <c r="J52" s="62">
        <v>9.6280668000000014E-3</v>
      </c>
      <c r="K52" s="62">
        <v>1.5560512E-2</v>
      </c>
      <c r="L52" s="62" t="s">
        <v>443</v>
      </c>
      <c r="M52" s="62">
        <v>8.7527879999999988E-2</v>
      </c>
      <c r="N52" s="62">
        <v>4.9599131999999999E-3</v>
      </c>
      <c r="O52" s="62">
        <v>4.9599131999999999E-3</v>
      </c>
      <c r="P52" s="62">
        <v>4.9599131999999999E-3</v>
      </c>
      <c r="Q52" s="62">
        <v>4.9599131999999999E-3</v>
      </c>
      <c r="R52" s="62">
        <v>4.9599131999999999E-3</v>
      </c>
      <c r="S52" s="62">
        <v>4.9599131999999999E-3</v>
      </c>
      <c r="T52" s="62">
        <v>4.9599131999999999E-3</v>
      </c>
      <c r="U52" s="62">
        <v>4.9599131999999999E-3</v>
      </c>
      <c r="V52" s="62">
        <v>4.9599131999999999E-3</v>
      </c>
      <c r="W52" s="62">
        <v>5.5434324000000002E-3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972532</v>
      </c>
      <c r="AL52" s="40" t="s">
        <v>132</v>
      </c>
    </row>
    <row r="53" spans="1:38" ht="26.25" customHeight="1" thickBot="1" x14ac:dyDescent="0.25">
      <c r="A53" s="60" t="s">
        <v>119</v>
      </c>
      <c r="B53" s="64" t="s">
        <v>133</v>
      </c>
      <c r="C53" s="66" t="s">
        <v>134</v>
      </c>
      <c r="D53" s="63"/>
      <c r="E53" s="62" t="s">
        <v>443</v>
      </c>
      <c r="F53" s="62">
        <v>0.48975396257812498</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0.12380876999999998</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1.9314211197149312E-2</v>
      </c>
      <c r="F55" s="62">
        <v>9.6571055985746556E-4</v>
      </c>
      <c r="G55" s="62">
        <v>2.8971316795723965E-3</v>
      </c>
      <c r="H55" s="62" t="s">
        <v>443</v>
      </c>
      <c r="I55" s="62" t="s">
        <v>443</v>
      </c>
      <c r="J55" s="62" t="s">
        <v>443</v>
      </c>
      <c r="K55" s="62" t="s">
        <v>443</v>
      </c>
      <c r="L55" s="62" t="s">
        <v>443</v>
      </c>
      <c r="M55" s="62">
        <v>4.635410687315834E-3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193.14211197149311</v>
      </c>
      <c r="AL55" s="40" t="s">
        <v>140</v>
      </c>
    </row>
    <row r="56" spans="1:38" ht="26.25" customHeight="1" thickBot="1" x14ac:dyDescent="0.25">
      <c r="A56" s="64" t="s">
        <v>119</v>
      </c>
      <c r="B56" s="64" t="s">
        <v>141</v>
      </c>
      <c r="C56" s="66" t="s">
        <v>401</v>
      </c>
      <c r="D56" s="63"/>
      <c r="E56" s="62" t="s">
        <v>443</v>
      </c>
      <c r="F56" s="62" t="s">
        <v>443</v>
      </c>
      <c r="G56" s="62" t="s">
        <v>443</v>
      </c>
      <c r="H56" s="62">
        <v>0.29678457412799997</v>
      </c>
      <c r="I56" s="62" t="s">
        <v>443</v>
      </c>
      <c r="J56" s="62" t="s">
        <v>443</v>
      </c>
      <c r="K56" s="62" t="s">
        <v>443</v>
      </c>
      <c r="L56" s="62" t="s">
        <v>443</v>
      </c>
      <c r="M56" s="62" t="s">
        <v>443</v>
      </c>
      <c r="N56" s="62" t="s">
        <v>443</v>
      </c>
      <c r="O56" s="62" t="s">
        <v>443</v>
      </c>
      <c r="P56" s="62">
        <v>6.2183434579199989E-5</v>
      </c>
      <c r="Q56" s="62">
        <v>3.5331496919999999E-6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141325.98767999999</v>
      </c>
      <c r="AL56" s="40" t="s">
        <v>412</v>
      </c>
    </row>
    <row r="57" spans="1:38" ht="26.25" customHeight="1" thickBot="1" x14ac:dyDescent="0.25">
      <c r="A57" s="60" t="s">
        <v>53</v>
      </c>
      <c r="B57" s="60" t="s">
        <v>143</v>
      </c>
      <c r="C57" s="61" t="s">
        <v>144</v>
      </c>
      <c r="D57" s="62"/>
      <c r="E57" s="62" t="s">
        <v>443</v>
      </c>
      <c r="F57" s="62" t="s">
        <v>443</v>
      </c>
      <c r="G57" s="62" t="s">
        <v>443</v>
      </c>
      <c r="H57" s="62" t="s">
        <v>443</v>
      </c>
      <c r="I57" s="62">
        <v>3.0000000000000001E-3</v>
      </c>
      <c r="J57" s="62">
        <v>4.8999999999999998E-3</v>
      </c>
      <c r="K57" s="62">
        <v>4.8999999999999998E-3</v>
      </c>
      <c r="L57" s="62">
        <v>8.9999999999999992E-5</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478.40352071025387</v>
      </c>
      <c r="AL57" s="40" t="s">
        <v>145</v>
      </c>
    </row>
    <row r="58" spans="1:38" ht="26.25" customHeight="1" thickBot="1" x14ac:dyDescent="0.25">
      <c r="A58" s="60" t="s">
        <v>53</v>
      </c>
      <c r="B58" s="60" t="s">
        <v>146</v>
      </c>
      <c r="C58" s="61" t="s">
        <v>147</v>
      </c>
      <c r="D58" s="62"/>
      <c r="E58" s="62" t="s">
        <v>443</v>
      </c>
      <c r="F58" s="62" t="s">
        <v>443</v>
      </c>
      <c r="G58" s="62" t="s">
        <v>443</v>
      </c>
      <c r="H58" s="62" t="s">
        <v>443</v>
      </c>
      <c r="I58" s="62">
        <v>1.8990999999999999E-3</v>
      </c>
      <c r="J58" s="62">
        <v>9.4955000000000005E-3</v>
      </c>
      <c r="K58" s="62">
        <v>2.4417000000000001E-2</v>
      </c>
      <c r="L58" s="62">
        <v>8.7358599999999994E-6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2713</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159" t="s">
        <v>442</v>
      </c>
      <c r="AH59" s="159" t="s">
        <v>442</v>
      </c>
      <c r="AI59" s="159" t="s">
        <v>442</v>
      </c>
      <c r="AJ59" s="159" t="s">
        <v>442</v>
      </c>
      <c r="AK59" s="159"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2.891674E-2</v>
      </c>
      <c r="J60" s="62">
        <v>0.28916740000000002</v>
      </c>
      <c r="K60" s="62">
        <v>0.58990149599999997</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5783.348</v>
      </c>
      <c r="AL60" s="40" t="s">
        <v>421</v>
      </c>
    </row>
    <row r="61" spans="1:38" ht="26.25" customHeight="1" thickBot="1" x14ac:dyDescent="0.25">
      <c r="A61" s="60" t="s">
        <v>53</v>
      </c>
      <c r="B61" s="68" t="s">
        <v>152</v>
      </c>
      <c r="C61" s="61" t="s">
        <v>153</v>
      </c>
      <c r="D61" s="62"/>
      <c r="E61" s="62" t="s">
        <v>443</v>
      </c>
      <c r="F61" s="62" t="s">
        <v>443</v>
      </c>
      <c r="G61" s="62" t="s">
        <v>443</v>
      </c>
      <c r="H61" s="62" t="s">
        <v>443</v>
      </c>
      <c r="I61" s="62">
        <v>2.8061449999999998E-2</v>
      </c>
      <c r="J61" s="62">
        <v>0.28061449999999999</v>
      </c>
      <c r="K61" s="62">
        <v>0.93427729999999998</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858076</v>
      </c>
      <c r="AL61" s="40" t="s">
        <v>422</v>
      </c>
    </row>
    <row r="62" spans="1:38" ht="26.25" customHeight="1" thickBot="1" x14ac:dyDescent="0.25">
      <c r="A62" s="60" t="s">
        <v>53</v>
      </c>
      <c r="B62" s="68" t="s">
        <v>154</v>
      </c>
      <c r="C62" s="61" t="s">
        <v>155</v>
      </c>
      <c r="D62" s="62"/>
      <c r="E62" s="62" t="s">
        <v>443</v>
      </c>
      <c r="F62" s="62" t="s">
        <v>443</v>
      </c>
      <c r="G62" s="62" t="s">
        <v>443</v>
      </c>
      <c r="H62" s="62" t="s">
        <v>443</v>
      </c>
      <c r="I62" s="62">
        <v>4.2349733999999997E-3</v>
      </c>
      <c r="J62" s="62">
        <v>4.2349734E-2</v>
      </c>
      <c r="K62" s="62">
        <v>8.4699468E-2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7058.2889999999998</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5.8247599999999996E-4</v>
      </c>
      <c r="G70" s="62" t="s">
        <v>443</v>
      </c>
      <c r="H70" s="62" t="s">
        <v>443</v>
      </c>
      <c r="I70" s="62">
        <v>8.6549999999999993E-6</v>
      </c>
      <c r="J70" s="62">
        <v>1.7310000000000001E-4</v>
      </c>
      <c r="K70" s="62">
        <v>4.7281000000000005E-4</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0.106363452</v>
      </c>
      <c r="G72" s="62" t="s">
        <v>444</v>
      </c>
      <c r="H72" s="62" t="s">
        <v>444</v>
      </c>
      <c r="I72" s="62">
        <v>9.877938E-2</v>
      </c>
      <c r="J72" s="62">
        <v>0.12700206</v>
      </c>
      <c r="K72" s="62">
        <v>0.21234947400000001</v>
      </c>
      <c r="L72" s="62">
        <v>3.5560576800000002E-4</v>
      </c>
      <c r="M72" s="62" t="s">
        <v>444</v>
      </c>
      <c r="N72" s="62">
        <v>3.2456081999999995</v>
      </c>
      <c r="O72" s="62">
        <v>1.411134E-2</v>
      </c>
      <c r="P72" s="62">
        <v>7.05567E-2</v>
      </c>
      <c r="Q72" s="62">
        <v>0.2822268</v>
      </c>
      <c r="R72" s="62">
        <v>3.1750514999999999</v>
      </c>
      <c r="S72" s="62">
        <v>4.938969E-2</v>
      </c>
      <c r="T72" s="62">
        <v>9.877938E-2</v>
      </c>
      <c r="U72" s="62">
        <v>1.411134E-2</v>
      </c>
      <c r="V72" s="62">
        <v>2.8222680000000002</v>
      </c>
      <c r="W72" s="62">
        <v>2.1167009999999999</v>
      </c>
      <c r="X72" s="62" t="s">
        <v>444</v>
      </c>
      <c r="Y72" s="62" t="s">
        <v>444</v>
      </c>
      <c r="Z72" s="62" t="s">
        <v>444</v>
      </c>
      <c r="AA72" s="62" t="s">
        <v>444</v>
      </c>
      <c r="AB72" s="62">
        <v>0.33867216</v>
      </c>
      <c r="AC72" s="62">
        <v>2.116701E-5</v>
      </c>
      <c r="AD72" s="157">
        <v>1.7639175</v>
      </c>
      <c r="AE72" s="158"/>
      <c r="AF72" s="159" t="s">
        <v>443</v>
      </c>
      <c r="AG72" s="62" t="s">
        <v>443</v>
      </c>
      <c r="AH72" s="62" t="s">
        <v>443</v>
      </c>
      <c r="AI72" s="62" t="s">
        <v>443</v>
      </c>
      <c r="AJ72" s="62" t="s">
        <v>443</v>
      </c>
      <c r="AK72" s="62">
        <v>705.56700000000001</v>
      </c>
      <c r="AL72" s="40" t="s">
        <v>181</v>
      </c>
    </row>
    <row r="73" spans="1:38" ht="26.25" customHeight="1" thickBot="1" x14ac:dyDescent="0.25">
      <c r="A73" s="60" t="s">
        <v>53</v>
      </c>
      <c r="B73" s="60" t="s">
        <v>182</v>
      </c>
      <c r="C73" s="61" t="s">
        <v>183</v>
      </c>
      <c r="D73" s="62"/>
      <c r="E73" s="62" t="s">
        <v>443</v>
      </c>
      <c r="F73" s="62" t="s">
        <v>443</v>
      </c>
      <c r="G73" s="62" t="s">
        <v>443</v>
      </c>
      <c r="H73" s="62" t="s">
        <v>443</v>
      </c>
      <c r="I73" s="62">
        <v>1.3548102000000002</v>
      </c>
      <c r="J73" s="62">
        <v>1.9193144500000001</v>
      </c>
      <c r="K73" s="62">
        <v>2.2580170000000002</v>
      </c>
      <c r="L73" s="62">
        <v>0.13548102000000001</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60.457999999999998</v>
      </c>
      <c r="AL73" s="40" t="s">
        <v>184</v>
      </c>
    </row>
    <row r="74" spans="1:38" ht="26.25" customHeight="1" thickBot="1" x14ac:dyDescent="0.25">
      <c r="A74" s="60" t="s">
        <v>53</v>
      </c>
      <c r="B74" s="60" t="s">
        <v>185</v>
      </c>
      <c r="C74" s="61" t="s">
        <v>186</v>
      </c>
      <c r="D74" s="62"/>
      <c r="E74" s="62" t="s">
        <v>443</v>
      </c>
      <c r="F74" s="62" t="s">
        <v>443</v>
      </c>
      <c r="G74" s="62" t="s">
        <v>443</v>
      </c>
      <c r="H74" s="62" t="s">
        <v>443</v>
      </c>
      <c r="I74" s="62">
        <v>9.0035000000000007E-4</v>
      </c>
      <c r="J74" s="62">
        <v>2.2917999999999997E-3</v>
      </c>
      <c r="K74" s="62">
        <v>3.274E-3</v>
      </c>
      <c r="L74" s="62">
        <v>2.0708050000000002E-5</v>
      </c>
      <c r="M74" s="62" t="s">
        <v>443</v>
      </c>
      <c r="N74" s="62" t="s">
        <v>443</v>
      </c>
      <c r="O74" s="62" t="s">
        <v>443</v>
      </c>
      <c r="P74" s="62" t="s">
        <v>443</v>
      </c>
      <c r="Q74" s="62" t="s">
        <v>443</v>
      </c>
      <c r="R74" s="62" t="s">
        <v>443</v>
      </c>
      <c r="S74" s="62" t="s">
        <v>443</v>
      </c>
      <c r="T74" s="62" t="s">
        <v>443</v>
      </c>
      <c r="U74" s="62" t="s">
        <v>443</v>
      </c>
      <c r="V74" s="62" t="s">
        <v>443</v>
      </c>
      <c r="W74" s="62">
        <v>5.7294999999999999E-2</v>
      </c>
      <c r="X74" s="62" t="s">
        <v>443</v>
      </c>
      <c r="Y74" s="62" t="s">
        <v>443</v>
      </c>
      <c r="Z74" s="62" t="s">
        <v>443</v>
      </c>
      <c r="AA74" s="62" t="s">
        <v>443</v>
      </c>
      <c r="AB74" s="62" t="s">
        <v>443</v>
      </c>
      <c r="AC74" s="62">
        <v>8.1850000000000005</v>
      </c>
      <c r="AD74" s="157" t="s">
        <v>443</v>
      </c>
      <c r="AE74" s="158"/>
      <c r="AF74" s="159" t="s">
        <v>443</v>
      </c>
      <c r="AG74" s="62" t="s">
        <v>443</v>
      </c>
      <c r="AH74" s="62" t="s">
        <v>443</v>
      </c>
      <c r="AI74" s="62" t="s">
        <v>443</v>
      </c>
      <c r="AJ74" s="62" t="s">
        <v>443</v>
      </c>
      <c r="AK74" s="62">
        <v>1.637</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3.4319999999999999E-4</v>
      </c>
      <c r="J76" s="62">
        <v>4.6020000000000002E-4</v>
      </c>
      <c r="K76" s="62">
        <v>5.7720000000000004E-4</v>
      </c>
      <c r="L76" s="62" t="s">
        <v>443</v>
      </c>
      <c r="M76" s="62" t="s">
        <v>443</v>
      </c>
      <c r="N76" s="62">
        <v>0.22620000000000001</v>
      </c>
      <c r="O76" s="62">
        <v>5.8500000000000002E-4</v>
      </c>
      <c r="P76" s="62" t="s">
        <v>444</v>
      </c>
      <c r="Q76" s="62">
        <v>1.833E-3</v>
      </c>
      <c r="R76" s="62" t="s">
        <v>443</v>
      </c>
      <c r="S76" s="62" t="s">
        <v>443</v>
      </c>
      <c r="T76" s="62" t="s">
        <v>443</v>
      </c>
      <c r="U76" s="62" t="s">
        <v>443</v>
      </c>
      <c r="V76" s="62" t="s">
        <v>443</v>
      </c>
      <c r="W76" s="62">
        <v>3.1199999999999999E-4</v>
      </c>
      <c r="X76" s="62" t="s">
        <v>443</v>
      </c>
      <c r="Y76" s="62" t="s">
        <v>443</v>
      </c>
      <c r="Z76" s="62" t="s">
        <v>443</v>
      </c>
      <c r="AA76" s="62" t="s">
        <v>443</v>
      </c>
      <c r="AB76" s="62" t="s">
        <v>443</v>
      </c>
      <c r="AC76" s="62" t="s">
        <v>443</v>
      </c>
      <c r="AD76" s="157">
        <v>0.12480000000000001</v>
      </c>
      <c r="AE76" s="158"/>
      <c r="AF76" s="159" t="s">
        <v>443</v>
      </c>
      <c r="AG76" s="62" t="s">
        <v>443</v>
      </c>
      <c r="AH76" s="62" t="s">
        <v>443</v>
      </c>
      <c r="AI76" s="62" t="s">
        <v>443</v>
      </c>
      <c r="AJ76" s="62" t="s">
        <v>443</v>
      </c>
      <c r="AK76" s="62">
        <v>3.9E-2</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62" t="s">
        <v>442</v>
      </c>
      <c r="AG77" s="62" t="s">
        <v>442</v>
      </c>
      <c r="AH77" s="62" t="s">
        <v>442</v>
      </c>
      <c r="AI77" s="62" t="s">
        <v>442</v>
      </c>
      <c r="AJ77" s="62" t="s">
        <v>442</v>
      </c>
      <c r="AK77" s="62" t="s">
        <v>442</v>
      </c>
      <c r="AL77" s="40" t="s">
        <v>196</v>
      </c>
    </row>
    <row r="78" spans="1:38" ht="26.25" customHeight="1" thickBot="1" x14ac:dyDescent="0.25">
      <c r="A78" s="60" t="s">
        <v>53</v>
      </c>
      <c r="B78" s="60" t="s">
        <v>197</v>
      </c>
      <c r="C78" s="61" t="s">
        <v>198</v>
      </c>
      <c r="D78" s="62"/>
      <c r="E78" s="62" t="s">
        <v>443</v>
      </c>
      <c r="F78" s="62" t="s">
        <v>443</v>
      </c>
      <c r="G78" s="62">
        <v>7.6559999999999999E-5</v>
      </c>
      <c r="H78" s="62" t="s">
        <v>443</v>
      </c>
      <c r="I78" s="62">
        <v>1.102E-5</v>
      </c>
      <c r="J78" s="62">
        <v>1.45E-5</v>
      </c>
      <c r="K78" s="62">
        <v>1.8559999999999998E-5</v>
      </c>
      <c r="L78" s="62">
        <v>1.102E-8</v>
      </c>
      <c r="M78" s="62" t="s">
        <v>443</v>
      </c>
      <c r="N78" s="62">
        <v>1.392E-3</v>
      </c>
      <c r="O78" s="62">
        <v>1.3339999999999999E-4</v>
      </c>
      <c r="P78" s="62" t="s">
        <v>443</v>
      </c>
      <c r="Q78" s="62">
        <v>1.16E-4</v>
      </c>
      <c r="R78" s="62" t="s">
        <v>443</v>
      </c>
      <c r="S78" s="62">
        <v>1.624E-3</v>
      </c>
      <c r="T78" s="62">
        <v>7.5399999999999998E-6</v>
      </c>
      <c r="U78" s="62" t="s">
        <v>443</v>
      </c>
      <c r="V78" s="62" t="s">
        <v>443</v>
      </c>
      <c r="W78" s="62">
        <v>2.8999999999999998E-3</v>
      </c>
      <c r="X78" s="62" t="s">
        <v>443</v>
      </c>
      <c r="Y78" s="62" t="s">
        <v>443</v>
      </c>
      <c r="Z78" s="62" t="s">
        <v>443</v>
      </c>
      <c r="AA78" s="62" t="s">
        <v>443</v>
      </c>
      <c r="AB78" s="62" t="s">
        <v>443</v>
      </c>
      <c r="AC78" s="62" t="s">
        <v>443</v>
      </c>
      <c r="AD78" s="157">
        <v>0.21460000000000001</v>
      </c>
      <c r="AE78" s="158"/>
      <c r="AF78" s="159" t="s">
        <v>443</v>
      </c>
      <c r="AG78" s="62" t="s">
        <v>443</v>
      </c>
      <c r="AH78" s="62" t="s">
        <v>443</v>
      </c>
      <c r="AI78" s="62" t="s">
        <v>443</v>
      </c>
      <c r="AJ78" s="62" t="s">
        <v>443</v>
      </c>
      <c r="AK78" s="62">
        <v>5.8000000000000003E-2</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62" t="s">
        <v>442</v>
      </c>
      <c r="AG80" s="62" t="s">
        <v>442</v>
      </c>
      <c r="AH80" s="62" t="s">
        <v>442</v>
      </c>
      <c r="AI80" s="62" t="s">
        <v>442</v>
      </c>
      <c r="AJ80" s="62" t="s">
        <v>442</v>
      </c>
      <c r="AK80" s="62"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1.4665535006939998</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3.7120159999999998E-3</v>
      </c>
      <c r="G83" s="62" t="s">
        <v>443</v>
      </c>
      <c r="H83" s="62" t="s">
        <v>443</v>
      </c>
      <c r="I83" s="62">
        <v>9.2800400000000005E-2</v>
      </c>
      <c r="J83" s="62">
        <v>0.69600300000000004</v>
      </c>
      <c r="K83" s="62">
        <v>3.248014</v>
      </c>
      <c r="L83" s="62">
        <v>5.2896228000000002E-3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232.001</v>
      </c>
      <c r="AL83" s="40" t="s">
        <v>412</v>
      </c>
    </row>
    <row r="84" spans="1:38" ht="26.25" customHeight="1" thickBot="1" x14ac:dyDescent="0.25">
      <c r="A84" s="60" t="s">
        <v>53</v>
      </c>
      <c r="B84" s="71" t="s">
        <v>213</v>
      </c>
      <c r="C84" s="72" t="s">
        <v>214</v>
      </c>
      <c r="D84" s="62"/>
      <c r="E84" s="62" t="s">
        <v>444</v>
      </c>
      <c r="F84" s="62">
        <v>2.4417900000000001E-3</v>
      </c>
      <c r="G84" s="62" t="s">
        <v>443</v>
      </c>
      <c r="H84" s="62" t="s">
        <v>443</v>
      </c>
      <c r="I84" s="62">
        <v>1.5026400000000002E-3</v>
      </c>
      <c r="J84" s="62">
        <v>7.5132000000000011E-3</v>
      </c>
      <c r="K84" s="62">
        <v>3.0052800000000005E-2</v>
      </c>
      <c r="L84" s="62">
        <v>1.9534320000000002E-7</v>
      </c>
      <c r="M84" s="62">
        <v>1.7843850000000001E-4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18.783000000000001</v>
      </c>
      <c r="AL84" s="40" t="s">
        <v>412</v>
      </c>
    </row>
    <row r="85" spans="1:38" ht="26.25" customHeight="1" thickBot="1" x14ac:dyDescent="0.25">
      <c r="A85" s="60" t="s">
        <v>208</v>
      </c>
      <c r="B85" s="66" t="s">
        <v>215</v>
      </c>
      <c r="C85" s="72" t="s">
        <v>403</v>
      </c>
      <c r="D85" s="62"/>
      <c r="E85" s="62" t="s">
        <v>443</v>
      </c>
      <c r="F85" s="62">
        <v>3.1227769934078737</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9.2019999999999993E-6</v>
      </c>
      <c r="AL85" s="40" t="s">
        <v>216</v>
      </c>
    </row>
    <row r="86" spans="1:38" ht="26.25" customHeight="1" thickBot="1" x14ac:dyDescent="0.25">
      <c r="A86" s="60" t="s">
        <v>208</v>
      </c>
      <c r="B86" s="66" t="s">
        <v>217</v>
      </c>
      <c r="C86" s="70" t="s">
        <v>218</v>
      </c>
      <c r="D86" s="62"/>
      <c r="E86" s="62" t="s">
        <v>443</v>
      </c>
      <c r="F86" s="62">
        <v>3.9404602085217982E-2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9.2019999999999993E-6</v>
      </c>
      <c r="AL86" s="40" t="s">
        <v>219</v>
      </c>
    </row>
    <row r="87" spans="1:38" ht="26.25" customHeight="1" thickBot="1" x14ac:dyDescent="0.25">
      <c r="A87" s="60" t="s">
        <v>208</v>
      </c>
      <c r="B87" s="66" t="s">
        <v>220</v>
      </c>
      <c r="C87" s="70" t="s">
        <v>221</v>
      </c>
      <c r="D87" s="62"/>
      <c r="E87" s="62" t="s">
        <v>443</v>
      </c>
      <c r="F87" s="62">
        <v>2.2540596852013504E-2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56.351492130033769</v>
      </c>
      <c r="AL87" s="40" t="s">
        <v>219</v>
      </c>
    </row>
    <row r="88" spans="1:38" ht="26.25" customHeight="1" thickBot="1" x14ac:dyDescent="0.25">
      <c r="A88" s="60" t="s">
        <v>208</v>
      </c>
      <c r="B88" s="66" t="s">
        <v>222</v>
      </c>
      <c r="C88" s="70" t="s">
        <v>223</v>
      </c>
      <c r="D88" s="62"/>
      <c r="E88" s="62" t="s">
        <v>443</v>
      </c>
      <c r="F88" s="62">
        <v>0.18893699999999999</v>
      </c>
      <c r="G88" s="62" t="s">
        <v>443</v>
      </c>
      <c r="H88" s="62">
        <v>1.5232000000000003E-4</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3.6824000000000003E-2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1.2920699000000002E-3</v>
      </c>
      <c r="G90" s="62" t="s">
        <v>444</v>
      </c>
      <c r="H90" s="62" t="s">
        <v>444</v>
      </c>
      <c r="I90" s="62">
        <v>4.5012000000000002E-5</v>
      </c>
      <c r="J90" s="62">
        <v>6.7518E-5</v>
      </c>
      <c r="K90" s="62">
        <v>8.2521999999999994E-5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5.9273610000000002E-6</v>
      </c>
      <c r="Y90" s="62">
        <v>5.9273610000000002E-6</v>
      </c>
      <c r="Z90" s="62">
        <v>5.9273610000000002E-6</v>
      </c>
      <c r="AA90" s="62">
        <v>2.9524967999999998E-5</v>
      </c>
      <c r="AB90" s="62">
        <v>4.7307050999999999E-5</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9.2826799999999998E-3</v>
      </c>
      <c r="F91" s="62">
        <v>0.21222851198609299</v>
      </c>
      <c r="G91" s="62" t="s">
        <v>444</v>
      </c>
      <c r="H91" s="62">
        <v>2.030595E-2</v>
      </c>
      <c r="I91" s="62">
        <v>0.22705732000000001</v>
      </c>
      <c r="J91" s="62">
        <v>0.31476475999999998</v>
      </c>
      <c r="K91" s="62">
        <v>0.33288023999999999</v>
      </c>
      <c r="L91" s="62">
        <v>5.9449950000000002E-4</v>
      </c>
      <c r="M91" s="62">
        <v>0.28267449999999994</v>
      </c>
      <c r="N91" s="62">
        <v>1.43315224465</v>
      </c>
      <c r="O91" s="62">
        <v>2.7318621999999999E-3</v>
      </c>
      <c r="P91" s="62">
        <v>1.046853E-4</v>
      </c>
      <c r="Q91" s="62">
        <v>2.4320228800000002E-3</v>
      </c>
      <c r="R91" s="62">
        <v>2.851851255E-2</v>
      </c>
      <c r="S91" s="62">
        <v>0.83805419999999997</v>
      </c>
      <c r="T91" s="62" t="s">
        <v>444</v>
      </c>
      <c r="U91" s="62" t="s">
        <v>444</v>
      </c>
      <c r="V91" s="62" t="s">
        <v>444</v>
      </c>
      <c r="W91" s="62">
        <v>4.8930000000000002E-7</v>
      </c>
      <c r="X91" s="62">
        <v>5.4312300000000006E-4</v>
      </c>
      <c r="Y91" s="62">
        <v>2.2018499999999999E-4</v>
      </c>
      <c r="Z91" s="62">
        <v>2.2018499999999999E-4</v>
      </c>
      <c r="AA91" s="62">
        <v>2.2018499999999999E-4</v>
      </c>
      <c r="AB91" s="62">
        <v>1.2036779999999999E-3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0.83677893999999997</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4.4285428E-3</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4.4285427999999998</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2.0527220000000002E-2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205.2722</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6.1740921760311124E-2</v>
      </c>
      <c r="F99" s="62">
        <v>1.3039941066701386</v>
      </c>
      <c r="G99" s="62" t="s">
        <v>443</v>
      </c>
      <c r="H99" s="62">
        <v>1.1350648301732447</v>
      </c>
      <c r="I99" s="62">
        <v>3.0027853333333333E-2</v>
      </c>
      <c r="J99" s="62">
        <v>4.6140359999999998E-2</v>
      </c>
      <c r="K99" s="62">
        <v>0.10106935999999998</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109.858</v>
      </c>
      <c r="AL99" s="40" t="s">
        <v>245</v>
      </c>
    </row>
    <row r="100" spans="1:38" ht="26.25" customHeight="1" thickBot="1" x14ac:dyDescent="0.25">
      <c r="A100" s="60" t="s">
        <v>243</v>
      </c>
      <c r="B100" s="60" t="s">
        <v>246</v>
      </c>
      <c r="C100" s="61" t="s">
        <v>408</v>
      </c>
      <c r="D100" s="74"/>
      <c r="E100" s="67">
        <v>5.9538896803979037E-2</v>
      </c>
      <c r="F100" s="62">
        <v>0.96330068769560495</v>
      </c>
      <c r="G100" s="62" t="s">
        <v>443</v>
      </c>
      <c r="H100" s="62">
        <v>0.94661123957008753</v>
      </c>
      <c r="I100" s="62">
        <v>1.283958E-2</v>
      </c>
      <c r="J100" s="62">
        <v>1.9259370000000001E-2</v>
      </c>
      <c r="K100" s="62">
        <v>4.2085289999999997E-2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142.66200000000001</v>
      </c>
      <c r="AL100" s="40" t="s">
        <v>245</v>
      </c>
    </row>
    <row r="101" spans="1:38" ht="26.25" customHeight="1" thickBot="1" x14ac:dyDescent="0.25">
      <c r="A101" s="60" t="s">
        <v>243</v>
      </c>
      <c r="B101" s="60" t="s">
        <v>247</v>
      </c>
      <c r="C101" s="61" t="s">
        <v>248</v>
      </c>
      <c r="D101" s="74"/>
      <c r="E101" s="67">
        <v>1.1565165792666664E-2</v>
      </c>
      <c r="F101" s="62">
        <v>0.12765516400000002</v>
      </c>
      <c r="G101" s="62" t="s">
        <v>443</v>
      </c>
      <c r="H101" s="62">
        <v>0.46820738063066658</v>
      </c>
      <c r="I101" s="62">
        <v>7.5535600000000008E-3</v>
      </c>
      <c r="J101" s="62">
        <v>2.2660679999999999E-2</v>
      </c>
      <c r="K101" s="62">
        <v>5.2874920000000006E-2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755.35599999999999</v>
      </c>
      <c r="AL101" s="40" t="s">
        <v>245</v>
      </c>
    </row>
    <row r="102" spans="1:38" ht="26.25" customHeight="1" thickBot="1" x14ac:dyDescent="0.25">
      <c r="A102" s="60" t="s">
        <v>243</v>
      </c>
      <c r="B102" s="60" t="s">
        <v>249</v>
      </c>
      <c r="C102" s="61" t="s">
        <v>386</v>
      </c>
      <c r="D102" s="74"/>
      <c r="E102" s="67">
        <v>6.7198174125372842E-4</v>
      </c>
      <c r="F102" s="62">
        <v>0.14029357200000001</v>
      </c>
      <c r="G102" s="62" t="s">
        <v>443</v>
      </c>
      <c r="H102" s="62">
        <v>1.2195519034148634</v>
      </c>
      <c r="I102" s="62">
        <v>1.2792160000000001E-3</v>
      </c>
      <c r="J102" s="62">
        <v>2.8008920000000003E-2</v>
      </c>
      <c r="K102" s="62">
        <v>0.19104308000000003</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193.84</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2.3189584055000006E-3</v>
      </c>
      <c r="F104" s="62">
        <v>5.0957214000000001E-2</v>
      </c>
      <c r="G104" s="62" t="s">
        <v>443</v>
      </c>
      <c r="H104" s="62">
        <v>7.441648805800001E-2</v>
      </c>
      <c r="I104" s="62">
        <v>9.4017000000000005E-4</v>
      </c>
      <c r="J104" s="62">
        <v>2.8205099999999996E-3</v>
      </c>
      <c r="K104" s="62">
        <v>6.5811900000000007E-3</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94.016999999999996</v>
      </c>
      <c r="AL104" s="40" t="s">
        <v>245</v>
      </c>
    </row>
    <row r="105" spans="1:38" ht="26.25" customHeight="1" thickBot="1" x14ac:dyDescent="0.25">
      <c r="A105" s="60" t="s">
        <v>243</v>
      </c>
      <c r="B105" s="60" t="s">
        <v>254</v>
      </c>
      <c r="C105" s="61" t="s">
        <v>255</v>
      </c>
      <c r="D105" s="74"/>
      <c r="E105" s="67">
        <v>9.1004314502380924E-3</v>
      </c>
      <c r="F105" s="67">
        <v>0.22890145799999997</v>
      </c>
      <c r="G105" s="67" t="s">
        <v>443</v>
      </c>
      <c r="H105" s="67">
        <v>0.24679303323988092</v>
      </c>
      <c r="I105" s="67">
        <v>2.0592600000000003E-3</v>
      </c>
      <c r="J105" s="67">
        <v>3.2359799999999998E-3</v>
      </c>
      <c r="K105" s="67">
        <v>7.0603200000000001E-3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29.417999999999999</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2.4427681247376001E-2</v>
      </c>
      <c r="F107" s="62">
        <v>0.33678117000000002</v>
      </c>
      <c r="G107" s="62" t="s">
        <v>443</v>
      </c>
      <c r="H107" s="62">
        <v>0.29791150390821602</v>
      </c>
      <c r="I107" s="62">
        <v>6.1232939999999996E-3</v>
      </c>
      <c r="J107" s="62">
        <v>8.1643919999999995E-2</v>
      </c>
      <c r="K107" s="62">
        <v>0.38780861999999999</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2041.098</v>
      </c>
      <c r="AL107" s="40" t="s">
        <v>245</v>
      </c>
    </row>
    <row r="108" spans="1:38" ht="26.25" customHeight="1" thickBot="1" x14ac:dyDescent="0.25">
      <c r="A108" s="60" t="s">
        <v>243</v>
      </c>
      <c r="B108" s="60" t="s">
        <v>259</v>
      </c>
      <c r="C108" s="61" t="s">
        <v>380</v>
      </c>
      <c r="D108" s="74"/>
      <c r="E108" s="67">
        <v>2.5959753730399999E-4</v>
      </c>
      <c r="F108" s="62">
        <v>3.774492E-3</v>
      </c>
      <c r="G108" s="62" t="s">
        <v>443</v>
      </c>
      <c r="H108" s="62">
        <v>5.4284030984399993E-3</v>
      </c>
      <c r="I108" s="62">
        <v>6.9898000000000001E-5</v>
      </c>
      <c r="J108" s="62">
        <v>6.9897999999999998E-4</v>
      </c>
      <c r="K108" s="62">
        <v>1.39796E-3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34.948999999999998</v>
      </c>
      <c r="AL108" s="40" t="s">
        <v>245</v>
      </c>
    </row>
    <row r="109" spans="1:38" ht="26.25" customHeight="1" thickBot="1" x14ac:dyDescent="0.25">
      <c r="A109" s="60" t="s">
        <v>243</v>
      </c>
      <c r="B109" s="60" t="s">
        <v>260</v>
      </c>
      <c r="C109" s="61" t="s">
        <v>381</v>
      </c>
      <c r="D109" s="74"/>
      <c r="E109" s="67">
        <v>4.1195786509799998E-4</v>
      </c>
      <c r="F109" s="62">
        <v>7.3364669999999993E-3</v>
      </c>
      <c r="G109" s="62" t="s">
        <v>443</v>
      </c>
      <c r="H109" s="62">
        <v>1.1851710888203998E-2</v>
      </c>
      <c r="I109" s="62">
        <v>3.0006E-4</v>
      </c>
      <c r="J109" s="62">
        <v>1.65033E-3</v>
      </c>
      <c r="K109" s="62">
        <v>1.65033E-3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15.003</v>
      </c>
      <c r="AL109" s="40" t="s">
        <v>245</v>
      </c>
    </row>
    <row r="110" spans="1:38" ht="26.25" customHeight="1" thickBot="1" x14ac:dyDescent="0.25">
      <c r="A110" s="60" t="s">
        <v>243</v>
      </c>
      <c r="B110" s="60" t="s">
        <v>261</v>
      </c>
      <c r="C110" s="61" t="s">
        <v>382</v>
      </c>
      <c r="D110" s="74"/>
      <c r="E110" s="67">
        <v>2.8393340739950003E-4</v>
      </c>
      <c r="F110" s="62">
        <v>1.3124759999999999E-2</v>
      </c>
      <c r="G110" s="62" t="s">
        <v>443</v>
      </c>
      <c r="H110" s="62">
        <v>6.9786062094549985E-3</v>
      </c>
      <c r="I110" s="62">
        <v>5.6862000000000004E-4</v>
      </c>
      <c r="J110" s="62">
        <v>4.0758000000000001E-3</v>
      </c>
      <c r="K110" s="62">
        <v>4.0758000000000001E-3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26.84</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0.64143906666666672</v>
      </c>
      <c r="F112" s="62" t="s">
        <v>443</v>
      </c>
      <c r="G112" s="62" t="s">
        <v>443</v>
      </c>
      <c r="H112" s="62">
        <v>1.1815520600000002</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6">
        <v>16035976.666666668</v>
      </c>
      <c r="AL112" s="40" t="s">
        <v>418</v>
      </c>
    </row>
    <row r="113" spans="1:38" ht="26.25" customHeight="1" thickBot="1" x14ac:dyDescent="0.25">
      <c r="A113" s="60" t="s">
        <v>263</v>
      </c>
      <c r="B113" s="75" t="s">
        <v>266</v>
      </c>
      <c r="C113" s="76" t="s">
        <v>267</v>
      </c>
      <c r="D113" s="62"/>
      <c r="E113" s="62">
        <v>0.61965339311311574</v>
      </c>
      <c r="F113" s="62">
        <v>0.78286328440307273</v>
      </c>
      <c r="G113" s="62" t="s">
        <v>443</v>
      </c>
      <c r="H113" s="62">
        <v>2.3383691719714546</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v>15491.334827827892</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v>0.43648891167999992</v>
      </c>
      <c r="F116" s="62">
        <v>4.5357225720753944E-2</v>
      </c>
      <c r="G116" s="62" t="s">
        <v>443</v>
      </c>
      <c r="H116" s="62">
        <v>1.1008746648164998</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v>10912.222791999999</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6.0839999999999998E-2</v>
      </c>
      <c r="J119" s="167">
        <v>1.5818399999999999</v>
      </c>
      <c r="K119" s="167">
        <v>1.5818399999999999</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1014000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0.15270859177880888</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1014000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0.20166002653037873</v>
      </c>
      <c r="G125" s="62" t="s">
        <v>443</v>
      </c>
      <c r="H125" s="62" t="s">
        <v>443</v>
      </c>
      <c r="I125" s="62">
        <v>2.4984377493549132E-5</v>
      </c>
      <c r="J125" s="62">
        <v>1.6580541427537148E-4</v>
      </c>
      <c r="K125" s="62">
        <v>3.5053838725797722E-4</v>
      </c>
      <c r="L125" s="62" t="s">
        <v>443</v>
      </c>
      <c r="M125" s="62" t="s">
        <v>443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757.10234828936768</v>
      </c>
      <c r="AL125" s="40" t="s">
        <v>425</v>
      </c>
    </row>
    <row r="126" spans="1:38" ht="26.25" customHeight="1" thickBot="1" x14ac:dyDescent="0.25">
      <c r="A126" s="60" t="s">
        <v>288</v>
      </c>
      <c r="B126" s="60" t="s">
        <v>291</v>
      </c>
      <c r="C126" s="61" t="s">
        <v>292</v>
      </c>
      <c r="D126" s="62"/>
      <c r="E126" s="62" t="s">
        <v>443</v>
      </c>
      <c r="F126" s="62" t="s">
        <v>443</v>
      </c>
      <c r="G126" s="62" t="s">
        <v>443</v>
      </c>
      <c r="H126" s="62">
        <v>1.19616E-4</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443</v>
      </c>
      <c r="AG126" s="62" t="s">
        <v>443</v>
      </c>
      <c r="AH126" s="62" t="s">
        <v>443</v>
      </c>
      <c r="AI126" s="62" t="s">
        <v>443</v>
      </c>
      <c r="AJ126" s="62" t="s">
        <v>443</v>
      </c>
      <c r="AK126" s="62">
        <v>0.49840000000000001</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443</v>
      </c>
      <c r="AG128" s="62" t="s">
        <v>443</v>
      </c>
      <c r="AH128" s="62" t="s">
        <v>443</v>
      </c>
      <c r="AI128" s="62" t="s">
        <v>443</v>
      </c>
      <c r="AJ128" s="62" t="s">
        <v>443</v>
      </c>
      <c r="AK128" s="62" t="s">
        <v>443</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443</v>
      </c>
      <c r="AG129" s="62" t="s">
        <v>443</v>
      </c>
      <c r="AH129" s="62" t="s">
        <v>443</v>
      </c>
      <c r="AI129" s="62" t="s">
        <v>443</v>
      </c>
      <c r="AJ129" s="62" t="s">
        <v>443</v>
      </c>
      <c r="AK129" s="62" t="s">
        <v>443</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443</v>
      </c>
      <c r="AG130" s="62" t="s">
        <v>443</v>
      </c>
      <c r="AH130" s="62" t="s">
        <v>443</v>
      </c>
      <c r="AI130" s="62" t="s">
        <v>443</v>
      </c>
      <c r="AJ130" s="62" t="s">
        <v>443</v>
      </c>
      <c r="AK130" s="62" t="s">
        <v>443</v>
      </c>
      <c r="AL130" s="40" t="s">
        <v>300</v>
      </c>
    </row>
    <row r="131" spans="1:38" ht="26.25" customHeight="1" thickBot="1" x14ac:dyDescent="0.25">
      <c r="A131" s="60" t="s">
        <v>288</v>
      </c>
      <c r="B131" s="64" t="s">
        <v>303</v>
      </c>
      <c r="C131" s="72" t="s">
        <v>304</v>
      </c>
      <c r="D131" s="62"/>
      <c r="E131" s="62">
        <v>9.7003879999999995E-4</v>
      </c>
      <c r="F131" s="62">
        <v>2.9522919999999995E-4</v>
      </c>
      <c r="G131" s="62">
        <v>2.2774824000000002E-4</v>
      </c>
      <c r="H131" s="62" t="s">
        <v>443</v>
      </c>
      <c r="I131" s="62" t="s">
        <v>443</v>
      </c>
      <c r="J131" s="62" t="s">
        <v>443</v>
      </c>
      <c r="K131" s="62">
        <v>7.1698520000000009E-3</v>
      </c>
      <c r="L131" s="62">
        <v>1.6490659600000001E-4</v>
      </c>
      <c r="M131" s="62">
        <v>8.0133640000000004E-5</v>
      </c>
      <c r="N131" s="62">
        <v>2.6148872E-2</v>
      </c>
      <c r="O131" s="62">
        <v>3.3740480000000002E-3</v>
      </c>
      <c r="P131" s="62">
        <v>1.8135508000000002E-2</v>
      </c>
      <c r="Q131" s="62">
        <v>8.435120000000002E-5</v>
      </c>
      <c r="R131" s="62">
        <v>8.4351200000000004E-4</v>
      </c>
      <c r="S131" s="62">
        <v>4.1332087999999996E-2</v>
      </c>
      <c r="T131" s="62">
        <v>8.4351200000000004E-4</v>
      </c>
      <c r="U131" s="62" t="s">
        <v>443</v>
      </c>
      <c r="V131" s="62" t="s">
        <v>443</v>
      </c>
      <c r="W131" s="62">
        <v>16.870240000000003</v>
      </c>
      <c r="X131" s="62" t="s">
        <v>443</v>
      </c>
      <c r="Y131" s="62" t="s">
        <v>443</v>
      </c>
      <c r="Z131" s="62" t="s">
        <v>443</v>
      </c>
      <c r="AA131" s="62" t="s">
        <v>443</v>
      </c>
      <c r="AB131" s="62">
        <v>1.6870240000000002E-8</v>
      </c>
      <c r="AC131" s="62">
        <v>4.2175600000000008E-2</v>
      </c>
      <c r="AD131" s="157">
        <v>8.4351200000000008E-3</v>
      </c>
      <c r="AE131" s="158"/>
      <c r="AF131" s="159" t="s">
        <v>443</v>
      </c>
      <c r="AG131" s="62" t="s">
        <v>443</v>
      </c>
      <c r="AH131" s="62" t="s">
        <v>443</v>
      </c>
      <c r="AI131" s="62" t="s">
        <v>443</v>
      </c>
      <c r="AJ131" s="62" t="s">
        <v>443</v>
      </c>
      <c r="AK131" s="62">
        <v>0.42175600000000002</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4.07835E-2</v>
      </c>
      <c r="F135" s="62">
        <v>1.5774750000000001E-2</v>
      </c>
      <c r="G135" s="62">
        <v>1.4107499999999999E-3</v>
      </c>
      <c r="H135" s="62" t="s">
        <v>444</v>
      </c>
      <c r="I135" s="62">
        <v>5.3736750000000007E-2</v>
      </c>
      <c r="J135" s="62">
        <v>5.7840750000000003E-2</v>
      </c>
      <c r="K135" s="62">
        <v>5.9507999999999991E-2</v>
      </c>
      <c r="L135" s="62">
        <v>2.2569435000000002E-2</v>
      </c>
      <c r="M135" s="62">
        <v>0.71601974999999995</v>
      </c>
      <c r="N135" s="62">
        <v>6.2842499999999999E-3</v>
      </c>
      <c r="O135" s="62">
        <v>1.2825E-3</v>
      </c>
      <c r="P135" s="62" t="s">
        <v>444</v>
      </c>
      <c r="Q135" s="62">
        <v>5.2582499999999999E-3</v>
      </c>
      <c r="R135" s="62">
        <v>1.2825E-4</v>
      </c>
      <c r="S135" s="62">
        <v>2.565E-3</v>
      </c>
      <c r="T135" s="62" t="s">
        <v>444</v>
      </c>
      <c r="U135" s="62">
        <v>8.9775000000000011E-4</v>
      </c>
      <c r="V135" s="62">
        <v>0.22482225000000003</v>
      </c>
      <c r="W135" s="62">
        <v>0.12825</v>
      </c>
      <c r="X135" s="62">
        <v>2.9882249999999999E-2</v>
      </c>
      <c r="Y135" s="62">
        <v>5.9379750000000002E-2</v>
      </c>
      <c r="Z135" s="62">
        <v>7.2845999999999994E-2</v>
      </c>
      <c r="AA135" s="62" t="s">
        <v>444</v>
      </c>
      <c r="AB135" s="62">
        <v>0.162108</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3.1781760000000001E-4</v>
      </c>
      <c r="G136" s="62" t="s">
        <v>443</v>
      </c>
      <c r="H136" s="62">
        <v>0.42659651045971525</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21187.84</v>
      </c>
      <c r="AL136" s="40" t="s">
        <v>416</v>
      </c>
    </row>
    <row r="137" spans="1:38" ht="26.25" customHeight="1" thickBot="1" x14ac:dyDescent="0.25">
      <c r="A137" s="60" t="s">
        <v>288</v>
      </c>
      <c r="B137" s="60" t="s">
        <v>315</v>
      </c>
      <c r="C137" s="61" t="s">
        <v>316</v>
      </c>
      <c r="D137" s="62"/>
      <c r="E137" s="62" t="s">
        <v>443</v>
      </c>
      <c r="F137" s="62">
        <v>7.4389499999999995E-4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49593</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28.548479419314457</v>
      </c>
      <c r="F141" s="16">
        <f t="shared" ref="F141:AD141" si="0">SUM(F14:F140)</f>
        <v>21.251530214671902</v>
      </c>
      <c r="G141" s="16">
        <f t="shared" si="0"/>
        <v>91.731596694172282</v>
      </c>
      <c r="H141" s="16">
        <f t="shared" si="0"/>
        <v>9.9713590794099485</v>
      </c>
      <c r="I141" s="16">
        <f t="shared" si="0"/>
        <v>11.103179454312979</v>
      </c>
      <c r="J141" s="16">
        <f t="shared" si="0"/>
        <v>17.698989658953863</v>
      </c>
      <c r="K141" s="16">
        <f t="shared" si="0"/>
        <v>25.198138113906957</v>
      </c>
      <c r="L141" s="16">
        <f t="shared" si="0"/>
        <v>1.1966440863341883</v>
      </c>
      <c r="M141" s="16">
        <f t="shared" si="0"/>
        <v>60.235442837642665</v>
      </c>
      <c r="N141" s="16">
        <f t="shared" si="0"/>
        <v>7.1047626834658359</v>
      </c>
      <c r="O141" s="16">
        <f t="shared" si="0"/>
        <v>0.25105129227977713</v>
      </c>
      <c r="P141" s="16">
        <f t="shared" si="0"/>
        <v>0.30347541367480418</v>
      </c>
      <c r="Q141" s="16">
        <f t="shared" si="0"/>
        <v>1.0598145819703113</v>
      </c>
      <c r="R141" s="16">
        <f>SUM(R14:R140)</f>
        <v>4.2225673746075536</v>
      </c>
      <c r="S141" s="16">
        <f t="shared" si="0"/>
        <v>5.9332798571977676</v>
      </c>
      <c r="T141" s="16">
        <f t="shared" si="0"/>
        <v>2.828768686619358</v>
      </c>
      <c r="U141" s="16">
        <f t="shared" si="0"/>
        <v>2.3240971896002049</v>
      </c>
      <c r="V141" s="16">
        <f t="shared" si="0"/>
        <v>10.838068930173437</v>
      </c>
      <c r="W141" s="16">
        <f t="shared" si="0"/>
        <v>27.29602890287925</v>
      </c>
      <c r="X141" s="16">
        <f t="shared" si="0"/>
        <v>1.2261896645963708</v>
      </c>
      <c r="Y141" s="16">
        <f t="shared" si="0"/>
        <v>1.3273347628567878</v>
      </c>
      <c r="Z141" s="16">
        <f t="shared" si="0"/>
        <v>0.53541975545002141</v>
      </c>
      <c r="AA141" s="16">
        <f t="shared" si="0"/>
        <v>0.67068867337696769</v>
      </c>
      <c r="AB141" s="16">
        <f t="shared" si="0"/>
        <v>4.1123300331503883</v>
      </c>
      <c r="AC141" s="16">
        <f t="shared" si="0"/>
        <v>8.2754223372605384</v>
      </c>
      <c r="AD141" s="16">
        <f t="shared" si="0"/>
        <v>208.06495698352134</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28.548479419314457</v>
      </c>
      <c r="F152" s="11">
        <f t="shared" ref="F152:AD152" si="1">SUM(F$141, F$151, IF(AND(ISNUMBER(SEARCH($B$4,"AT|BE|CH|GB|IE|LT|LU|NL")),SUM(F$143:F$149)&gt;0),SUM(F$143:F$149)-SUM(F$27:F$33),0))</f>
        <v>21.251530214671902</v>
      </c>
      <c r="G152" s="11">
        <f t="shared" si="1"/>
        <v>91.731596694172282</v>
      </c>
      <c r="H152" s="11">
        <f t="shared" si="1"/>
        <v>9.9713590794099485</v>
      </c>
      <c r="I152" s="11">
        <f t="shared" si="1"/>
        <v>11.103179454312979</v>
      </c>
      <c r="J152" s="11">
        <f t="shared" si="1"/>
        <v>17.698989658953863</v>
      </c>
      <c r="K152" s="11">
        <f t="shared" si="1"/>
        <v>25.198138113906957</v>
      </c>
      <c r="L152" s="11">
        <f t="shared" si="1"/>
        <v>1.1966440863341883</v>
      </c>
      <c r="M152" s="11">
        <f t="shared" si="1"/>
        <v>60.235442837642665</v>
      </c>
      <c r="N152" s="11">
        <f t="shared" si="1"/>
        <v>7.1047626834658359</v>
      </c>
      <c r="O152" s="11">
        <f t="shared" si="1"/>
        <v>0.25105129227977713</v>
      </c>
      <c r="P152" s="11">
        <f t="shared" si="1"/>
        <v>0.30347541367480418</v>
      </c>
      <c r="Q152" s="11">
        <f t="shared" si="1"/>
        <v>1.0598145819703113</v>
      </c>
      <c r="R152" s="11">
        <f t="shared" si="1"/>
        <v>4.2225673746075536</v>
      </c>
      <c r="S152" s="11">
        <f t="shared" si="1"/>
        <v>5.9332798571977676</v>
      </c>
      <c r="T152" s="11">
        <f t="shared" si="1"/>
        <v>2.828768686619358</v>
      </c>
      <c r="U152" s="11">
        <f t="shared" si="1"/>
        <v>2.3240971896002049</v>
      </c>
      <c r="V152" s="11">
        <f t="shared" si="1"/>
        <v>10.838068930173437</v>
      </c>
      <c r="W152" s="11">
        <f t="shared" si="1"/>
        <v>27.29602890287925</v>
      </c>
      <c r="X152" s="11">
        <f t="shared" si="1"/>
        <v>1.2261896645963708</v>
      </c>
      <c r="Y152" s="11">
        <f t="shared" si="1"/>
        <v>1.3273347628567878</v>
      </c>
      <c r="Z152" s="11">
        <f t="shared" si="1"/>
        <v>0.53541975545002141</v>
      </c>
      <c r="AA152" s="11">
        <f t="shared" si="1"/>
        <v>0.67068867337696769</v>
      </c>
      <c r="AB152" s="11">
        <f t="shared" si="1"/>
        <v>4.1123300331503883</v>
      </c>
      <c r="AC152" s="11">
        <f t="shared" si="1"/>
        <v>8.2754223372605384</v>
      </c>
      <c r="AD152" s="11">
        <f t="shared" si="1"/>
        <v>208.06495698352134</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28.548479419314457</v>
      </c>
      <c r="F154" s="11">
        <f>SUM(F$141, F$153, -1 * IF(OR($B$6=2005,$B$6&gt;=2020),SUM(F$99:F$122),0), IF(AND(ISNUMBER(SEARCH($B$4,"AT|BE|CH|GB|IE|LT|LU|NL")),SUM(F$143:F$149)&gt;0),SUM(F$143:F$149)-SUM(F$27:F$33),0))</f>
        <v>21.251530214671902</v>
      </c>
      <c r="G154" s="11">
        <f>SUM(G$141, G$153, IF(AND(ISNUMBER(SEARCH($B$4,"AT|BE|CH|GB|IE|LT|LU|NL")),SUM(G$143:G$149)&gt;0),SUM(G$143:G$149)-SUM(G$27:G$33),0))</f>
        <v>91.731596694172282</v>
      </c>
      <c r="H154" s="11">
        <f>SUM(H$141, H$153, IF(AND(ISNUMBER(SEARCH($B$4,"AT|BE|CH|GB|IE|LT|LU|NL")),SUM(H$143:H$149)&gt;0),SUM(H$143:H$149)-SUM(H$27:H$33),0))</f>
        <v>9.9713590794099485</v>
      </c>
      <c r="I154" s="11">
        <f t="shared" ref="I154:AD154" si="2">SUM(I$141, I$153, IF(AND(ISNUMBER(SEARCH($B$4,"AT|BE|CH|GB|IE|LT|LU|NL")),SUM(I$143:I$149)&gt;0),SUM(I$143:I$149)-SUM(I$27:I$33),0))</f>
        <v>11.103179454312979</v>
      </c>
      <c r="J154" s="11">
        <f t="shared" si="2"/>
        <v>17.698989658953863</v>
      </c>
      <c r="K154" s="11">
        <f t="shared" si="2"/>
        <v>25.198138113906957</v>
      </c>
      <c r="L154" s="11">
        <f t="shared" si="2"/>
        <v>1.1966440863341883</v>
      </c>
      <c r="M154" s="11">
        <f t="shared" si="2"/>
        <v>60.235442837642665</v>
      </c>
      <c r="N154" s="11">
        <f t="shared" si="2"/>
        <v>7.1047626834658359</v>
      </c>
      <c r="O154" s="11">
        <f t="shared" si="2"/>
        <v>0.25105129227977713</v>
      </c>
      <c r="P154" s="11">
        <f t="shared" si="2"/>
        <v>0.30347541367480418</v>
      </c>
      <c r="Q154" s="11">
        <f t="shared" si="2"/>
        <v>1.0598145819703113</v>
      </c>
      <c r="R154" s="11">
        <f t="shared" si="2"/>
        <v>4.2225673746075536</v>
      </c>
      <c r="S154" s="11">
        <f t="shared" si="2"/>
        <v>5.9332798571977676</v>
      </c>
      <c r="T154" s="11">
        <f t="shared" si="2"/>
        <v>2.828768686619358</v>
      </c>
      <c r="U154" s="11">
        <f t="shared" si="2"/>
        <v>2.3240971896002049</v>
      </c>
      <c r="V154" s="11">
        <f t="shared" si="2"/>
        <v>10.838068930173437</v>
      </c>
      <c r="W154" s="11">
        <f t="shared" si="2"/>
        <v>27.29602890287925</v>
      </c>
      <c r="X154" s="11">
        <f t="shared" si="2"/>
        <v>1.2261896645963708</v>
      </c>
      <c r="Y154" s="11">
        <f t="shared" si="2"/>
        <v>1.3273347628567878</v>
      </c>
      <c r="Z154" s="11">
        <f t="shared" si="2"/>
        <v>0.53541975545002141</v>
      </c>
      <c r="AA154" s="11">
        <f t="shared" si="2"/>
        <v>0.67068867337696769</v>
      </c>
      <c r="AB154" s="11">
        <f t="shared" si="2"/>
        <v>4.1123300331503883</v>
      </c>
      <c r="AC154" s="11">
        <f t="shared" si="2"/>
        <v>8.2754223372605384</v>
      </c>
      <c r="AD154" s="11">
        <f t="shared" si="2"/>
        <v>208.06495698352134</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1.10892096E-2</v>
      </c>
      <c r="F157" s="98">
        <v>5.2673745600000002E-2</v>
      </c>
      <c r="G157" s="98">
        <v>2.7723024000000001E-3</v>
      </c>
      <c r="H157" s="98" t="s">
        <v>443</v>
      </c>
      <c r="I157" s="98" t="s">
        <v>443</v>
      </c>
      <c r="J157" s="98" t="s">
        <v>443</v>
      </c>
      <c r="K157" s="98" t="s">
        <v>443</v>
      </c>
      <c r="L157" s="98" t="s">
        <v>443</v>
      </c>
      <c r="M157" s="98">
        <v>3.32676288</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119.20900320000001</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0.10299999999999999</v>
      </c>
      <c r="F163" s="102">
        <v>0.309</v>
      </c>
      <c r="G163" s="102">
        <v>2.06E-2</v>
      </c>
      <c r="H163" s="102">
        <v>2.06E-2</v>
      </c>
      <c r="I163" s="102">
        <v>1.074843E-2</v>
      </c>
      <c r="J163" s="102">
        <v>1.313697E-2</v>
      </c>
      <c r="K163" s="102">
        <v>2.0302589999999999E-2</v>
      </c>
      <c r="L163" s="102">
        <v>9.673587E-4</v>
      </c>
      <c r="M163" s="102">
        <v>3.09</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1030</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6 F141:AD141 AF22:AK22 E141 E152:AD154 AF120:AK120 AK14 AG15 AK15 AF16:AJ16 AK17 AK18 AK19 AK20 AK21 AF26:AJ26 AK23 AF37:AK38 AH34 AJ34:AK34 AF35 AH36 AJ36:AK36 AF40 AK39 AF45:AK46 AK43 AG44 AJ44:AK44 AF49:AK51 AG47 AJ47:AK47 AF61:AJ61 AF71:AK71 AK64:AK67 AK70 AF76:AJ76 AF78:AJ78 AF81:AK81 AK79 AF94:AK94 AK92 AF97:AK98 AK96 AF114:AK115 AK111 AF125:AJ125 AK122:AK124 AF127:AK130 AF133:AK135 AF88:AK90 E159:AK162 AJ24 E94 AF82:AJ82 E71 AF74:AJ74 AF72:AJ72 E75 AF85:AJ85 AF25:AJ25 E49:E50 AF60:AJ60 AF86:AJ86 E35 AF63:AK63 AF62:AJ62 AF84:AJ84 AF83:AJ83 AF93:AJ93 E98 E103 AF103:AK103 AF102:AJ102 AG42:AK42 AJ41:AK41 AF87:AJ87 E45:E46 AF138:AK138 AF137:AJ137 E138 E111 AF110:AJ110 E22 E37:E38 AH40:AK40 AE157:AJ157 AE158:AJ158 E164:AK164 AE163:AJ163 AF48:AJ48 E54 AF54:AK54 AF52:AJ52 AF53:AJ53 E63 AF58:AJ58 AF55:AJ55 AF56:AJ56 AF57:AJ57 E66:E69 AF73:AJ73 E79 E81 AF91:AJ91 AF95:AJ95 E96 AF101:AJ101 AF99:AJ99 AF100:AJ100 AF106:AK106 AF104:AJ104 E106 AF105:AJ105 AF109:AJ109 AF107:AJ107 AF108:AJ108 AF112:AJ112 E114:E115 AF113:AJ113 E117:E118 AF117:AK118 AF116:AJ116 E120 E122:E124 E127:E130 E132:E134 AF131:AJ131 AF136:AJ136" unlockedFormula="1"/>
  </ignoredError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L170"/>
  <sheetViews>
    <sheetView topLeftCell="O1" zoomScale="80" zoomScaleNormal="80" workbookViewId="0">
      <selection activeCell="AK24" sqref="AK24"/>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3" t="s">
        <v>457</v>
      </c>
      <c r="C5" s="27" t="s">
        <v>3</v>
      </c>
      <c r="R5" s="2"/>
      <c r="S5" s="2"/>
      <c r="T5" s="2"/>
      <c r="U5" s="2"/>
      <c r="V5" s="2"/>
    </row>
    <row r="6" spans="1:38" x14ac:dyDescent="0.2">
      <c r="A6" s="26" t="s">
        <v>4</v>
      </c>
      <c r="B6" s="17">
        <v>2010</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34" t="str">
        <f>B4&amp;": "&amp;B5&amp;": "&amp;B6</f>
        <v>MK:  13/02/2026: 2010</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3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3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11.919487438594386</v>
      </c>
      <c r="F14" s="62">
        <v>7.4135055523284227E-2</v>
      </c>
      <c r="G14" s="62">
        <v>79.082140542354296</v>
      </c>
      <c r="H14" s="62" t="s">
        <v>443</v>
      </c>
      <c r="I14" s="62">
        <v>1.6953686228118461</v>
      </c>
      <c r="J14" s="62">
        <v>4.0153109467868457</v>
      </c>
      <c r="K14" s="62">
        <v>5.8944793130708462</v>
      </c>
      <c r="L14" s="62">
        <v>2.6619870664162146E-2</v>
      </c>
      <c r="M14" s="62">
        <v>2.1523216123371638</v>
      </c>
      <c r="N14" s="62">
        <v>0.706416094126877</v>
      </c>
      <c r="O14" s="62">
        <v>8.6291104297728835E-2</v>
      </c>
      <c r="P14" s="62">
        <v>0.13546123796417062</v>
      </c>
      <c r="Q14" s="62">
        <v>0.67276932657371202</v>
      </c>
      <c r="R14" s="62">
        <v>0.42805464865716236</v>
      </c>
      <c r="S14" s="62">
        <v>5.8758701596863243E-2</v>
      </c>
      <c r="T14" s="62">
        <v>1.0441120173207437</v>
      </c>
      <c r="U14" s="62">
        <v>2.0921827523389513</v>
      </c>
      <c r="V14" s="62">
        <v>0.61277843782921304</v>
      </c>
      <c r="W14" s="62">
        <v>0.46975811141326668</v>
      </c>
      <c r="X14" s="62">
        <v>6.1954998934083154E-5</v>
      </c>
      <c r="Y14" s="62">
        <v>1.7280034580973793E-3</v>
      </c>
      <c r="Z14" s="62">
        <v>1.3569161184733794E-3</v>
      </c>
      <c r="AA14" s="62">
        <v>1.1477370853626721E-4</v>
      </c>
      <c r="AB14" s="62">
        <v>3.261648284041109E-3</v>
      </c>
      <c r="AC14" s="62">
        <v>3.107856469351E-4</v>
      </c>
      <c r="AD14" s="157">
        <v>1.530735275949E-4</v>
      </c>
      <c r="AE14" s="158"/>
      <c r="AF14" s="173">
        <v>2330.0700613999998</v>
      </c>
      <c r="AG14" s="62">
        <v>46385.917453000002</v>
      </c>
      <c r="AH14" s="62">
        <v>1475.2345953324</v>
      </c>
      <c r="AI14" s="62" t="s">
        <v>443</v>
      </c>
      <c r="AJ14" s="62" t="s">
        <v>443</v>
      </c>
      <c r="AK14" s="62" t="s">
        <v>443</v>
      </c>
      <c r="AL14" s="40" t="s">
        <v>49</v>
      </c>
    </row>
    <row r="15" spans="1:38" ht="26.25" customHeight="1" thickBot="1" x14ac:dyDescent="0.25">
      <c r="A15" s="60" t="s">
        <v>53</v>
      </c>
      <c r="B15" s="60" t="s">
        <v>54</v>
      </c>
      <c r="C15" s="61" t="s">
        <v>55</v>
      </c>
      <c r="D15" s="62"/>
      <c r="E15" s="62">
        <v>0.35426120824400004</v>
      </c>
      <c r="F15" s="62">
        <v>7.7558149785999994E-3</v>
      </c>
      <c r="G15" s="62">
        <v>0.93194543806999997</v>
      </c>
      <c r="H15" s="62" t="s">
        <v>444</v>
      </c>
      <c r="I15" s="62">
        <v>1.8438568437999996E-2</v>
      </c>
      <c r="J15" s="62">
        <v>2.996329273E-2</v>
      </c>
      <c r="K15" s="62">
        <v>3.9567229640000007E-2</v>
      </c>
      <c r="L15" s="62" t="s">
        <v>444</v>
      </c>
      <c r="M15" s="62">
        <v>2.7179704292E-2</v>
      </c>
      <c r="N15" s="62">
        <v>1.0918639957200001E-2</v>
      </c>
      <c r="O15" s="62">
        <v>5.1383668583999996E-3</v>
      </c>
      <c r="P15" s="62">
        <v>1.0575298145999998E-3</v>
      </c>
      <c r="Q15" s="62">
        <v>8.1001513803600003E-3</v>
      </c>
      <c r="R15" s="62">
        <v>3.7083175253600005E-2</v>
      </c>
      <c r="S15" s="62">
        <v>2.71139718458E-2</v>
      </c>
      <c r="T15" s="62">
        <v>1.4943039522860002</v>
      </c>
      <c r="U15" s="62">
        <v>1.3568959502200001E-2</v>
      </c>
      <c r="V15" s="62">
        <v>0.1166894179326</v>
      </c>
      <c r="W15" s="62">
        <v>4.8019684550000006E-3</v>
      </c>
      <c r="X15" s="62">
        <v>8.6555219999999995E-7</v>
      </c>
      <c r="Y15" s="62">
        <v>8.5818453133999995E-6</v>
      </c>
      <c r="Z15" s="62">
        <v>8.1638779999999993E-7</v>
      </c>
      <c r="AA15" s="62">
        <v>8.1638779999999993E-7</v>
      </c>
      <c r="AB15" s="62">
        <v>1.1080173113399999E-5</v>
      </c>
      <c r="AC15" s="62" t="s">
        <v>443</v>
      </c>
      <c r="AD15" s="157" t="s">
        <v>443</v>
      </c>
      <c r="AE15" s="158"/>
      <c r="AF15" s="62">
        <v>1920.787382</v>
      </c>
      <c r="AG15" s="62" t="s">
        <v>442</v>
      </c>
      <c r="AH15" s="62">
        <v>1293.8</v>
      </c>
      <c r="AI15" s="62" t="s">
        <v>442</v>
      </c>
      <c r="AJ15" s="62" t="s">
        <v>442</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2.7525960179609879</v>
      </c>
      <c r="F17" s="62">
        <v>0.64098378242718013</v>
      </c>
      <c r="G17" s="62">
        <v>5.410346582903915</v>
      </c>
      <c r="H17" s="62">
        <v>6.3009312000000006E-5</v>
      </c>
      <c r="I17" s="62">
        <v>0.70360737317540067</v>
      </c>
      <c r="J17" s="62">
        <v>0.75633977129702068</v>
      </c>
      <c r="K17" s="62">
        <v>0.79759889493828062</v>
      </c>
      <c r="L17" s="62">
        <v>7.8579550617402599E-2</v>
      </c>
      <c r="M17" s="62">
        <v>5.7139388865850878</v>
      </c>
      <c r="N17" s="62">
        <v>0.78446948173852471</v>
      </c>
      <c r="O17" s="62">
        <v>1.121793295891165E-2</v>
      </c>
      <c r="P17" s="62">
        <v>4.7173264053610081E-2</v>
      </c>
      <c r="Q17" s="62">
        <v>2.3585885704025204E-2</v>
      </c>
      <c r="R17" s="62">
        <v>8.0729422720362681E-2</v>
      </c>
      <c r="S17" s="62">
        <v>0.10325617333373656</v>
      </c>
      <c r="T17" s="62">
        <v>7.6086928500272683E-2</v>
      </c>
      <c r="U17" s="62">
        <v>1.0961162693139018E-2</v>
      </c>
      <c r="V17" s="62">
        <v>1.2895318782437581</v>
      </c>
      <c r="W17" s="62">
        <v>1.1962052726838472</v>
      </c>
      <c r="X17" s="62">
        <v>0.27244665787966016</v>
      </c>
      <c r="Y17" s="62">
        <v>0.39327649276621784</v>
      </c>
      <c r="Z17" s="62">
        <v>0.14419171995670649</v>
      </c>
      <c r="AA17" s="62">
        <v>0.11311779857803519</v>
      </c>
      <c r="AB17" s="62">
        <v>0.92303266918061966</v>
      </c>
      <c r="AC17" s="62">
        <v>3.8843635113116003E-3</v>
      </c>
      <c r="AD17" s="157">
        <v>0.99308411969620014</v>
      </c>
      <c r="AE17" s="158"/>
      <c r="AF17" s="159">
        <v>3223.9837499999999</v>
      </c>
      <c r="AG17" s="62">
        <v>5841.6527601800008</v>
      </c>
      <c r="AH17" s="62">
        <v>1125.7867640520001</v>
      </c>
      <c r="AI17" s="62">
        <v>52.507760000000005</v>
      </c>
      <c r="AJ17" s="62" t="s">
        <v>443</v>
      </c>
      <c r="AK17" s="62" t="s">
        <v>443</v>
      </c>
      <c r="AL17" s="40" t="s">
        <v>49</v>
      </c>
    </row>
    <row r="18" spans="1:38" ht="26.25" customHeight="1" thickBot="1" x14ac:dyDescent="0.25">
      <c r="A18" s="60" t="s">
        <v>53</v>
      </c>
      <c r="B18" s="60" t="s">
        <v>60</v>
      </c>
      <c r="C18" s="61" t="s">
        <v>61</v>
      </c>
      <c r="D18" s="62"/>
      <c r="E18" s="62">
        <v>1.7655664499999998E-2</v>
      </c>
      <c r="F18" s="62">
        <v>8.6041250000000002E-4</v>
      </c>
      <c r="G18" s="62">
        <v>1.6175755E-3</v>
      </c>
      <c r="H18" s="62" t="s">
        <v>443</v>
      </c>
      <c r="I18" s="62">
        <v>6.8832999999999991E-4</v>
      </c>
      <c r="J18" s="62">
        <v>6.8832999999999991E-4</v>
      </c>
      <c r="K18" s="62">
        <v>6.8832999999999991E-4</v>
      </c>
      <c r="L18" s="62">
        <v>3.8546479999999997E-4</v>
      </c>
      <c r="M18" s="62">
        <v>2.2714890000000002E-3</v>
      </c>
      <c r="N18" s="62">
        <v>2.7533200000000001E-6</v>
      </c>
      <c r="O18" s="62">
        <v>2.0649899999999998E-7</v>
      </c>
      <c r="P18" s="62">
        <v>4.1299799999999997E-6</v>
      </c>
      <c r="Q18" s="62">
        <v>1.0324949999999999E-6</v>
      </c>
      <c r="R18" s="62">
        <v>6.8832999999999998E-6</v>
      </c>
      <c r="S18" s="62">
        <v>7.57163E-6</v>
      </c>
      <c r="T18" s="62">
        <v>2.7533200000000002E-7</v>
      </c>
      <c r="U18" s="62">
        <v>3.785815E-6</v>
      </c>
      <c r="V18" s="62">
        <v>9.9807850000000007E-4</v>
      </c>
      <c r="W18" s="62">
        <v>4.8183099999999996E-5</v>
      </c>
      <c r="X18" s="62">
        <v>6.5391349999999995E-5</v>
      </c>
      <c r="Y18" s="62">
        <v>5.1624749999999991E-4</v>
      </c>
      <c r="Z18" s="62">
        <v>5.850805E-5</v>
      </c>
      <c r="AA18" s="62">
        <v>5.1624749999999997E-5</v>
      </c>
      <c r="AB18" s="62">
        <v>6.9177164999999988E-4</v>
      </c>
      <c r="AC18" s="62" t="s">
        <v>443</v>
      </c>
      <c r="AD18" s="157" t="s">
        <v>443</v>
      </c>
      <c r="AE18" s="158"/>
      <c r="AF18" s="159">
        <v>34.416499999999999</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5.0382079352784007E-2</v>
      </c>
      <c r="F19" s="62">
        <v>3.6552926835679996E-3</v>
      </c>
      <c r="G19" s="62">
        <v>4.2378511052387196E-3</v>
      </c>
      <c r="H19" s="62" t="s">
        <v>443</v>
      </c>
      <c r="I19" s="62">
        <v>1.8339633729644799E-3</v>
      </c>
      <c r="J19" s="62">
        <v>1.8339633729644799E-3</v>
      </c>
      <c r="K19" s="62">
        <v>1.8339633729644799E-3</v>
      </c>
      <c r="L19" s="62">
        <v>1.0019222229185791E-3</v>
      </c>
      <c r="M19" s="62">
        <v>7.6872377840639999E-3</v>
      </c>
      <c r="N19" s="62">
        <v>7.8234433725759999E-6</v>
      </c>
      <c r="O19" s="62">
        <v>5.9139901957439994E-7</v>
      </c>
      <c r="P19" s="62">
        <v>4.4127716144640008E-5</v>
      </c>
      <c r="Q19" s="62">
        <v>8.8662379415999994E-6</v>
      </c>
      <c r="R19" s="62">
        <v>1.8661393549407997E-5</v>
      </c>
      <c r="S19" s="62">
        <v>1.9803573309881597E-5</v>
      </c>
      <c r="T19" s="62">
        <v>1.5186793094079999E-6</v>
      </c>
      <c r="U19" s="62">
        <v>1.3410206228127999E-5</v>
      </c>
      <c r="V19" s="62">
        <v>2.6344342585436797E-3</v>
      </c>
      <c r="W19" s="62">
        <v>1.5717493997632E-4</v>
      </c>
      <c r="X19" s="62">
        <v>1.6968599435965951E-4</v>
      </c>
      <c r="Y19" s="62">
        <v>1.3394539929764064E-3</v>
      </c>
      <c r="Z19" s="62">
        <v>1.5185251357725758E-4</v>
      </c>
      <c r="AA19" s="62">
        <v>1.339942820394893E-4</v>
      </c>
      <c r="AB19" s="62">
        <v>1.794986782952813E-3</v>
      </c>
      <c r="AC19" s="62" t="s">
        <v>443</v>
      </c>
      <c r="AD19" s="157" t="s">
        <v>443</v>
      </c>
      <c r="AE19" s="158"/>
      <c r="AF19" s="159">
        <v>89.284970000000001</v>
      </c>
      <c r="AG19" s="62" t="s">
        <v>443</v>
      </c>
      <c r="AH19" s="62">
        <v>61.876888416</v>
      </c>
      <c r="AI19" s="62" t="s">
        <v>443</v>
      </c>
      <c r="AJ19" s="62" t="s">
        <v>443</v>
      </c>
      <c r="AK19" s="62" t="s">
        <v>443</v>
      </c>
      <c r="AL19" s="40" t="s">
        <v>49</v>
      </c>
    </row>
    <row r="20" spans="1:38" ht="26.25" customHeight="1" thickBot="1" x14ac:dyDescent="0.25">
      <c r="A20" s="60" t="s">
        <v>53</v>
      </c>
      <c r="B20" s="60" t="s">
        <v>64</v>
      </c>
      <c r="C20" s="61" t="s">
        <v>65</v>
      </c>
      <c r="D20" s="62"/>
      <c r="E20" s="62">
        <v>2.6769141170000576E-2</v>
      </c>
      <c r="F20" s="62">
        <v>3.5790267217300489E-3</v>
      </c>
      <c r="G20" s="62">
        <v>2.172425738414635E-3</v>
      </c>
      <c r="H20" s="62">
        <v>1.878577151480195E-6</v>
      </c>
      <c r="I20" s="62">
        <v>1.095239657518956E-3</v>
      </c>
      <c r="J20" s="62">
        <v>1.1027712803976565E-3</v>
      </c>
      <c r="K20" s="62">
        <v>1.1159347871146244E-3</v>
      </c>
      <c r="L20" s="62">
        <v>4.9773027838220373E-4</v>
      </c>
      <c r="M20" s="62">
        <v>6.3986199877330927E-3</v>
      </c>
      <c r="N20" s="62">
        <v>8.8574737440324391E-5</v>
      </c>
      <c r="O20" s="62">
        <v>2.1232252508806781E-5</v>
      </c>
      <c r="P20" s="62">
        <v>5.7728948000157433E-5</v>
      </c>
      <c r="Q20" s="62">
        <v>1.1924380764317697E-5</v>
      </c>
      <c r="R20" s="62">
        <v>4.915833478969707E-5</v>
      </c>
      <c r="S20" s="62">
        <v>2.3617436301332974E-5</v>
      </c>
      <c r="T20" s="62">
        <v>8.7318046387936572E-6</v>
      </c>
      <c r="U20" s="62">
        <v>1.0928580921343415E-5</v>
      </c>
      <c r="V20" s="62">
        <v>2.0485646347868165E-3</v>
      </c>
      <c r="W20" s="62">
        <v>3.2231126474308296E-4</v>
      </c>
      <c r="X20" s="62">
        <v>1.032235428232187E-4</v>
      </c>
      <c r="Y20" s="62">
        <v>6.2151950857514723E-4</v>
      </c>
      <c r="Z20" s="62">
        <v>8.0861705951036137E-5</v>
      </c>
      <c r="AA20" s="62">
        <v>6.9954278679592926E-5</v>
      </c>
      <c r="AB20" s="62">
        <v>8.7555903602899504E-4</v>
      </c>
      <c r="AC20" s="62">
        <v>8.0227171978341469E-6</v>
      </c>
      <c r="AD20" s="157">
        <v>5.3647328857574002E-5</v>
      </c>
      <c r="AE20" s="158"/>
      <c r="AF20" s="159">
        <v>38.51</v>
      </c>
      <c r="AG20" s="62">
        <v>0.31501999999999997</v>
      </c>
      <c r="AH20" s="62">
        <v>92.115593820000001</v>
      </c>
      <c r="AI20" s="62">
        <v>1.5654809595668293</v>
      </c>
      <c r="AJ20" s="62" t="s">
        <v>443</v>
      </c>
      <c r="AK20" s="62" t="s">
        <v>443</v>
      </c>
      <c r="AL20" s="40" t="s">
        <v>49</v>
      </c>
    </row>
    <row r="21" spans="1:38" ht="26.25" customHeight="1" thickBot="1" x14ac:dyDescent="0.25">
      <c r="A21" s="60" t="s">
        <v>53</v>
      </c>
      <c r="B21" s="60" t="s">
        <v>66</v>
      </c>
      <c r="C21" s="61" t="s">
        <v>67</v>
      </c>
      <c r="D21" s="62"/>
      <c r="E21" s="62">
        <v>0.46226923392635022</v>
      </c>
      <c r="F21" s="62">
        <v>3.0644094061236259E-2</v>
      </c>
      <c r="G21" s="62">
        <v>4.9094066968239543E-2</v>
      </c>
      <c r="H21" s="62">
        <v>1.1193175032024323E-5</v>
      </c>
      <c r="I21" s="62">
        <v>1.9729704035548905E-2</v>
      </c>
      <c r="J21" s="62">
        <v>1.9840866683128965E-2</v>
      </c>
      <c r="K21" s="62">
        <v>1.9970855534149106E-2</v>
      </c>
      <c r="L21" s="62">
        <v>1.0091352818798638E-2</v>
      </c>
      <c r="M21" s="62">
        <v>7.7716616208719169E-2</v>
      </c>
      <c r="N21" s="62">
        <v>1.5618784213572228E-3</v>
      </c>
      <c r="O21" s="62">
        <v>1.4328158098235512E-4</v>
      </c>
      <c r="P21" s="62">
        <v>3.102224639365808E-4</v>
      </c>
      <c r="Q21" s="62">
        <v>8.8405768501361145E-5</v>
      </c>
      <c r="R21" s="62">
        <v>5.1480003803290077E-4</v>
      </c>
      <c r="S21" s="62">
        <v>4.0796312381060853E-4</v>
      </c>
      <c r="T21" s="62">
        <v>1.4879437997247498E-4</v>
      </c>
      <c r="U21" s="62">
        <v>1.2992652328702535E-4</v>
      </c>
      <c r="V21" s="62">
        <v>3.1795967397582468E-2</v>
      </c>
      <c r="W21" s="62">
        <v>4.1395138860994048E-3</v>
      </c>
      <c r="X21" s="62">
        <v>2.151767497841876E-3</v>
      </c>
      <c r="Y21" s="62">
        <v>1.3624297662678175E-2</v>
      </c>
      <c r="Z21" s="62">
        <v>1.7313399846137687E-3</v>
      </c>
      <c r="AA21" s="62">
        <v>1.5015481898025911E-3</v>
      </c>
      <c r="AB21" s="62">
        <v>1.9008953334936411E-2</v>
      </c>
      <c r="AC21" s="62">
        <v>5.2368387100101347E-5</v>
      </c>
      <c r="AD21" s="157">
        <v>1.5717319587516014E-3</v>
      </c>
      <c r="AE21" s="158"/>
      <c r="AF21" s="62" t="s">
        <v>443</v>
      </c>
      <c r="AG21" s="62" t="s">
        <v>443</v>
      </c>
      <c r="AH21" s="62" t="s">
        <v>443</v>
      </c>
      <c r="AI21" s="62">
        <v>9.3276458600202687</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0.60273140704395956</v>
      </c>
      <c r="F23" s="62">
        <v>5.6456499293860582E-2</v>
      </c>
      <c r="G23" s="62">
        <v>5.0222593023255838E-2</v>
      </c>
      <c r="H23" s="62">
        <v>1.8411171701929505E-4</v>
      </c>
      <c r="I23" s="62">
        <v>3.5590761781866556E-2</v>
      </c>
      <c r="J23" s="62">
        <v>3.5590761781866556E-2</v>
      </c>
      <c r="K23" s="62">
        <v>3.5590761781866556E-2</v>
      </c>
      <c r="L23" s="62">
        <v>2.4316227343807499E-2</v>
      </c>
      <c r="M23" s="62">
        <v>0.20664507288000755</v>
      </c>
      <c r="N23" s="62" t="s">
        <v>443</v>
      </c>
      <c r="O23" s="62">
        <v>2.3727209302325581E-4</v>
      </c>
      <c r="P23" s="62" t="s">
        <v>444</v>
      </c>
      <c r="Q23" s="62" t="s">
        <v>444</v>
      </c>
      <c r="R23" s="62">
        <v>1.1863604651162793E-3</v>
      </c>
      <c r="S23" s="62">
        <v>4.0336255813953489E-2</v>
      </c>
      <c r="T23" s="62">
        <v>1.6609046511627907E-3</v>
      </c>
      <c r="U23" s="62">
        <v>2.3727209302325581E-4</v>
      </c>
      <c r="V23" s="62">
        <v>2.372720930232558E-2</v>
      </c>
      <c r="W23" s="62" t="s">
        <v>444</v>
      </c>
      <c r="X23" s="62">
        <v>7.118162790697675E-4</v>
      </c>
      <c r="Y23" s="62">
        <v>1.1863604651162791E-3</v>
      </c>
      <c r="Z23" s="62" t="s">
        <v>444</v>
      </c>
      <c r="AA23" s="62" t="s">
        <v>444</v>
      </c>
      <c r="AB23" s="62">
        <v>1.8981767441860467E-3</v>
      </c>
      <c r="AC23" s="62" t="s">
        <v>444</v>
      </c>
      <c r="AD23" s="157" t="s">
        <v>444</v>
      </c>
      <c r="AE23" s="158"/>
      <c r="AF23" s="159">
        <v>1013.2790150511626</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1.6752141778559086</v>
      </c>
      <c r="F24" s="62">
        <v>0.12452489112610304</v>
      </c>
      <c r="G24" s="62">
        <v>0.27132683475878477</v>
      </c>
      <c r="H24" s="62">
        <v>1.2035908298707879E-4</v>
      </c>
      <c r="I24" s="62">
        <v>9.228225737924059E-2</v>
      </c>
      <c r="J24" s="62">
        <v>9.3787995859708276E-2</v>
      </c>
      <c r="K24" s="62">
        <v>9.5427188889466233E-2</v>
      </c>
      <c r="L24" s="62">
        <v>4.0523199220631828E-2</v>
      </c>
      <c r="M24" s="62">
        <v>0.39566906163022186</v>
      </c>
      <c r="N24" s="62">
        <v>2.0902957617983754E-2</v>
      </c>
      <c r="O24" s="62">
        <v>1.5640781603214475E-3</v>
      </c>
      <c r="P24" s="62">
        <v>1.5649722761769847E-3</v>
      </c>
      <c r="Q24" s="62">
        <v>6.6286670542338899E-4</v>
      </c>
      <c r="R24" s="62">
        <v>4.7526320084870337E-3</v>
      </c>
      <c r="S24" s="62">
        <v>3.6453808630889989E-3</v>
      </c>
      <c r="T24" s="62">
        <v>1.9680611876971548E-3</v>
      </c>
      <c r="U24" s="62">
        <v>6.4879593176400165E-4</v>
      </c>
      <c r="V24" s="62">
        <v>0.17056041329789648</v>
      </c>
      <c r="W24" s="62">
        <v>4.1730113669177497E-2</v>
      </c>
      <c r="X24" s="62">
        <v>1.3144054268197732E-2</v>
      </c>
      <c r="Y24" s="62">
        <v>5.7251990487834685E-2</v>
      </c>
      <c r="Z24" s="62">
        <v>9.087390400306275E-3</v>
      </c>
      <c r="AA24" s="62">
        <v>7.6541341401983737E-3</v>
      </c>
      <c r="AB24" s="62">
        <v>8.7137569296537057E-2</v>
      </c>
      <c r="AC24" s="62">
        <v>5.8449632125282837E-4</v>
      </c>
      <c r="AD24" s="157">
        <v>2.2764121444149358E-2</v>
      </c>
      <c r="AE24" s="158"/>
      <c r="AF24" s="159">
        <v>3184.1211979999998</v>
      </c>
      <c r="AG24" s="62">
        <v>133.87119700000002</v>
      </c>
      <c r="AH24" s="62">
        <v>128.01426677101455</v>
      </c>
      <c r="AI24" s="62">
        <v>100.29923582256566</v>
      </c>
      <c r="AJ24" s="62" t="s">
        <v>443</v>
      </c>
      <c r="AK24" s="62" t="s">
        <v>443</v>
      </c>
      <c r="AL24" s="40" t="s">
        <v>49</v>
      </c>
    </row>
    <row r="25" spans="1:38" ht="26.25" customHeight="1" thickBot="1" x14ac:dyDescent="0.25">
      <c r="A25" s="60" t="s">
        <v>73</v>
      </c>
      <c r="B25" s="64" t="s">
        <v>74</v>
      </c>
      <c r="C25" s="66" t="s">
        <v>75</v>
      </c>
      <c r="D25" s="62"/>
      <c r="E25" s="62">
        <v>0.33074599999999998</v>
      </c>
      <c r="F25" s="62">
        <v>2.5442000000000004E-3</v>
      </c>
      <c r="G25" s="62">
        <v>2.0353600000000003E-2</v>
      </c>
      <c r="H25" s="62" t="s">
        <v>443</v>
      </c>
      <c r="I25" s="62">
        <v>1.90815E-3</v>
      </c>
      <c r="J25" s="62">
        <v>1.90815E-3</v>
      </c>
      <c r="K25" s="62" t="s">
        <v>443</v>
      </c>
      <c r="L25" s="62">
        <v>9.1591199999999995E-4</v>
      </c>
      <c r="M25" s="62">
        <v>7.7598099999999989E-2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443</v>
      </c>
      <c r="AG25" s="62" t="s">
        <v>443</v>
      </c>
      <c r="AH25" s="62" t="s">
        <v>443</v>
      </c>
      <c r="AI25" s="62" t="s">
        <v>443</v>
      </c>
      <c r="AJ25" s="62" t="s">
        <v>443</v>
      </c>
      <c r="AK25" s="62">
        <v>12721</v>
      </c>
      <c r="AL25" s="40" t="s">
        <v>49</v>
      </c>
    </row>
    <row r="26" spans="1:38" ht="26.25" customHeight="1" thickBot="1" x14ac:dyDescent="0.25">
      <c r="A26" s="60" t="s">
        <v>73</v>
      </c>
      <c r="B26" s="60" t="s">
        <v>76</v>
      </c>
      <c r="C26" s="61" t="s">
        <v>77</v>
      </c>
      <c r="D26" s="62"/>
      <c r="E26" s="62">
        <v>1.4920941696000001E-3</v>
      </c>
      <c r="F26" s="62">
        <v>5.8284928499999996E-5</v>
      </c>
      <c r="G26" s="62">
        <v>1.1656985699999999E-4</v>
      </c>
      <c r="H26" s="62" t="s">
        <v>443</v>
      </c>
      <c r="I26" s="62">
        <v>2.3313971400000001E-5</v>
      </c>
      <c r="J26" s="62">
        <v>2.3313971400000001E-5</v>
      </c>
      <c r="K26" s="62" t="s">
        <v>443</v>
      </c>
      <c r="L26" s="62">
        <v>1.1190706272E-5</v>
      </c>
      <c r="M26" s="62">
        <v>1.2822684270000003E-4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443</v>
      </c>
      <c r="AG26" s="62" t="s">
        <v>443</v>
      </c>
      <c r="AH26" s="62" t="s">
        <v>443</v>
      </c>
      <c r="AI26" s="62" t="s">
        <v>443</v>
      </c>
      <c r="AJ26" s="62" t="s">
        <v>443</v>
      </c>
      <c r="AK26" s="62">
        <v>5.012503851</v>
      </c>
      <c r="AL26" s="40" t="s">
        <v>49</v>
      </c>
    </row>
    <row r="27" spans="1:38" ht="26.25" customHeight="1" thickBot="1" x14ac:dyDescent="0.25">
      <c r="A27" s="60" t="s">
        <v>78</v>
      </c>
      <c r="B27" s="60" t="s">
        <v>79</v>
      </c>
      <c r="C27" s="61" t="s">
        <v>80</v>
      </c>
      <c r="D27" s="62"/>
      <c r="E27" s="62">
        <v>3.1657831638913936</v>
      </c>
      <c r="F27" s="62">
        <v>1.6528988213127596</v>
      </c>
      <c r="G27" s="62">
        <v>7.9563467423228017E-3</v>
      </c>
      <c r="H27" s="62">
        <v>0.13039651414643882</v>
      </c>
      <c r="I27" s="62">
        <v>0.18015670424221789</v>
      </c>
      <c r="J27" s="62">
        <v>0.18015670424221789</v>
      </c>
      <c r="K27" s="62">
        <v>0.18015670424221789</v>
      </c>
      <c r="L27" s="62">
        <v>0.10805737183789559</v>
      </c>
      <c r="M27" s="62">
        <v>13.80321734711511</v>
      </c>
      <c r="N27" s="62">
        <v>2.6197744146918981E-4</v>
      </c>
      <c r="O27" s="62">
        <v>3.0767844608323715E-5</v>
      </c>
      <c r="P27" s="62">
        <v>1.8332351342933333E-3</v>
      </c>
      <c r="Q27" s="62">
        <v>5.011043806313557E-5</v>
      </c>
      <c r="R27" s="62">
        <v>2.0657390138922507E-3</v>
      </c>
      <c r="S27" s="62">
        <v>1.4167133242562358E-3</v>
      </c>
      <c r="T27" s="62">
        <v>2.9445014573597269E-4</v>
      </c>
      <c r="U27" s="62">
        <v>3.8685186909623737E-5</v>
      </c>
      <c r="V27" s="62">
        <v>6.6205761091269162E-3</v>
      </c>
      <c r="W27" s="62">
        <v>0.1952605</v>
      </c>
      <c r="X27" s="62">
        <v>4.9938738415000001E-3</v>
      </c>
      <c r="Y27" s="62">
        <v>5.6966529812999996E-3</v>
      </c>
      <c r="Z27" s="62">
        <v>4.3245038065999998E-3</v>
      </c>
      <c r="AA27" s="62">
        <v>4.9585963954000001E-3</v>
      </c>
      <c r="AB27" s="62">
        <v>1.99736270248E-2</v>
      </c>
      <c r="AC27" s="62">
        <v>1.952601E-4</v>
      </c>
      <c r="AD27" s="157">
        <v>3.93187E-5</v>
      </c>
      <c r="AE27" s="158"/>
      <c r="AF27" s="22">
        <f>'[2]NFR-10'!AF27</f>
        <v>13705.458031018299</v>
      </c>
      <c r="AG27" s="22" t="str">
        <f>'[2]NFR-10'!AG27</f>
        <v>NA</v>
      </c>
      <c r="AH27" s="22" t="str">
        <f>'[2]NFR-10'!AH27</f>
        <v>NA</v>
      </c>
      <c r="AI27" s="22" t="str">
        <f>'[2]NFR-10'!AI27</f>
        <v>NA</v>
      </c>
      <c r="AJ27" s="22" t="str">
        <f>'[2]NFR-10'!AJ27</f>
        <v>NA</v>
      </c>
      <c r="AK27" s="22" t="str">
        <f>'[2]NFR-10'!AK27</f>
        <v>NA</v>
      </c>
      <c r="AL27" s="40" t="s">
        <v>49</v>
      </c>
    </row>
    <row r="28" spans="1:38" ht="26.25" customHeight="1" thickBot="1" x14ac:dyDescent="0.25">
      <c r="A28" s="60" t="s">
        <v>78</v>
      </c>
      <c r="B28" s="60" t="s">
        <v>81</v>
      </c>
      <c r="C28" s="61" t="s">
        <v>82</v>
      </c>
      <c r="D28" s="62"/>
      <c r="E28" s="62">
        <v>0.74745952185687703</v>
      </c>
      <c r="F28" s="62">
        <v>0.10812420070055118</v>
      </c>
      <c r="G28" s="62">
        <v>1.1748865061766462E-3</v>
      </c>
      <c r="H28" s="62">
        <v>3.5038043842880802E-3</v>
      </c>
      <c r="I28" s="62">
        <v>6.8793304536040198E-2</v>
      </c>
      <c r="J28" s="62">
        <v>6.8793304536040198E-2</v>
      </c>
      <c r="K28" s="62">
        <v>6.8793304536040198E-2</v>
      </c>
      <c r="L28" s="62">
        <v>4.1983439074199692E-2</v>
      </c>
      <c r="M28" s="62">
        <v>1.0059887044109641</v>
      </c>
      <c r="N28" s="62">
        <v>3.7632902610755406E-5</v>
      </c>
      <c r="O28" s="62">
        <v>4.0636808049424224E-6</v>
      </c>
      <c r="P28" s="62">
        <v>3.3687812036549609E-4</v>
      </c>
      <c r="Q28" s="62">
        <v>7.3763852502176391E-6</v>
      </c>
      <c r="R28" s="62">
        <v>4.8280528521239607E-4</v>
      </c>
      <c r="S28" s="62">
        <v>3.2583093794433764E-4</v>
      </c>
      <c r="T28" s="62">
        <v>2.7519368614777759E-5</v>
      </c>
      <c r="U28" s="62">
        <v>6.6254088905504359E-6</v>
      </c>
      <c r="V28" s="62">
        <v>1.1700443095090623E-3</v>
      </c>
      <c r="W28" s="62">
        <v>3.3600400000000002E-2</v>
      </c>
      <c r="X28" s="62">
        <v>1.0759350284000001E-3</v>
      </c>
      <c r="Y28" s="62">
        <v>1.2104570888E-3</v>
      </c>
      <c r="Z28" s="62">
        <v>9.4318386690000003E-4</v>
      </c>
      <c r="AA28" s="62">
        <v>1.0149780072000001E-3</v>
      </c>
      <c r="AB28" s="62">
        <v>4.2445539913000003E-3</v>
      </c>
      <c r="AC28" s="62">
        <v>3.3600199999999997E-5</v>
      </c>
      <c r="AD28" s="157">
        <v>7.1061999999999998E-6</v>
      </c>
      <c r="AE28" s="158"/>
      <c r="AF28" s="22">
        <f>'[2]NFR-10'!AF28</f>
        <v>2516.1920039813999</v>
      </c>
      <c r="AG28" s="22" t="str">
        <f>'[2]NFR-10'!AG28</f>
        <v>NA</v>
      </c>
      <c r="AH28" s="22" t="str">
        <f>'[2]NFR-10'!AH28</f>
        <v>NE</v>
      </c>
      <c r="AI28" s="22" t="str">
        <f>'[2]NFR-10'!AI28</f>
        <v>NA</v>
      </c>
      <c r="AJ28" s="22" t="str">
        <f>'[2]NFR-10'!AJ28</f>
        <v>NA</v>
      </c>
      <c r="AK28" s="22" t="str">
        <f>'[2]NFR-10'!AK28</f>
        <v>NA</v>
      </c>
      <c r="AL28" s="40" t="s">
        <v>49</v>
      </c>
    </row>
    <row r="29" spans="1:38" ht="26.25" customHeight="1" thickBot="1" x14ac:dyDescent="0.25">
      <c r="A29" s="60" t="s">
        <v>78</v>
      </c>
      <c r="B29" s="60" t="s">
        <v>83</v>
      </c>
      <c r="C29" s="61" t="s">
        <v>84</v>
      </c>
      <c r="D29" s="62"/>
      <c r="E29" s="62">
        <v>1.8734165303345938</v>
      </c>
      <c r="F29" s="62">
        <v>0.29990954746242465</v>
      </c>
      <c r="G29" s="62">
        <v>1.0575891522536017E-3</v>
      </c>
      <c r="H29" s="62">
        <v>9.8402023053884425E-4</v>
      </c>
      <c r="I29" s="62">
        <v>8.5445411790435924E-2</v>
      </c>
      <c r="J29" s="62">
        <v>8.5445411790435924E-2</v>
      </c>
      <c r="K29" s="62">
        <v>8.5445411790435924E-2</v>
      </c>
      <c r="L29" s="62">
        <v>4.4751324788484384E-2</v>
      </c>
      <c r="M29" s="62">
        <v>0.6271717594574161</v>
      </c>
      <c r="N29" s="62">
        <v>2.7569657621647675E-5</v>
      </c>
      <c r="O29" s="62">
        <v>2.7980540827214104E-6</v>
      </c>
      <c r="P29" s="62">
        <v>2.8375363259451879E-4</v>
      </c>
      <c r="Q29" s="62">
        <v>5.493387364051216E-6</v>
      </c>
      <c r="R29" s="62">
        <v>4.4721553207716531E-4</v>
      </c>
      <c r="S29" s="62">
        <v>3.0018025877557724E-4</v>
      </c>
      <c r="T29" s="62">
        <v>1.2733028351759718E-5</v>
      </c>
      <c r="U29" s="62">
        <v>5.3906665626596112E-6</v>
      </c>
      <c r="V29" s="62">
        <v>9.672383572369819E-4</v>
      </c>
      <c r="W29" s="62">
        <v>2.1298600000000001E-2</v>
      </c>
      <c r="X29" s="62">
        <v>3.0471169999999996E-4</v>
      </c>
      <c r="Y29" s="62">
        <v>1.8451986258999999E-3</v>
      </c>
      <c r="Z29" s="62">
        <v>2.0618825009999999E-3</v>
      </c>
      <c r="AA29" s="62">
        <v>4.739959775E-4</v>
      </c>
      <c r="AB29" s="62">
        <v>4.6857888043999995E-3</v>
      </c>
      <c r="AC29" s="62">
        <v>9.7030000000000001E-6</v>
      </c>
      <c r="AD29" s="157">
        <v>3.8762999999999996E-6</v>
      </c>
      <c r="AE29" s="158"/>
      <c r="AF29" s="22">
        <f>'[2]NFR-10'!AF29</f>
        <v>2258.7968002206999</v>
      </c>
      <c r="AG29" s="22" t="str">
        <f>'[2]NFR-10'!AG29</f>
        <v>NA</v>
      </c>
      <c r="AH29" s="22" t="str">
        <f>'[2]NFR-10'!AH29</f>
        <v>NA</v>
      </c>
      <c r="AI29" s="22" t="str">
        <f>'[2]NFR-10'!AI29</f>
        <v>NA</v>
      </c>
      <c r="AJ29" s="22" t="str">
        <f>'[2]NFR-10'!AJ29</f>
        <v>NA</v>
      </c>
      <c r="AK29" s="22" t="str">
        <f>'[2]NFR-10'!AK29</f>
        <v>NA</v>
      </c>
      <c r="AL29" s="40" t="s">
        <v>49</v>
      </c>
    </row>
    <row r="30" spans="1:38" ht="26.25" customHeight="1" thickBot="1" x14ac:dyDescent="0.25">
      <c r="A30" s="60" t="s">
        <v>78</v>
      </c>
      <c r="B30" s="60" t="s">
        <v>85</v>
      </c>
      <c r="C30" s="61" t="s">
        <v>86</v>
      </c>
      <c r="D30" s="62"/>
      <c r="E30" s="62">
        <v>6.8408387574675072E-3</v>
      </c>
      <c r="F30" s="62">
        <v>2.8069869779141613E-2</v>
      </c>
      <c r="G30" s="62">
        <v>1.5226040363829771E-5</v>
      </c>
      <c r="H30" s="62">
        <v>5.6009408664491135E-5</v>
      </c>
      <c r="I30" s="62">
        <v>3.6752123711433684E-4</v>
      </c>
      <c r="J30" s="62">
        <v>3.6752123711433684E-4</v>
      </c>
      <c r="K30" s="62">
        <v>3.6752123711433684E-4</v>
      </c>
      <c r="L30" s="62">
        <v>7.2569464466514582E-5</v>
      </c>
      <c r="M30" s="62">
        <v>0.12753339815605139</v>
      </c>
      <c r="N30" s="62">
        <v>1.2180832291063815E-6</v>
      </c>
      <c r="O30" s="62">
        <v>1.5226040363829769E-7</v>
      </c>
      <c r="P30" s="62">
        <v>6.623327558265948E-6</v>
      </c>
      <c r="Q30" s="62">
        <v>2.2839060545744649E-7</v>
      </c>
      <c r="R30" s="62">
        <v>4.796202714606375E-6</v>
      </c>
      <c r="S30" s="62">
        <v>3.4258590818616978E-6</v>
      </c>
      <c r="T30" s="62">
        <v>1.7509946418404233E-6</v>
      </c>
      <c r="U30" s="62">
        <v>1.5226040363829769E-7</v>
      </c>
      <c r="V30" s="62">
        <v>2.5122966600319121E-5</v>
      </c>
      <c r="W30" s="62">
        <v>4.0180000000000001E-4</v>
      </c>
      <c r="X30" s="62">
        <v>8.2121813000000003E-6</v>
      </c>
      <c r="Y30" s="62">
        <v>9.7856466000000004E-6</v>
      </c>
      <c r="Z30" s="62">
        <v>6.5276180000000001E-6</v>
      </c>
      <c r="AA30" s="62">
        <v>1.07244475E-5</v>
      </c>
      <c r="AB30" s="62">
        <v>3.5249893400000003E-5</v>
      </c>
      <c r="AC30" s="62">
        <v>4.016E-7</v>
      </c>
      <c r="AD30" s="157">
        <v>1.209E-7</v>
      </c>
      <c r="AE30" s="158"/>
      <c r="AF30" s="22">
        <f>'[2]NFR-10'!AF30</f>
        <v>33.325234544200001</v>
      </c>
      <c r="AG30" s="22" t="str">
        <f>'[2]NFR-10'!AG30</f>
        <v>NA</v>
      </c>
      <c r="AH30" s="22" t="str">
        <f>'[2]NFR-10'!AH30</f>
        <v>NE</v>
      </c>
      <c r="AI30" s="22" t="str">
        <f>'[2]NFR-10'!AI30</f>
        <v>NA</v>
      </c>
      <c r="AJ30" s="22" t="str">
        <f>'[2]NFR-10'!AJ30</f>
        <v>NA</v>
      </c>
      <c r="AK30" s="22" t="str">
        <f>'[2]NFR-10'!AK30</f>
        <v>NA</v>
      </c>
      <c r="AL30" s="40" t="s">
        <v>49</v>
      </c>
    </row>
    <row r="31" spans="1:38" ht="26.25" customHeight="1" thickBot="1" x14ac:dyDescent="0.25">
      <c r="A31" s="60" t="s">
        <v>78</v>
      </c>
      <c r="B31" s="60" t="s">
        <v>87</v>
      </c>
      <c r="C31" s="61" t="s">
        <v>88</v>
      </c>
      <c r="D31" s="62"/>
      <c r="E31" s="62" t="s">
        <v>443</v>
      </c>
      <c r="F31" s="62">
        <v>0.30017585642725386</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22">
        <f>'[2]NFR-10'!AF31</f>
        <v>13.9282918158</v>
      </c>
      <c r="AG31" s="22" t="str">
        <f>'[2]NFR-10'!AG31</f>
        <v>NA</v>
      </c>
      <c r="AH31" s="22" t="str">
        <f>'[2]NFR-10'!AH31</f>
        <v>NA</v>
      </c>
      <c r="AI31" s="22" t="str">
        <f>'[2]NFR-10'!AI31</f>
        <v>NA</v>
      </c>
      <c r="AJ31" s="22" t="str">
        <f>'[2]NFR-10'!AJ31</f>
        <v>NA</v>
      </c>
      <c r="AK31" s="22" t="str">
        <f>'[2]NFR-10'!AK31</f>
        <v>NA</v>
      </c>
      <c r="AL31" s="40" t="s">
        <v>49</v>
      </c>
    </row>
    <row r="32" spans="1:38" ht="26.25" customHeight="1" thickBot="1" x14ac:dyDescent="0.25">
      <c r="A32" s="60" t="s">
        <v>78</v>
      </c>
      <c r="B32" s="60" t="s">
        <v>89</v>
      </c>
      <c r="C32" s="61" t="s">
        <v>90</v>
      </c>
      <c r="D32" s="62"/>
      <c r="E32" s="62" t="s">
        <v>443</v>
      </c>
      <c r="F32" s="62" t="s">
        <v>443</v>
      </c>
      <c r="G32" s="62" t="s">
        <v>443</v>
      </c>
      <c r="H32" s="62" t="s">
        <v>443</v>
      </c>
      <c r="I32" s="62">
        <v>7.3805687730229136E-2</v>
      </c>
      <c r="J32" s="62">
        <v>0.14617274428887719</v>
      </c>
      <c r="K32" s="62">
        <v>0.182608917039152</v>
      </c>
      <c r="L32" s="62">
        <v>1.5714221394102224E-2</v>
      </c>
      <c r="M32" s="62" t="s">
        <v>443</v>
      </c>
      <c r="N32" s="62">
        <v>0.60013178889761309</v>
      </c>
      <c r="O32" s="62">
        <v>2.5633957915506692E-3</v>
      </c>
      <c r="P32" s="62">
        <v>0</v>
      </c>
      <c r="Q32" s="62">
        <v>6.8304691530779232E-3</v>
      </c>
      <c r="R32" s="62">
        <v>0.22468407040013802</v>
      </c>
      <c r="S32" s="62">
        <v>4.9388987907822406</v>
      </c>
      <c r="T32" s="62">
        <v>3.4081208663749897E-2</v>
      </c>
      <c r="U32" s="62">
        <v>3.6521783407830401E-3</v>
      </c>
      <c r="V32" s="62">
        <v>1.4771630667143434</v>
      </c>
      <c r="W32" s="62" t="s">
        <v>444</v>
      </c>
      <c r="X32" s="62" t="s">
        <v>444</v>
      </c>
      <c r="Y32" s="62" t="s">
        <v>444</v>
      </c>
      <c r="Z32" s="62" t="s">
        <v>444</v>
      </c>
      <c r="AA32" s="62" t="s">
        <v>444</v>
      </c>
      <c r="AB32" s="62" t="s">
        <v>444</v>
      </c>
      <c r="AC32" s="62" t="s">
        <v>444</v>
      </c>
      <c r="AD32" s="157" t="s">
        <v>444</v>
      </c>
      <c r="AE32" s="158"/>
      <c r="AF32" s="22" t="str">
        <f>'[2]NFR-10'!AF32</f>
        <v>NA</v>
      </c>
      <c r="AG32" s="22" t="str">
        <f>'[2]NFR-10'!AG32</f>
        <v>NA</v>
      </c>
      <c r="AH32" s="22" t="str">
        <f>'[2]NFR-10'!AH32</f>
        <v>NA</v>
      </c>
      <c r="AI32" s="22" t="str">
        <f>'[2]NFR-10'!AI32</f>
        <v>NA</v>
      </c>
      <c r="AJ32" s="22" t="str">
        <f>'[2]NFR-10'!AJ32</f>
        <v>NA</v>
      </c>
      <c r="AK32" s="22">
        <f>'[2]NFR-10'!AK32</f>
        <v>5988.3069176383342</v>
      </c>
      <c r="AL32" s="40" t="s">
        <v>413</v>
      </c>
    </row>
    <row r="33" spans="1:38" ht="26.25" customHeight="1" thickBot="1" x14ac:dyDescent="0.25">
      <c r="A33" s="60" t="s">
        <v>78</v>
      </c>
      <c r="B33" s="60" t="s">
        <v>91</v>
      </c>
      <c r="C33" s="61" t="s">
        <v>92</v>
      </c>
      <c r="D33" s="62"/>
      <c r="E33" s="62" t="s">
        <v>443</v>
      </c>
      <c r="F33" s="62" t="s">
        <v>443</v>
      </c>
      <c r="G33" s="62" t="s">
        <v>443</v>
      </c>
      <c r="H33" s="62" t="s">
        <v>443</v>
      </c>
      <c r="I33" s="62">
        <v>3.0011109145665696E-2</v>
      </c>
      <c r="J33" s="62">
        <v>5.5576128047529053E-2</v>
      </c>
      <c r="K33" s="62">
        <v>0.11115225609505811</v>
      </c>
      <c r="L33" s="62">
        <v>1.1782139146076156E-3</v>
      </c>
      <c r="M33" s="62" t="s">
        <v>443</v>
      </c>
      <c r="N33" s="62" t="s">
        <v>443</v>
      </c>
      <c r="O33" s="62" t="s">
        <v>443</v>
      </c>
      <c r="P33" s="62" t="s">
        <v>443</v>
      </c>
      <c r="Q33" s="62" t="s">
        <v>443</v>
      </c>
      <c r="R33" s="62" t="s">
        <v>443</v>
      </c>
      <c r="S33" s="62" t="s">
        <v>443</v>
      </c>
      <c r="T33" s="62" t="s">
        <v>443</v>
      </c>
      <c r="U33" s="62" t="s">
        <v>443</v>
      </c>
      <c r="V33" s="62" t="s">
        <v>443</v>
      </c>
      <c r="W33" s="62" t="s">
        <v>444</v>
      </c>
      <c r="X33" s="62" t="s">
        <v>444</v>
      </c>
      <c r="Y33" s="62" t="s">
        <v>444</v>
      </c>
      <c r="Z33" s="62" t="s">
        <v>444</v>
      </c>
      <c r="AA33" s="62" t="s">
        <v>444</v>
      </c>
      <c r="AB33" s="62" t="s">
        <v>444</v>
      </c>
      <c r="AC33" s="62" t="s">
        <v>444</v>
      </c>
      <c r="AD33" s="157" t="s">
        <v>444</v>
      </c>
      <c r="AE33" s="158"/>
      <c r="AF33" s="22" t="str">
        <f>'[2]NFR-10'!AF33</f>
        <v>NA</v>
      </c>
      <c r="AG33" s="22" t="str">
        <f>'[2]NFR-10'!AG33</f>
        <v>NA</v>
      </c>
      <c r="AH33" s="22" t="str">
        <f>'[2]NFR-10'!AH33</f>
        <v>NA</v>
      </c>
      <c r="AI33" s="22" t="str">
        <f>'[2]NFR-10'!AI33</f>
        <v>NA</v>
      </c>
      <c r="AJ33" s="22" t="str">
        <f>'[2]NFR-10'!AJ33</f>
        <v>NA</v>
      </c>
      <c r="AK33" s="22">
        <f>'[2]NFR-10'!AK33</f>
        <v>5988.3069176383342</v>
      </c>
      <c r="AL33" s="40" t="s">
        <v>413</v>
      </c>
    </row>
    <row r="34" spans="1:38" ht="26.25" customHeight="1" thickBot="1" x14ac:dyDescent="0.25">
      <c r="A34" s="60" t="s">
        <v>70</v>
      </c>
      <c r="B34" s="60" t="s">
        <v>93</v>
      </c>
      <c r="C34" s="61" t="s">
        <v>94</v>
      </c>
      <c r="D34" s="62"/>
      <c r="E34" s="62">
        <v>0.18759200000000001</v>
      </c>
      <c r="F34" s="62">
        <v>1.6646999999999999E-2</v>
      </c>
      <c r="G34" s="62">
        <v>1.4320000000000001E-4</v>
      </c>
      <c r="H34" s="62">
        <v>2.5060000000000001E-5</v>
      </c>
      <c r="I34" s="62">
        <v>4.9046000000000003E-3</v>
      </c>
      <c r="J34" s="62">
        <v>5.1551999999999995E-3</v>
      </c>
      <c r="K34" s="62">
        <v>5.4416000000000004E-3</v>
      </c>
      <c r="L34" s="62">
        <v>3.1879899999999999E-5</v>
      </c>
      <c r="M34" s="62">
        <v>3.8306E-2</v>
      </c>
      <c r="N34" s="62" t="s">
        <v>443</v>
      </c>
      <c r="O34" s="62">
        <v>3.5800000000000003E-5</v>
      </c>
      <c r="P34" s="62" t="s">
        <v>443</v>
      </c>
      <c r="Q34" s="62" t="s">
        <v>443</v>
      </c>
      <c r="R34" s="62">
        <v>1.7899999999999999E-4</v>
      </c>
      <c r="S34" s="62">
        <v>6.0860000000000003E-3</v>
      </c>
      <c r="T34" s="62">
        <v>2.5060000000000002E-4</v>
      </c>
      <c r="U34" s="62">
        <v>3.5800000000000003E-5</v>
      </c>
      <c r="V34" s="62">
        <v>3.5799999999999998E-3</v>
      </c>
      <c r="W34" s="62" t="s">
        <v>443</v>
      </c>
      <c r="X34" s="62">
        <v>1.0739999999999999E-4</v>
      </c>
      <c r="Y34" s="62">
        <v>1.7899999999999999E-4</v>
      </c>
      <c r="Z34" s="62" t="s">
        <v>443</v>
      </c>
      <c r="AA34" s="62" t="s">
        <v>443</v>
      </c>
      <c r="AB34" s="62">
        <v>2.8639999999999997E-4</v>
      </c>
      <c r="AC34" s="62" t="s">
        <v>443</v>
      </c>
      <c r="AD34" s="157" t="s">
        <v>443</v>
      </c>
      <c r="AE34" s="158"/>
      <c r="AF34" s="159">
        <v>153.94</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442</v>
      </c>
      <c r="AI35" s="130" t="s">
        <v>442</v>
      </c>
      <c r="AJ35" s="130" t="s">
        <v>442</v>
      </c>
      <c r="AK35" s="130" t="s">
        <v>442</v>
      </c>
      <c r="AL35" s="40" t="s">
        <v>49</v>
      </c>
    </row>
    <row r="36" spans="1:38" ht="26.25" customHeight="1" thickBot="1" x14ac:dyDescent="0.25">
      <c r="A36" s="60" t="s">
        <v>95</v>
      </c>
      <c r="B36" s="60" t="s">
        <v>98</v>
      </c>
      <c r="C36" s="61" t="s">
        <v>99</v>
      </c>
      <c r="D36" s="62"/>
      <c r="E36" s="62">
        <v>8.7185045353270312E-3</v>
      </c>
      <c r="F36" s="62">
        <v>3.109785057186711E-4</v>
      </c>
      <c r="G36" s="62">
        <v>6.5712719958409684E-6</v>
      </c>
      <c r="H36" s="62" t="s">
        <v>443</v>
      </c>
      <c r="I36" s="62">
        <v>1.5548925285933555E-4</v>
      </c>
      <c r="J36" s="62">
        <v>1.5548925285933555E-4</v>
      </c>
      <c r="K36" s="62">
        <v>1.6659562806357382E-4</v>
      </c>
      <c r="L36" s="62" t="s">
        <v>443</v>
      </c>
      <c r="M36" s="62">
        <v>8.2187176511363093E-4</v>
      </c>
      <c r="N36" s="62">
        <v>1.4438287765509731E-5</v>
      </c>
      <c r="O36" s="62">
        <v>1.1106375204238254E-6</v>
      </c>
      <c r="P36" s="62">
        <v>3.3319125612714766E-6</v>
      </c>
      <c r="Q36" s="62">
        <v>4.4425500816953015E-6</v>
      </c>
      <c r="R36" s="62">
        <v>5.5531876021191277E-6</v>
      </c>
      <c r="S36" s="62">
        <v>9.773610179729664E-5</v>
      </c>
      <c r="T36" s="62">
        <v>1.1106375204238254E-4</v>
      </c>
      <c r="U36" s="62">
        <v>1.1106375204238255E-5</v>
      </c>
      <c r="V36" s="62">
        <v>5.5531876021191271E-5</v>
      </c>
      <c r="W36" s="62">
        <v>1.4438287765509731E-5</v>
      </c>
      <c r="X36" s="62" t="s">
        <v>443</v>
      </c>
      <c r="Y36" s="62" t="s">
        <v>443</v>
      </c>
      <c r="Z36" s="62" t="s">
        <v>443</v>
      </c>
      <c r="AA36" s="62" t="s">
        <v>443</v>
      </c>
      <c r="AB36" s="62" t="s">
        <v>443</v>
      </c>
      <c r="AC36" s="62">
        <v>8.885100163390603E-6</v>
      </c>
      <c r="AD36" s="62">
        <v>4.2204225776105366E-6</v>
      </c>
      <c r="AE36" s="158"/>
      <c r="AF36" s="161">
        <v>4.7757413378224491</v>
      </c>
      <c r="AG36" s="161"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1.136709642262566</v>
      </c>
      <c r="F39" s="62">
        <v>0.23239629875409196</v>
      </c>
      <c r="G39" s="62">
        <v>0.35403752879902822</v>
      </c>
      <c r="H39" s="62" t="s">
        <v>443</v>
      </c>
      <c r="I39" s="62">
        <v>0.15009871144541354</v>
      </c>
      <c r="J39" s="62">
        <v>0.16244162262926351</v>
      </c>
      <c r="K39" s="62">
        <v>0.16627280302601349</v>
      </c>
      <c r="L39" s="62">
        <v>5.9330245040886943E-2</v>
      </c>
      <c r="M39" s="62">
        <v>0.64945942897743603</v>
      </c>
      <c r="N39" s="62">
        <v>4.5112446132363516E-2</v>
      </c>
      <c r="O39" s="62">
        <v>7.4228571605862012E-3</v>
      </c>
      <c r="P39" s="62">
        <v>8.1222814008639985E-4</v>
      </c>
      <c r="Q39" s="62">
        <v>1.9509559254478996E-3</v>
      </c>
      <c r="R39" s="62">
        <v>4.7676178319856884E-2</v>
      </c>
      <c r="S39" s="62">
        <v>1.4093736048101376E-2</v>
      </c>
      <c r="T39" s="62">
        <v>0.44224687688170689</v>
      </c>
      <c r="U39" s="62">
        <v>6.5669870492267193E-4</v>
      </c>
      <c r="V39" s="62">
        <v>0.33761059886407929</v>
      </c>
      <c r="W39" s="62">
        <v>7.797263011667567E-2</v>
      </c>
      <c r="X39" s="62">
        <v>6.1813793425233828E-3</v>
      </c>
      <c r="Y39" s="62">
        <v>9.6578605133098832E-3</v>
      </c>
      <c r="Z39" s="62">
        <v>3.1121667246794622E-3</v>
      </c>
      <c r="AA39" s="62">
        <v>2.4811531864168683E-3</v>
      </c>
      <c r="AB39" s="62">
        <v>2.1432559766929597E-2</v>
      </c>
      <c r="AC39" s="62">
        <v>3.4260491109399998E-3</v>
      </c>
      <c r="AD39" s="157">
        <v>3.3914318418906786E-3</v>
      </c>
      <c r="AE39" s="158"/>
      <c r="AF39" s="163">
        <v>3527.4708282999995</v>
      </c>
      <c r="AG39" s="164">
        <v>19.760707199999999</v>
      </c>
      <c r="AH39" s="164">
        <v>79.430346684</v>
      </c>
      <c r="AI39" s="164">
        <v>527.55077804999996</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0.50402253582804923</v>
      </c>
      <c r="F41" s="62">
        <v>4.7444272137444576</v>
      </c>
      <c r="G41" s="62">
        <v>0.26498681194542317</v>
      </c>
      <c r="H41" s="62">
        <v>6.356508083768958E-2</v>
      </c>
      <c r="I41" s="62">
        <v>5.8718280752512708</v>
      </c>
      <c r="J41" s="62">
        <v>6.0296954727676582</v>
      </c>
      <c r="K41" s="62">
        <v>6.3462767442253334</v>
      </c>
      <c r="L41" s="62">
        <v>0.58559563008708859</v>
      </c>
      <c r="M41" s="62">
        <v>32.148080495944498</v>
      </c>
      <c r="N41" s="62">
        <v>0.22280619135778415</v>
      </c>
      <c r="O41" s="62">
        <v>0.10340690757814404</v>
      </c>
      <c r="P41" s="62">
        <v>4.9673171005058716E-3</v>
      </c>
      <c r="Q41" s="62">
        <v>1.6957140326670874E-3</v>
      </c>
      <c r="R41" s="62">
        <v>0.18379887443330356</v>
      </c>
      <c r="S41" s="62">
        <v>4.9272184852569588E-2</v>
      </c>
      <c r="T41" s="62">
        <v>1.6725713848914796E-2</v>
      </c>
      <c r="U41" s="62">
        <v>4.0792925743555987E-3</v>
      </c>
      <c r="V41" s="62">
        <v>4.0825187653124946</v>
      </c>
      <c r="W41" s="62">
        <v>6.3623337045790791</v>
      </c>
      <c r="X41" s="62">
        <v>0.97546503354493319</v>
      </c>
      <c r="Y41" s="62">
        <v>0.89894250411738208</v>
      </c>
      <c r="Z41" s="62">
        <v>0.34036794056126396</v>
      </c>
      <c r="AA41" s="62">
        <v>0.56994656583075187</v>
      </c>
      <c r="AB41" s="62">
        <v>2.7847220440543312</v>
      </c>
      <c r="AC41" s="62">
        <v>3.9761182780375985E-2</v>
      </c>
      <c r="AD41" s="157">
        <v>9.5271149762826725E-3</v>
      </c>
      <c r="AE41" s="158"/>
      <c r="AF41" s="159">
        <v>1852.4437984799997</v>
      </c>
      <c r="AG41" s="62">
        <v>53.237511000000005</v>
      </c>
      <c r="AH41" s="62" t="s">
        <v>443</v>
      </c>
      <c r="AI41" s="62">
        <v>7945.6351047111975</v>
      </c>
      <c r="AJ41" s="62" t="s">
        <v>443</v>
      </c>
      <c r="AK41" s="62" t="s">
        <v>443</v>
      </c>
      <c r="AL41" s="40" t="s">
        <v>49</v>
      </c>
    </row>
    <row r="42" spans="1:38" ht="26.25" customHeight="1" thickBot="1" x14ac:dyDescent="0.25">
      <c r="A42" s="60" t="s">
        <v>70</v>
      </c>
      <c r="B42" s="60" t="s">
        <v>107</v>
      </c>
      <c r="C42" s="61" t="s">
        <v>108</v>
      </c>
      <c r="D42" s="62"/>
      <c r="E42" s="62">
        <v>2.0548206411672549E-3</v>
      </c>
      <c r="F42" s="62">
        <v>1.8205553690419249E-2</v>
      </c>
      <c r="G42" s="62">
        <v>6.2010000000000052E-5</v>
      </c>
      <c r="H42" s="62">
        <v>1.3772848172073124E-6</v>
      </c>
      <c r="I42" s="62">
        <v>3.9950230224125989E-4</v>
      </c>
      <c r="J42" s="62">
        <v>3.9950230224125989E-4</v>
      </c>
      <c r="K42" s="62">
        <v>3.9950230224125989E-4</v>
      </c>
      <c r="L42" s="62">
        <v>1.9993895163619794E-5</v>
      </c>
      <c r="M42" s="62">
        <v>0.26619177392879301</v>
      </c>
      <c r="N42" s="62">
        <v>1.3162499999999999E-3</v>
      </c>
      <c r="O42" s="62">
        <v>3.5100000000000003E-6</v>
      </c>
      <c r="P42" s="62" t="s">
        <v>443</v>
      </c>
      <c r="Q42" s="62" t="s">
        <v>443</v>
      </c>
      <c r="R42" s="62">
        <v>1.7550000000000003E-5</v>
      </c>
      <c r="S42" s="62">
        <v>5.9670000000000003E-4</v>
      </c>
      <c r="T42" s="62">
        <v>2.4570000000000007E-5</v>
      </c>
      <c r="U42" s="62">
        <v>3.5100000000000003E-6</v>
      </c>
      <c r="V42" s="62">
        <v>3.5100000000000007E-4</v>
      </c>
      <c r="W42" s="62" t="s">
        <v>443</v>
      </c>
      <c r="X42" s="62">
        <v>1.4040000000000001E-5</v>
      </c>
      <c r="Y42" s="62">
        <v>1.4040000000000001E-5</v>
      </c>
      <c r="Z42" s="62" t="s">
        <v>443</v>
      </c>
      <c r="AA42" s="62" t="s">
        <v>443</v>
      </c>
      <c r="AB42" s="62">
        <v>2.8080000000000002E-5</v>
      </c>
      <c r="AC42" s="62" t="s">
        <v>443</v>
      </c>
      <c r="AD42" s="157" t="s">
        <v>443</v>
      </c>
      <c r="AE42" s="158"/>
      <c r="AF42" s="159">
        <v>15.430451399999997</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0.11528045249531568</v>
      </c>
      <c r="F43" s="62">
        <v>2.1378910167100071E-2</v>
      </c>
      <c r="G43" s="62">
        <v>3.4720590717622339E-2</v>
      </c>
      <c r="H43" s="62">
        <v>4.7048108185666915E-5</v>
      </c>
      <c r="I43" s="62">
        <v>1.4069218997966705E-2</v>
      </c>
      <c r="J43" s="62">
        <v>1.5299497787233707E-2</v>
      </c>
      <c r="K43" s="62">
        <v>1.5629704994533374E-2</v>
      </c>
      <c r="L43" s="62">
        <v>5.7643462113434775E-3</v>
      </c>
      <c r="M43" s="62">
        <v>6.0661666271840144E-2</v>
      </c>
      <c r="N43" s="62">
        <v>4.1883359935730065E-3</v>
      </c>
      <c r="O43" s="62">
        <v>6.6625000214916991E-4</v>
      </c>
      <c r="P43" s="62">
        <v>6.3596482740973462E-5</v>
      </c>
      <c r="Q43" s="62">
        <v>1.9077242634027669E-4</v>
      </c>
      <c r="R43" s="62">
        <v>4.7105029289703382E-3</v>
      </c>
      <c r="S43" s="62">
        <v>1.3724800888240012E-3</v>
      </c>
      <c r="T43" s="62">
        <v>4.5429684212621328E-2</v>
      </c>
      <c r="U43" s="62">
        <v>6.0015061249833453E-5</v>
      </c>
      <c r="V43" s="62">
        <v>3.064159327932146E-2</v>
      </c>
      <c r="W43" s="62">
        <v>6.9060844979866916E-3</v>
      </c>
      <c r="X43" s="62">
        <v>4.7682808322265207E-4</v>
      </c>
      <c r="Y43" s="62">
        <v>7.6553402254422062E-4</v>
      </c>
      <c r="Z43" s="62">
        <v>2.3880417794000354E-4</v>
      </c>
      <c r="AA43" s="62">
        <v>1.9103691540002266E-4</v>
      </c>
      <c r="AB43" s="62">
        <v>1.6722031991068989E-3</v>
      </c>
      <c r="AC43" s="62">
        <v>3.1510542767373452E-4</v>
      </c>
      <c r="AD43" s="157">
        <v>2.4009533821444114E-5</v>
      </c>
      <c r="AE43" s="158"/>
      <c r="AF43" s="159">
        <v>362.67177156999998</v>
      </c>
      <c r="AG43" s="62">
        <v>0.12434999999999999</v>
      </c>
      <c r="AH43" s="62" t="s">
        <v>443</v>
      </c>
      <c r="AI43" s="62">
        <v>47.048108185666912</v>
      </c>
      <c r="AJ43" s="62" t="s">
        <v>443</v>
      </c>
      <c r="AK43" s="62" t="s">
        <v>443</v>
      </c>
      <c r="AL43" s="40" t="s">
        <v>49</v>
      </c>
    </row>
    <row r="44" spans="1:38" ht="26.25" customHeight="1" thickBot="1" x14ac:dyDescent="0.25">
      <c r="A44" s="60" t="s">
        <v>70</v>
      </c>
      <c r="B44" s="60" t="s">
        <v>111</v>
      </c>
      <c r="C44" s="61" t="s">
        <v>112</v>
      </c>
      <c r="D44" s="62"/>
      <c r="E44" s="62">
        <v>9.8120495314250322E-2</v>
      </c>
      <c r="F44" s="62">
        <v>9.2493364937836497E-3</v>
      </c>
      <c r="G44" s="62">
        <v>7.746335366666671E-3</v>
      </c>
      <c r="H44" s="62">
        <v>2.8683178432947606E-5</v>
      </c>
      <c r="I44" s="62">
        <v>4.7330754189016701E-3</v>
      </c>
      <c r="J44" s="62">
        <v>4.7330754189016701E-3</v>
      </c>
      <c r="K44" s="62">
        <v>4.7330754189016701E-3</v>
      </c>
      <c r="L44" s="62">
        <v>2.9125006012619696E-3</v>
      </c>
      <c r="M44" s="62">
        <v>3.3472430341822894E-2</v>
      </c>
      <c r="N44" s="62" t="s">
        <v>443</v>
      </c>
      <c r="O44" s="62">
        <v>3.6596860000000006E-5</v>
      </c>
      <c r="P44" s="62" t="s">
        <v>444</v>
      </c>
      <c r="Q44" s="62" t="s">
        <v>444</v>
      </c>
      <c r="R44" s="62">
        <v>1.8298430000000002E-4</v>
      </c>
      <c r="S44" s="62">
        <v>6.2214661999999993E-3</v>
      </c>
      <c r="T44" s="62">
        <v>2.5617802000000005E-4</v>
      </c>
      <c r="U44" s="62">
        <v>3.6596860000000006E-5</v>
      </c>
      <c r="V44" s="62">
        <v>3.6596860000000005E-3</v>
      </c>
      <c r="W44" s="62" t="s">
        <v>444</v>
      </c>
      <c r="X44" s="62">
        <v>1.0979058000000002E-4</v>
      </c>
      <c r="Y44" s="62">
        <v>1.8298429999999999E-4</v>
      </c>
      <c r="Z44" s="62" t="s">
        <v>444</v>
      </c>
      <c r="AA44" s="62" t="s">
        <v>444</v>
      </c>
      <c r="AB44" s="62">
        <v>2.9277487999999999E-4</v>
      </c>
      <c r="AC44" s="62" t="s">
        <v>444</v>
      </c>
      <c r="AD44" s="157" t="s">
        <v>444</v>
      </c>
      <c r="AE44" s="158"/>
      <c r="AF44" s="159">
        <v>156.28820811695996</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1.3448701960000002</v>
      </c>
      <c r="G48" s="62" t="s">
        <v>443</v>
      </c>
      <c r="H48" s="62" t="s">
        <v>443</v>
      </c>
      <c r="I48" s="62">
        <v>4.0346105880000004E-2</v>
      </c>
      <c r="J48" s="62">
        <v>0.26224968822</v>
      </c>
      <c r="K48" s="62">
        <v>0.55139678036000006</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6.7243509800000005</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0.20472000000000001</v>
      </c>
      <c r="F52" s="62">
        <v>0.1706</v>
      </c>
      <c r="G52" s="62">
        <v>0.52886</v>
      </c>
      <c r="H52" s="62">
        <v>9.3830000000000009E-4</v>
      </c>
      <c r="I52" s="62">
        <v>3.6679E-3</v>
      </c>
      <c r="J52" s="62">
        <v>8.4447000000000012E-3</v>
      </c>
      <c r="K52" s="62">
        <v>1.3648E-2</v>
      </c>
      <c r="L52" s="62" t="s">
        <v>443</v>
      </c>
      <c r="M52" s="62">
        <v>7.6770000000000005E-2</v>
      </c>
      <c r="N52" s="62">
        <v>4.3503000000000005E-3</v>
      </c>
      <c r="O52" s="62">
        <v>4.3503000000000005E-3</v>
      </c>
      <c r="P52" s="62">
        <v>4.3503000000000005E-3</v>
      </c>
      <c r="Q52" s="62">
        <v>4.3503000000000005E-3</v>
      </c>
      <c r="R52" s="62">
        <v>4.3503000000000005E-3</v>
      </c>
      <c r="S52" s="62">
        <v>4.3503000000000005E-3</v>
      </c>
      <c r="T52" s="62">
        <v>4.3503000000000005E-3</v>
      </c>
      <c r="U52" s="62">
        <v>4.3503000000000005E-3</v>
      </c>
      <c r="V52" s="62">
        <v>4.3503000000000005E-3</v>
      </c>
      <c r="W52" s="62">
        <v>4.8621000000000003E-3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853000</v>
      </c>
      <c r="AL52" s="40" t="s">
        <v>132</v>
      </c>
    </row>
    <row r="53" spans="1:38" ht="26.25" customHeight="1" thickBot="1" x14ac:dyDescent="0.25">
      <c r="A53" s="60" t="s">
        <v>119</v>
      </c>
      <c r="B53" s="64" t="s">
        <v>133</v>
      </c>
      <c r="C53" s="66" t="s">
        <v>134</v>
      </c>
      <c r="D53" s="63"/>
      <c r="E53" s="62" t="s">
        <v>443</v>
      </c>
      <c r="F53" s="62">
        <v>0.48884070338541663</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0.12357789999999999</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1.6449999999999999E-2</v>
      </c>
      <c r="F55" s="62">
        <v>8.2249999999999999E-4</v>
      </c>
      <c r="G55" s="62">
        <v>2.4675000000000001E-3</v>
      </c>
      <c r="H55" s="62" t="s">
        <v>443</v>
      </c>
      <c r="I55" s="62" t="s">
        <v>443</v>
      </c>
      <c r="J55" s="62" t="s">
        <v>443</v>
      </c>
      <c r="K55" s="62" t="s">
        <v>443</v>
      </c>
      <c r="L55" s="62" t="s">
        <v>443</v>
      </c>
      <c r="M55" s="62">
        <v>3.9480000000000001E-3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164.5</v>
      </c>
      <c r="AL55" s="40" t="s">
        <v>140</v>
      </c>
    </row>
    <row r="56" spans="1:38" ht="26.25" customHeight="1" thickBot="1" x14ac:dyDescent="0.25">
      <c r="A56" s="64" t="s">
        <v>119</v>
      </c>
      <c r="B56" s="64" t="s">
        <v>141</v>
      </c>
      <c r="C56" s="66" t="s">
        <v>401</v>
      </c>
      <c r="D56" s="63"/>
      <c r="E56" s="62" t="s">
        <v>443</v>
      </c>
      <c r="F56" s="62" t="s">
        <v>443</v>
      </c>
      <c r="G56" s="62" t="s">
        <v>443</v>
      </c>
      <c r="H56" s="62">
        <v>0.29678457412799997</v>
      </c>
      <c r="I56" s="62" t="s">
        <v>443</v>
      </c>
      <c r="J56" s="62" t="s">
        <v>443</v>
      </c>
      <c r="K56" s="62" t="s">
        <v>443</v>
      </c>
      <c r="L56" s="62" t="s">
        <v>443</v>
      </c>
      <c r="M56" s="62" t="s">
        <v>443</v>
      </c>
      <c r="N56" s="62" t="s">
        <v>443</v>
      </c>
      <c r="O56" s="62" t="s">
        <v>443</v>
      </c>
      <c r="P56" s="62">
        <v>6.2183434579199989E-5</v>
      </c>
      <c r="Q56" s="62">
        <v>3.5331496919999999E-6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141325.98767999999</v>
      </c>
      <c r="AL56" s="40" t="s">
        <v>412</v>
      </c>
    </row>
    <row r="57" spans="1:38" ht="26.25" customHeight="1" thickBot="1" x14ac:dyDescent="0.25">
      <c r="A57" s="60" t="s">
        <v>53</v>
      </c>
      <c r="B57" s="60" t="s">
        <v>143</v>
      </c>
      <c r="C57" s="61" t="s">
        <v>144</v>
      </c>
      <c r="D57" s="62"/>
      <c r="E57" s="62" t="s">
        <v>443</v>
      </c>
      <c r="F57" s="62" t="s">
        <v>443</v>
      </c>
      <c r="G57" s="62" t="s">
        <v>443</v>
      </c>
      <c r="H57" s="62" t="s">
        <v>443</v>
      </c>
      <c r="I57" s="62">
        <v>4.7999999999999996E-3</v>
      </c>
      <c r="J57" s="62">
        <v>7.6E-3</v>
      </c>
      <c r="K57" s="62">
        <v>7.7000000000000002E-3</v>
      </c>
      <c r="L57" s="62">
        <v>1.4399999999999998E-4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588.97813200000007</v>
      </c>
      <c r="AL57" s="40" t="s">
        <v>145</v>
      </c>
    </row>
    <row r="58" spans="1:38" ht="26.25" customHeight="1" thickBot="1" x14ac:dyDescent="0.25">
      <c r="A58" s="60" t="s">
        <v>53</v>
      </c>
      <c r="B58" s="60" t="s">
        <v>146</v>
      </c>
      <c r="C58" s="61" t="s">
        <v>147</v>
      </c>
      <c r="D58" s="62"/>
      <c r="E58" s="62" t="s">
        <v>443</v>
      </c>
      <c r="F58" s="62" t="s">
        <v>443</v>
      </c>
      <c r="G58" s="62" t="s">
        <v>443</v>
      </c>
      <c r="H58" s="62" t="s">
        <v>443</v>
      </c>
      <c r="I58" s="62">
        <v>1.89E-3</v>
      </c>
      <c r="J58" s="62">
        <v>9.4500000000000001E-3</v>
      </c>
      <c r="K58" s="62">
        <v>2.4299999999999999E-2</v>
      </c>
      <c r="L58" s="62">
        <v>8.6940000000000001E-6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2700</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159" t="s">
        <v>442</v>
      </c>
      <c r="AH59" s="159" t="s">
        <v>442</v>
      </c>
      <c r="AI59" s="159" t="s">
        <v>442</v>
      </c>
      <c r="AJ59" s="159"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3.4226720000000002E-2</v>
      </c>
      <c r="J60" s="62">
        <v>0.34226719999999999</v>
      </c>
      <c r="K60" s="62">
        <v>0.69822508800000005</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6845.3440000000001</v>
      </c>
      <c r="AL60" s="40" t="s">
        <v>421</v>
      </c>
    </row>
    <row r="61" spans="1:38" ht="26.25" customHeight="1" thickBot="1" x14ac:dyDescent="0.25">
      <c r="A61" s="60" t="s">
        <v>53</v>
      </c>
      <c r="B61" s="68" t="s">
        <v>152</v>
      </c>
      <c r="C61" s="61" t="s">
        <v>153</v>
      </c>
      <c r="D61" s="62"/>
      <c r="E61" s="62" t="s">
        <v>443</v>
      </c>
      <c r="F61" s="62" t="s">
        <v>443</v>
      </c>
      <c r="G61" s="62" t="s">
        <v>443</v>
      </c>
      <c r="H61" s="62" t="s">
        <v>443</v>
      </c>
      <c r="I61" s="62">
        <v>2.8850219999999999E-2</v>
      </c>
      <c r="J61" s="62">
        <v>0.28850220000000004</v>
      </c>
      <c r="K61" s="62">
        <v>0.96107959999999992</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920066</v>
      </c>
      <c r="AL61" s="40" t="s">
        <v>422</v>
      </c>
    </row>
    <row r="62" spans="1:38" ht="26.25" customHeight="1" thickBot="1" x14ac:dyDescent="0.25">
      <c r="A62" s="60" t="s">
        <v>53</v>
      </c>
      <c r="B62" s="68" t="s">
        <v>154</v>
      </c>
      <c r="C62" s="61" t="s">
        <v>155</v>
      </c>
      <c r="D62" s="62"/>
      <c r="E62" s="62" t="s">
        <v>443</v>
      </c>
      <c r="F62" s="62" t="s">
        <v>443</v>
      </c>
      <c r="G62" s="62" t="s">
        <v>443</v>
      </c>
      <c r="H62" s="62" t="s">
        <v>443</v>
      </c>
      <c r="I62" s="62">
        <v>1.6924475999999999E-3</v>
      </c>
      <c r="J62" s="62">
        <v>1.6924476000000001E-2</v>
      </c>
      <c r="K62" s="62">
        <v>3.3848952000000002E-2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2820.7460000000001</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5.1822399999999996E-4</v>
      </c>
      <c r="G70" s="62" t="s">
        <v>443</v>
      </c>
      <c r="H70" s="62" t="s">
        <v>443</v>
      </c>
      <c r="I70" s="62">
        <v>4.4700000000000004E-6</v>
      </c>
      <c r="J70" s="62">
        <v>8.9400000000000005E-5</v>
      </c>
      <c r="K70" s="62">
        <v>2.5335799999999997E-4</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0.114430216</v>
      </c>
      <c r="G72" s="62" t="s">
        <v>444</v>
      </c>
      <c r="H72" s="62" t="s">
        <v>444</v>
      </c>
      <c r="I72" s="62">
        <v>0.10638936</v>
      </c>
      <c r="J72" s="62">
        <v>0.13678631999999999</v>
      </c>
      <c r="K72" s="62">
        <v>0.228544992</v>
      </c>
      <c r="L72" s="62">
        <v>3.8300169599999998E-4</v>
      </c>
      <c r="M72" s="62" t="s">
        <v>444</v>
      </c>
      <c r="N72" s="62">
        <v>3.4956503999999997</v>
      </c>
      <c r="O72" s="62">
        <v>1.519848E-2</v>
      </c>
      <c r="P72" s="62">
        <v>7.5992400000000015E-2</v>
      </c>
      <c r="Q72" s="62">
        <v>0.30396960000000006</v>
      </c>
      <c r="R72" s="62">
        <v>3.4196580000000001</v>
      </c>
      <c r="S72" s="62">
        <v>5.3194680000000008E-2</v>
      </c>
      <c r="T72" s="62">
        <v>0.10638936000000002</v>
      </c>
      <c r="U72" s="62">
        <v>1.519848E-2</v>
      </c>
      <c r="V72" s="62">
        <v>3.0396960000000002</v>
      </c>
      <c r="W72" s="62">
        <v>2.2797719999999999</v>
      </c>
      <c r="X72" s="62" t="s">
        <v>444</v>
      </c>
      <c r="Y72" s="62" t="s">
        <v>444</v>
      </c>
      <c r="Z72" s="62" t="s">
        <v>444</v>
      </c>
      <c r="AA72" s="62" t="s">
        <v>444</v>
      </c>
      <c r="AB72" s="62">
        <v>0.36476351999999995</v>
      </c>
      <c r="AC72" s="62">
        <v>2.2797719999999998E-5</v>
      </c>
      <c r="AD72" s="157">
        <v>1.89981</v>
      </c>
      <c r="AE72" s="158"/>
      <c r="AF72" s="159" t="s">
        <v>443</v>
      </c>
      <c r="AG72" s="62" t="s">
        <v>443</v>
      </c>
      <c r="AH72" s="62" t="s">
        <v>443</v>
      </c>
      <c r="AI72" s="62" t="s">
        <v>443</v>
      </c>
      <c r="AJ72" s="62" t="s">
        <v>443</v>
      </c>
      <c r="AK72" s="62">
        <v>759.92399999999998</v>
      </c>
      <c r="AL72" s="40" t="s">
        <v>181</v>
      </c>
    </row>
    <row r="73" spans="1:38" ht="26.25" customHeight="1" thickBot="1" x14ac:dyDescent="0.25">
      <c r="A73" s="60" t="s">
        <v>53</v>
      </c>
      <c r="B73" s="60" t="s">
        <v>182</v>
      </c>
      <c r="C73" s="61" t="s">
        <v>183</v>
      </c>
      <c r="D73" s="62"/>
      <c r="E73" s="62" t="s">
        <v>443</v>
      </c>
      <c r="F73" s="62" t="s">
        <v>443</v>
      </c>
      <c r="G73" s="62" t="s">
        <v>443</v>
      </c>
      <c r="H73" s="62" t="s">
        <v>443</v>
      </c>
      <c r="I73" s="62">
        <v>5.2535850000000002</v>
      </c>
      <c r="J73" s="62">
        <v>7.44257875</v>
      </c>
      <c r="K73" s="62">
        <v>8.7559750000000012</v>
      </c>
      <c r="L73" s="62">
        <v>0.52535850000000006</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133.34700000000001</v>
      </c>
      <c r="AL73" s="40" t="s">
        <v>184</v>
      </c>
    </row>
    <row r="74" spans="1:38" ht="26.25" customHeight="1" thickBot="1" x14ac:dyDescent="0.25">
      <c r="A74" s="60" t="s">
        <v>53</v>
      </c>
      <c r="B74" s="60" t="s">
        <v>185</v>
      </c>
      <c r="C74" s="61" t="s">
        <v>186</v>
      </c>
      <c r="D74" s="62"/>
      <c r="E74" s="62" t="s">
        <v>443</v>
      </c>
      <c r="F74" s="62" t="s">
        <v>443</v>
      </c>
      <c r="G74" s="62" t="s">
        <v>443</v>
      </c>
      <c r="H74" s="62" t="s">
        <v>443</v>
      </c>
      <c r="I74" s="62">
        <v>1.0433500000000002E-3</v>
      </c>
      <c r="J74" s="62">
        <v>2.6557999999999998E-3</v>
      </c>
      <c r="K74" s="62">
        <v>3.7940000000000001E-3</v>
      </c>
      <c r="L74" s="62">
        <v>2.3997050000000004E-5</v>
      </c>
      <c r="M74" s="62" t="s">
        <v>443</v>
      </c>
      <c r="N74" s="62" t="s">
        <v>443</v>
      </c>
      <c r="O74" s="62" t="s">
        <v>443</v>
      </c>
      <c r="P74" s="62" t="s">
        <v>443</v>
      </c>
      <c r="Q74" s="62" t="s">
        <v>443</v>
      </c>
      <c r="R74" s="62" t="s">
        <v>443</v>
      </c>
      <c r="S74" s="62" t="s">
        <v>443</v>
      </c>
      <c r="T74" s="62" t="s">
        <v>443</v>
      </c>
      <c r="U74" s="62" t="s">
        <v>443</v>
      </c>
      <c r="V74" s="62" t="s">
        <v>443</v>
      </c>
      <c r="W74" s="62">
        <v>6.6394999999999996E-2</v>
      </c>
      <c r="X74" s="62" t="s">
        <v>443</v>
      </c>
      <c r="Y74" s="62" t="s">
        <v>443</v>
      </c>
      <c r="Z74" s="62" t="s">
        <v>443</v>
      </c>
      <c r="AA74" s="62" t="s">
        <v>443</v>
      </c>
      <c r="AB74" s="62" t="s">
        <v>443</v>
      </c>
      <c r="AC74" s="62">
        <v>9.4849999999999994</v>
      </c>
      <c r="AD74" s="157" t="s">
        <v>443</v>
      </c>
      <c r="AE74" s="158"/>
      <c r="AF74" s="159" t="s">
        <v>443</v>
      </c>
      <c r="AG74" s="62" t="s">
        <v>443</v>
      </c>
      <c r="AH74" s="62" t="s">
        <v>443</v>
      </c>
      <c r="AI74" s="62" t="s">
        <v>443</v>
      </c>
      <c r="AJ74" s="62" t="s">
        <v>443</v>
      </c>
      <c r="AK74" s="62">
        <v>1.897</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t="s">
        <v>444</v>
      </c>
      <c r="J76" s="62" t="s">
        <v>444</v>
      </c>
      <c r="K76" s="62" t="s">
        <v>444</v>
      </c>
      <c r="L76" s="62" t="s">
        <v>443</v>
      </c>
      <c r="M76" s="62" t="s">
        <v>443</v>
      </c>
      <c r="N76" s="62" t="s">
        <v>444</v>
      </c>
      <c r="O76" s="62" t="s">
        <v>444</v>
      </c>
      <c r="P76" s="62" t="s">
        <v>444</v>
      </c>
      <c r="Q76" s="62" t="s">
        <v>444</v>
      </c>
      <c r="R76" s="62" t="s">
        <v>443</v>
      </c>
      <c r="S76" s="62" t="s">
        <v>443</v>
      </c>
      <c r="T76" s="62" t="s">
        <v>443</v>
      </c>
      <c r="U76" s="62" t="s">
        <v>443</v>
      </c>
      <c r="V76" s="62" t="s">
        <v>443</v>
      </c>
      <c r="W76" s="62" t="s">
        <v>444</v>
      </c>
      <c r="X76" s="62" t="s">
        <v>443</v>
      </c>
      <c r="Y76" s="62" t="s">
        <v>443</v>
      </c>
      <c r="Z76" s="62" t="s">
        <v>443</v>
      </c>
      <c r="AA76" s="62" t="s">
        <v>443</v>
      </c>
      <c r="AB76" s="62" t="s">
        <v>443</v>
      </c>
      <c r="AC76" s="62" t="s">
        <v>443</v>
      </c>
      <c r="AD76" s="157" t="s">
        <v>444</v>
      </c>
      <c r="AE76" s="158"/>
      <c r="AF76" s="159" t="s">
        <v>443</v>
      </c>
      <c r="AG76" s="62" t="s">
        <v>443</v>
      </c>
      <c r="AH76" s="62" t="s">
        <v>443</v>
      </c>
      <c r="AI76" s="62" t="s">
        <v>443</v>
      </c>
      <c r="AJ76" s="62" t="s">
        <v>443</v>
      </c>
      <c r="AK76" s="62" t="s">
        <v>444</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443</v>
      </c>
      <c r="AG77" s="62" t="s">
        <v>443</v>
      </c>
      <c r="AH77" s="62" t="s">
        <v>443</v>
      </c>
      <c r="AI77" s="62" t="s">
        <v>443</v>
      </c>
      <c r="AJ77" s="62" t="s">
        <v>443</v>
      </c>
      <c r="AK77" s="62" t="s">
        <v>442</v>
      </c>
      <c r="AL77" s="40" t="s">
        <v>196</v>
      </c>
    </row>
    <row r="78" spans="1:38" ht="26.25" customHeight="1" thickBot="1" x14ac:dyDescent="0.25">
      <c r="A78" s="60" t="s">
        <v>53</v>
      </c>
      <c r="B78" s="60" t="s">
        <v>197</v>
      </c>
      <c r="C78" s="61" t="s">
        <v>198</v>
      </c>
      <c r="D78" s="62"/>
      <c r="E78" s="62" t="s">
        <v>443</v>
      </c>
      <c r="F78" s="62" t="s">
        <v>443</v>
      </c>
      <c r="G78" s="62">
        <v>6.6000000000000005E-5</v>
      </c>
      <c r="H78" s="62" t="s">
        <v>443</v>
      </c>
      <c r="I78" s="62">
        <v>9.5000000000000005E-6</v>
      </c>
      <c r="J78" s="62">
        <v>1.2500000000000001E-5</v>
      </c>
      <c r="K78" s="62">
        <v>1.5999999999999999E-5</v>
      </c>
      <c r="L78" s="62">
        <v>9.5000000000000007E-9</v>
      </c>
      <c r="M78" s="62" t="s">
        <v>443</v>
      </c>
      <c r="N78" s="62">
        <v>1.1999999999999999E-3</v>
      </c>
      <c r="O78" s="62">
        <v>1.1499999999999999E-4</v>
      </c>
      <c r="P78" s="62" t="s">
        <v>443</v>
      </c>
      <c r="Q78" s="62">
        <v>1E-4</v>
      </c>
      <c r="R78" s="62" t="s">
        <v>443</v>
      </c>
      <c r="S78" s="62">
        <v>1.4E-3</v>
      </c>
      <c r="T78" s="62">
        <v>6.4999999999999996E-6</v>
      </c>
      <c r="U78" s="62" t="s">
        <v>443</v>
      </c>
      <c r="V78" s="62" t="s">
        <v>443</v>
      </c>
      <c r="W78" s="62">
        <v>2.5000000000000001E-3</v>
      </c>
      <c r="X78" s="62" t="s">
        <v>443</v>
      </c>
      <c r="Y78" s="62" t="s">
        <v>443</v>
      </c>
      <c r="Z78" s="62" t="s">
        <v>443</v>
      </c>
      <c r="AA78" s="62" t="s">
        <v>443</v>
      </c>
      <c r="AB78" s="62" t="s">
        <v>443</v>
      </c>
      <c r="AC78" s="62" t="s">
        <v>443</v>
      </c>
      <c r="AD78" s="157">
        <v>0.185</v>
      </c>
      <c r="AE78" s="158"/>
      <c r="AF78" s="159" t="s">
        <v>443</v>
      </c>
      <c r="AG78" s="62" t="s">
        <v>443</v>
      </c>
      <c r="AH78" s="62" t="s">
        <v>443</v>
      </c>
      <c r="AI78" s="62" t="s">
        <v>443</v>
      </c>
      <c r="AJ78" s="62" t="s">
        <v>443</v>
      </c>
      <c r="AK78" s="62">
        <v>0.05</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2.3195944434040001</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4.5876479999999997E-3</v>
      </c>
      <c r="G83" s="62" t="s">
        <v>443</v>
      </c>
      <c r="H83" s="62" t="s">
        <v>443</v>
      </c>
      <c r="I83" s="62">
        <v>0.11469120000000001</v>
      </c>
      <c r="J83" s="62">
        <v>0.86018399999999995</v>
      </c>
      <c r="K83" s="62">
        <v>4.0141920000000004</v>
      </c>
      <c r="L83" s="62">
        <v>6.5373984000000008E-3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286.72800000000001</v>
      </c>
      <c r="AL83" s="40" t="s">
        <v>412</v>
      </c>
    </row>
    <row r="84" spans="1:38" ht="26.25" customHeight="1" thickBot="1" x14ac:dyDescent="0.25">
      <c r="A84" s="60" t="s">
        <v>53</v>
      </c>
      <c r="B84" s="71" t="s">
        <v>213</v>
      </c>
      <c r="C84" s="72" t="s">
        <v>214</v>
      </c>
      <c r="D84" s="62"/>
      <c r="E84" s="62" t="s">
        <v>444</v>
      </c>
      <c r="F84" s="62">
        <v>1.93804E-3</v>
      </c>
      <c r="G84" s="62" t="s">
        <v>443</v>
      </c>
      <c r="H84" s="62" t="s">
        <v>443</v>
      </c>
      <c r="I84" s="62">
        <v>1.19264E-3</v>
      </c>
      <c r="J84" s="62">
        <v>5.963200000000001E-3</v>
      </c>
      <c r="K84" s="62">
        <v>2.3852800000000004E-2</v>
      </c>
      <c r="L84" s="62">
        <v>1.5504319999999998E-7</v>
      </c>
      <c r="M84" s="62">
        <v>1.41626E-4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14.907999999999999</v>
      </c>
      <c r="AL84" s="40" t="s">
        <v>412</v>
      </c>
    </row>
    <row r="85" spans="1:38" ht="26.25" customHeight="1" thickBot="1" x14ac:dyDescent="0.25">
      <c r="A85" s="60" t="s">
        <v>208</v>
      </c>
      <c r="B85" s="66" t="s">
        <v>215</v>
      </c>
      <c r="C85" s="72" t="s">
        <v>403</v>
      </c>
      <c r="D85" s="62"/>
      <c r="E85" s="62" t="s">
        <v>443</v>
      </c>
      <c r="F85" s="62">
        <v>3.4098680406320052</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1.0375E-5</v>
      </c>
      <c r="AL85" s="40" t="s">
        <v>216</v>
      </c>
    </row>
    <row r="86" spans="1:38" ht="26.25" customHeight="1" thickBot="1" x14ac:dyDescent="0.25">
      <c r="A86" s="60" t="s">
        <v>208</v>
      </c>
      <c r="B86" s="66" t="s">
        <v>217</v>
      </c>
      <c r="C86" s="70" t="s">
        <v>218</v>
      </c>
      <c r="D86" s="62"/>
      <c r="E86" s="62" t="s">
        <v>443</v>
      </c>
      <c r="F86" s="62">
        <v>3.8274041814319218E-2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1.0375E-5</v>
      </c>
      <c r="AL86" s="40" t="s">
        <v>219</v>
      </c>
    </row>
    <row r="87" spans="1:38" ht="26.25" customHeight="1" thickBot="1" x14ac:dyDescent="0.25">
      <c r="A87" s="60" t="s">
        <v>208</v>
      </c>
      <c r="B87" s="66" t="s">
        <v>220</v>
      </c>
      <c r="C87" s="70" t="s">
        <v>221</v>
      </c>
      <c r="D87" s="62"/>
      <c r="E87" s="62" t="s">
        <v>443</v>
      </c>
      <c r="F87" s="62">
        <v>2.4999353168820085E-2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62.498382922050212</v>
      </c>
      <c r="AL87" s="40" t="s">
        <v>219</v>
      </c>
    </row>
    <row r="88" spans="1:38" ht="26.25" customHeight="1" thickBot="1" x14ac:dyDescent="0.25">
      <c r="A88" s="60" t="s">
        <v>208</v>
      </c>
      <c r="B88" s="66" t="s">
        <v>222</v>
      </c>
      <c r="C88" s="70" t="s">
        <v>223</v>
      </c>
      <c r="D88" s="62"/>
      <c r="E88" s="62" t="s">
        <v>443</v>
      </c>
      <c r="F88" s="62">
        <v>0.19284200000000001</v>
      </c>
      <c r="G88" s="62" t="s">
        <v>443</v>
      </c>
      <c r="H88" s="62">
        <v>1.8904000000000002E-4</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5.2290499999999997E-2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6.2944067249999999E-3</v>
      </c>
      <c r="G90" s="62" t="s">
        <v>444</v>
      </c>
      <c r="H90" s="62" t="s">
        <v>444</v>
      </c>
      <c r="I90" s="62">
        <v>4.7020500000000002E-5</v>
      </c>
      <c r="J90" s="62">
        <v>7.0530750000000002E-5</v>
      </c>
      <c r="K90" s="62">
        <v>8.6204249999999994E-5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3.1150723500000001E-5</v>
      </c>
      <c r="Y90" s="62">
        <v>3.1150723500000001E-5</v>
      </c>
      <c r="Z90" s="62">
        <v>3.1150723500000001E-5</v>
      </c>
      <c r="AA90" s="62">
        <v>1.5516586800000002E-4</v>
      </c>
      <c r="AB90" s="62">
        <v>2.4861803849999999E-4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1.9517159999999999E-2</v>
      </c>
      <c r="F91" s="62">
        <v>0.22785841374185134</v>
      </c>
      <c r="G91" s="62" t="s">
        <v>444</v>
      </c>
      <c r="H91" s="62">
        <v>4.3213950000000001E-2</v>
      </c>
      <c r="I91" s="62">
        <v>0.43572443999999999</v>
      </c>
      <c r="J91" s="62">
        <v>0.57851291999999999</v>
      </c>
      <c r="K91" s="62">
        <v>0.60800507999999998</v>
      </c>
      <c r="L91" s="62">
        <v>1.2651794999999999E-3</v>
      </c>
      <c r="M91" s="62">
        <v>0.59503470000000003</v>
      </c>
      <c r="N91" s="62">
        <v>2.3331845206500001</v>
      </c>
      <c r="O91" s="62">
        <v>4.4607101999999997E-3</v>
      </c>
      <c r="P91" s="62">
        <v>1.7067330000000003E-4</v>
      </c>
      <c r="Q91" s="62">
        <v>3.9597460799999998E-3</v>
      </c>
      <c r="R91" s="62">
        <v>4.6429244549999998E-2</v>
      </c>
      <c r="S91" s="62">
        <v>1.3775742</v>
      </c>
      <c r="T91" s="62" t="s">
        <v>444</v>
      </c>
      <c r="U91" s="62" t="s">
        <v>444</v>
      </c>
      <c r="V91" s="62" t="s">
        <v>444</v>
      </c>
      <c r="W91" s="62">
        <v>1.0412999999999999E-6</v>
      </c>
      <c r="X91" s="62">
        <v>1.1558430000000001E-3</v>
      </c>
      <c r="Y91" s="62">
        <v>4.6858499999999999E-4</v>
      </c>
      <c r="Z91" s="62">
        <v>4.6858499999999999E-4</v>
      </c>
      <c r="AA91" s="62">
        <v>4.6858499999999999E-4</v>
      </c>
      <c r="AB91" s="62">
        <v>2.5615980000000004E-3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1.052251635</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1.42252868E-2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14.225286799999999</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2.0572839999999998E-2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205.72839999999999</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6.6912506551936493E-2</v>
      </c>
      <c r="F99" s="62">
        <v>1.4132201418207753</v>
      </c>
      <c r="G99" s="62" t="s">
        <v>443</v>
      </c>
      <c r="H99" s="62">
        <v>1.2301408971620318</v>
      </c>
      <c r="I99" s="62">
        <v>3.2543066666666669E-2</v>
      </c>
      <c r="J99" s="62">
        <v>5.0005200000000007E-2</v>
      </c>
      <c r="K99" s="62">
        <v>0.10953520000000001</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119.06</v>
      </c>
      <c r="AL99" s="40" t="s">
        <v>245</v>
      </c>
    </row>
    <row r="100" spans="1:38" ht="26.25" customHeight="1" thickBot="1" x14ac:dyDescent="0.25">
      <c r="A100" s="60" t="s">
        <v>243</v>
      </c>
      <c r="B100" s="60" t="s">
        <v>246</v>
      </c>
      <c r="C100" s="61" t="s">
        <v>408</v>
      </c>
      <c r="D100" s="74"/>
      <c r="E100" s="67">
        <v>5.8773073559980619E-2</v>
      </c>
      <c r="F100" s="62">
        <v>0.95091016490802738</v>
      </c>
      <c r="G100" s="62" t="s">
        <v>443</v>
      </c>
      <c r="H100" s="62">
        <v>0.93443538598180786</v>
      </c>
      <c r="I100" s="62">
        <v>1.267443E-2</v>
      </c>
      <c r="J100" s="62">
        <v>1.9011645000000001E-2</v>
      </c>
      <c r="K100" s="62">
        <v>4.1543964999999995E-2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140.827</v>
      </c>
      <c r="AL100" s="40" t="s">
        <v>245</v>
      </c>
    </row>
    <row r="101" spans="1:38" ht="26.25" customHeight="1" thickBot="1" x14ac:dyDescent="0.25">
      <c r="A101" s="60" t="s">
        <v>243</v>
      </c>
      <c r="B101" s="60" t="s">
        <v>247</v>
      </c>
      <c r="C101" s="61" t="s">
        <v>248</v>
      </c>
      <c r="D101" s="74"/>
      <c r="E101" s="67">
        <v>1.1918050976857133E-2</v>
      </c>
      <c r="F101" s="62">
        <v>0.13155027600000002</v>
      </c>
      <c r="G101" s="62" t="s">
        <v>443</v>
      </c>
      <c r="H101" s="62">
        <v>0.48249368233314271</v>
      </c>
      <c r="I101" s="62">
        <v>7.7840399999999999E-3</v>
      </c>
      <c r="J101" s="62">
        <v>2.3352120000000001E-2</v>
      </c>
      <c r="K101" s="62">
        <v>5.4488280000000007E-2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778.404</v>
      </c>
      <c r="AL101" s="40" t="s">
        <v>245</v>
      </c>
    </row>
    <row r="102" spans="1:38" ht="26.25" customHeight="1" thickBot="1" x14ac:dyDescent="0.25">
      <c r="A102" s="60" t="s">
        <v>243</v>
      </c>
      <c r="B102" s="60" t="s">
        <v>249</v>
      </c>
      <c r="C102" s="61" t="s">
        <v>386</v>
      </c>
      <c r="D102" s="74"/>
      <c r="E102" s="67">
        <v>6.6154176092890721E-4</v>
      </c>
      <c r="F102" s="62">
        <v>0.13866867000000002</v>
      </c>
      <c r="G102" s="62" t="s">
        <v>443</v>
      </c>
      <c r="H102" s="62">
        <v>1.2022683659879796</v>
      </c>
      <c r="I102" s="62">
        <v>1.260136E-3</v>
      </c>
      <c r="J102" s="62">
        <v>2.7553460000000002E-2</v>
      </c>
      <c r="K102" s="62">
        <v>0.18752102000000001</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190.55199999999999</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1.8673612534285719E-3</v>
      </c>
      <c r="F104" s="62">
        <v>4.1033736000000001E-2</v>
      </c>
      <c r="G104" s="62" t="s">
        <v>443</v>
      </c>
      <c r="H104" s="62">
        <v>5.9924518734857143E-2</v>
      </c>
      <c r="I104" s="62">
        <v>7.5708000000000004E-4</v>
      </c>
      <c r="J104" s="62">
        <v>2.2712399999999999E-3</v>
      </c>
      <c r="K104" s="62">
        <v>5.29956E-3</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75.707999999999998</v>
      </c>
      <c r="AL104" s="40" t="s">
        <v>245</v>
      </c>
    </row>
    <row r="105" spans="1:38" ht="26.25" customHeight="1" thickBot="1" x14ac:dyDescent="0.25">
      <c r="A105" s="60" t="s">
        <v>243</v>
      </c>
      <c r="B105" s="60" t="s">
        <v>254</v>
      </c>
      <c r="C105" s="61" t="s">
        <v>255</v>
      </c>
      <c r="D105" s="74"/>
      <c r="E105" s="67">
        <v>8.2466279692857154E-3</v>
      </c>
      <c r="F105" s="67">
        <v>0.207425898</v>
      </c>
      <c r="G105" s="67" t="s">
        <v>443</v>
      </c>
      <c r="H105" s="67">
        <v>0.22363888368035709</v>
      </c>
      <c r="I105" s="67">
        <v>1.8660600000000001E-3</v>
      </c>
      <c r="J105" s="67">
        <v>2.9323800000000001E-3</v>
      </c>
      <c r="K105" s="67">
        <v>6.3979199999999996E-3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26.658000000000001</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2.3352699455712004E-2</v>
      </c>
      <c r="F107" s="62">
        <v>0.32196054000000002</v>
      </c>
      <c r="G107" s="62" t="s">
        <v>443</v>
      </c>
      <c r="H107" s="62">
        <v>0.28480139988379205</v>
      </c>
      <c r="I107" s="62">
        <v>5.8538280000000002E-3</v>
      </c>
      <c r="J107" s="62">
        <v>7.8051040000000002E-2</v>
      </c>
      <c r="K107" s="62">
        <v>0.37074244000000001</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1951.2760000000001</v>
      </c>
      <c r="AL107" s="40" t="s">
        <v>245</v>
      </c>
    </row>
    <row r="108" spans="1:38" ht="26.25" customHeight="1" thickBot="1" x14ac:dyDescent="0.25">
      <c r="A108" s="60" t="s">
        <v>243</v>
      </c>
      <c r="B108" s="60" t="s">
        <v>259</v>
      </c>
      <c r="C108" s="61" t="s">
        <v>380</v>
      </c>
      <c r="D108" s="74"/>
      <c r="E108" s="67">
        <v>2.0229874755999999E-4</v>
      </c>
      <c r="F108" s="62">
        <v>2.9413799999999999E-3</v>
      </c>
      <c r="G108" s="62" t="s">
        <v>443</v>
      </c>
      <c r="H108" s="62">
        <v>4.230237156599999E-3</v>
      </c>
      <c r="I108" s="62">
        <v>5.4469999999999999E-5</v>
      </c>
      <c r="J108" s="62">
        <v>5.4470000000000007E-4</v>
      </c>
      <c r="K108" s="62">
        <v>1.0894000000000001E-3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27.234999999999999</v>
      </c>
      <c r="AL108" s="40" t="s">
        <v>245</v>
      </c>
    </row>
    <row r="109" spans="1:38" ht="26.25" customHeight="1" thickBot="1" x14ac:dyDescent="0.25">
      <c r="A109" s="60" t="s">
        <v>243</v>
      </c>
      <c r="B109" s="60" t="s">
        <v>260</v>
      </c>
      <c r="C109" s="61" t="s">
        <v>381</v>
      </c>
      <c r="D109" s="74"/>
      <c r="E109" s="67">
        <v>1.2924652876199999E-4</v>
      </c>
      <c r="F109" s="62">
        <v>2.3017229999999999E-3</v>
      </c>
      <c r="G109" s="62" t="s">
        <v>443</v>
      </c>
      <c r="H109" s="62">
        <v>3.7183232120759999E-3</v>
      </c>
      <c r="I109" s="62">
        <v>9.4140000000000003E-5</v>
      </c>
      <c r="J109" s="62">
        <v>5.1776999999999997E-4</v>
      </c>
      <c r="K109" s="62">
        <v>5.1776999999999997E-4</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4.7069999999999999</v>
      </c>
      <c r="AL109" s="40" t="s">
        <v>245</v>
      </c>
    </row>
    <row r="110" spans="1:38" ht="26.25" customHeight="1" thickBot="1" x14ac:dyDescent="0.25">
      <c r="A110" s="60" t="s">
        <v>243</v>
      </c>
      <c r="B110" s="60" t="s">
        <v>261</v>
      </c>
      <c r="C110" s="61" t="s">
        <v>382</v>
      </c>
      <c r="D110" s="74"/>
      <c r="E110" s="67">
        <v>1.2273101311499997E-4</v>
      </c>
      <c r="F110" s="62">
        <v>5.6890259999999998E-3</v>
      </c>
      <c r="G110" s="62" t="s">
        <v>443</v>
      </c>
      <c r="H110" s="62">
        <v>4.1972010590139996E-3</v>
      </c>
      <c r="I110" s="62">
        <v>2.7920000000000001E-4</v>
      </c>
      <c r="J110" s="62">
        <v>2.0939600000000002E-3</v>
      </c>
      <c r="K110" s="62">
        <v>2.0939600000000002E-3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11.634</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0.68149966666666673</v>
      </c>
      <c r="F112" s="62" t="s">
        <v>443</v>
      </c>
      <c r="G112" s="62" t="s">
        <v>443</v>
      </c>
      <c r="H112" s="62">
        <v>1.2467353000000003</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6">
        <v>17037491.666666668</v>
      </c>
      <c r="AL112" s="40" t="s">
        <v>418</v>
      </c>
    </row>
    <row r="113" spans="1:38" ht="26.25" customHeight="1" thickBot="1" x14ac:dyDescent="0.25">
      <c r="A113" s="60" t="s">
        <v>263</v>
      </c>
      <c r="B113" s="75" t="s">
        <v>266</v>
      </c>
      <c r="C113" s="76" t="s">
        <v>267</v>
      </c>
      <c r="D113" s="62"/>
      <c r="E113" s="62">
        <v>0.63065293456030891</v>
      </c>
      <c r="F113" s="62">
        <v>0.82299275704660457</v>
      </c>
      <c r="G113" s="62" t="s">
        <v>443</v>
      </c>
      <c r="H113" s="62">
        <v>2.3355868910658248</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v>15766.323364007723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v>0.44175908098</v>
      </c>
      <c r="F116" s="62">
        <v>4.67137326706909E-2</v>
      </c>
      <c r="G116" s="62" t="s">
        <v>443</v>
      </c>
      <c r="H116" s="62">
        <v>1.1026493989718569</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v>11043.977024499998</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6.726E-2</v>
      </c>
      <c r="J119" s="167">
        <v>1.7487600000000001</v>
      </c>
      <c r="K119" s="167">
        <v>1.7487600000000001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1121000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0.16882281201582322</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442</v>
      </c>
      <c r="AG121" s="62" t="s">
        <v>442</v>
      </c>
      <c r="AH121" s="62" t="s">
        <v>442</v>
      </c>
      <c r="AI121" s="62" t="s">
        <v>442</v>
      </c>
      <c r="AJ121" s="62" t="s">
        <v>442</v>
      </c>
      <c r="AK121" s="62">
        <v>1121000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0.21889681952788984</v>
      </c>
      <c r="G125" s="62" t="s">
        <v>443</v>
      </c>
      <c r="H125" s="62" t="s">
        <v>443</v>
      </c>
      <c r="I125" s="62">
        <v>2.4915669364318999E-5</v>
      </c>
      <c r="J125" s="62">
        <v>1.653494421450261E-4</v>
      </c>
      <c r="K125" s="62">
        <v>3.4957439138423325E-4</v>
      </c>
      <c r="L125" s="62" t="s">
        <v>443</v>
      </c>
      <c r="M125" s="62" t="s">
        <v>443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755.0202837672424</v>
      </c>
      <c r="AL125" s="40" t="s">
        <v>425</v>
      </c>
    </row>
    <row r="126" spans="1:38" ht="26.25" customHeight="1" thickBot="1" x14ac:dyDescent="0.25">
      <c r="A126" s="60" t="s">
        <v>288</v>
      </c>
      <c r="B126" s="60" t="s">
        <v>291</v>
      </c>
      <c r="C126" s="61" t="s">
        <v>292</v>
      </c>
      <c r="D126" s="62"/>
      <c r="E126" s="62" t="s">
        <v>443</v>
      </c>
      <c r="F126" s="62" t="s">
        <v>443</v>
      </c>
      <c r="G126" s="62" t="s">
        <v>443</v>
      </c>
      <c r="H126" s="62">
        <v>7.4543999999999996E-5</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442</v>
      </c>
      <c r="AG126" s="62" t="s">
        <v>442</v>
      </c>
      <c r="AH126" s="62" t="s">
        <v>442</v>
      </c>
      <c r="AI126" s="62" t="s">
        <v>442</v>
      </c>
      <c r="AJ126" s="62" t="s">
        <v>442</v>
      </c>
      <c r="AK126" s="62">
        <v>0.31059999999999999</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159" t="s">
        <v>442</v>
      </c>
      <c r="AH128" s="159" t="s">
        <v>442</v>
      </c>
      <c r="AI128" s="159" t="s">
        <v>442</v>
      </c>
      <c r="AJ128" s="159" t="s">
        <v>442</v>
      </c>
      <c r="AK128" s="159"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159" t="s">
        <v>442</v>
      </c>
      <c r="AH129" s="159" t="s">
        <v>442</v>
      </c>
      <c r="AI129" s="159" t="s">
        <v>442</v>
      </c>
      <c r="AJ129" s="159" t="s">
        <v>442</v>
      </c>
      <c r="AK129" s="159"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159" t="s">
        <v>442</v>
      </c>
      <c r="AH130" s="159" t="s">
        <v>442</v>
      </c>
      <c r="AI130" s="159" t="s">
        <v>442</v>
      </c>
      <c r="AJ130" s="159" t="s">
        <v>442</v>
      </c>
      <c r="AK130" s="159" t="s">
        <v>442</v>
      </c>
      <c r="AL130" s="40" t="s">
        <v>300</v>
      </c>
    </row>
    <row r="131" spans="1:38" ht="26.25" customHeight="1" thickBot="1" x14ac:dyDescent="0.25">
      <c r="A131" s="60" t="s">
        <v>288</v>
      </c>
      <c r="B131" s="64" t="s">
        <v>303</v>
      </c>
      <c r="C131" s="72" t="s">
        <v>304</v>
      </c>
      <c r="D131" s="62"/>
      <c r="E131" s="62">
        <v>1.0697138999999998E-3</v>
      </c>
      <c r="F131" s="62">
        <v>3.2556509999999992E-4</v>
      </c>
      <c r="G131" s="62">
        <v>2.5115021999999999E-4</v>
      </c>
      <c r="H131" s="62" t="s">
        <v>443</v>
      </c>
      <c r="I131" s="62" t="s">
        <v>443</v>
      </c>
      <c r="J131" s="62" t="s">
        <v>443</v>
      </c>
      <c r="K131" s="62">
        <v>7.9065809999999993E-3</v>
      </c>
      <c r="L131" s="62">
        <v>1.8185136299999998E-4</v>
      </c>
      <c r="M131" s="62">
        <v>8.8367669999999995E-5</v>
      </c>
      <c r="N131" s="62">
        <v>2.8835765999999999E-2</v>
      </c>
      <c r="O131" s="62">
        <v>3.7207439999999998E-3</v>
      </c>
      <c r="P131" s="62">
        <v>1.9998998999999996E-2</v>
      </c>
      <c r="Q131" s="62">
        <v>9.3018600000000011E-5</v>
      </c>
      <c r="R131" s="62">
        <v>9.3018599999999995E-4</v>
      </c>
      <c r="S131" s="62">
        <v>4.5579113999999997E-2</v>
      </c>
      <c r="T131" s="62">
        <v>9.3018599999999995E-4</v>
      </c>
      <c r="U131" s="62" t="s">
        <v>443</v>
      </c>
      <c r="V131" s="62" t="s">
        <v>443</v>
      </c>
      <c r="W131" s="62">
        <v>18.603719999999999</v>
      </c>
      <c r="X131" s="62" t="s">
        <v>443</v>
      </c>
      <c r="Y131" s="62" t="s">
        <v>443</v>
      </c>
      <c r="Z131" s="62" t="s">
        <v>443</v>
      </c>
      <c r="AA131" s="62" t="s">
        <v>443</v>
      </c>
      <c r="AB131" s="62">
        <v>1.8603719999999999E-8</v>
      </c>
      <c r="AC131" s="62">
        <v>4.6509300000000003E-2</v>
      </c>
      <c r="AD131" s="157">
        <v>9.3018600000000003E-3</v>
      </c>
      <c r="AE131" s="158"/>
      <c r="AF131" s="159" t="s">
        <v>443</v>
      </c>
      <c r="AG131" s="62" t="s">
        <v>443</v>
      </c>
      <c r="AH131" s="62" t="s">
        <v>443</v>
      </c>
      <c r="AI131" s="62" t="s">
        <v>443</v>
      </c>
      <c r="AJ131" s="62" t="s">
        <v>443</v>
      </c>
      <c r="AK131" s="62">
        <v>0.46509299999999998</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4.0067999999999999E-2</v>
      </c>
      <c r="F135" s="62">
        <v>1.5498E-2</v>
      </c>
      <c r="G135" s="62">
        <v>1.3860000000000001E-3</v>
      </c>
      <c r="H135" s="62" t="s">
        <v>444</v>
      </c>
      <c r="I135" s="62">
        <v>5.2794000000000008E-2</v>
      </c>
      <c r="J135" s="62">
        <v>5.6826000000000002E-2</v>
      </c>
      <c r="K135" s="62">
        <v>5.8463999999999995E-2</v>
      </c>
      <c r="L135" s="62">
        <v>2.2173480000000002E-2</v>
      </c>
      <c r="M135" s="62">
        <v>0.70345800000000003</v>
      </c>
      <c r="N135" s="62">
        <v>6.1739999999999998E-3</v>
      </c>
      <c r="O135" s="62">
        <v>1.2600000000000001E-3</v>
      </c>
      <c r="P135" s="62" t="s">
        <v>444</v>
      </c>
      <c r="Q135" s="62">
        <v>5.1659999999999996E-3</v>
      </c>
      <c r="R135" s="62">
        <v>1.26E-4</v>
      </c>
      <c r="S135" s="62">
        <v>2.5200000000000001E-3</v>
      </c>
      <c r="T135" s="62" t="s">
        <v>444</v>
      </c>
      <c r="U135" s="62">
        <v>8.8200000000000008E-4</v>
      </c>
      <c r="V135" s="62">
        <v>0.22087799999999999</v>
      </c>
      <c r="W135" s="62">
        <v>0.126</v>
      </c>
      <c r="X135" s="62">
        <v>2.9357999999999999E-2</v>
      </c>
      <c r="Y135" s="62">
        <v>5.8338000000000001E-2</v>
      </c>
      <c r="Z135" s="62">
        <v>7.1568000000000007E-2</v>
      </c>
      <c r="AA135" s="62" t="s">
        <v>444</v>
      </c>
      <c r="AB135" s="62">
        <v>0.15926400000000002</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3.254784E-4</v>
      </c>
      <c r="G136" s="62" t="s">
        <v>443</v>
      </c>
      <c r="H136" s="62">
        <v>0.42238832932257708</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21698.560000000001</v>
      </c>
      <c r="AL136" s="40" t="s">
        <v>416</v>
      </c>
    </row>
    <row r="137" spans="1:38" ht="26.25" customHeight="1" thickBot="1" x14ac:dyDescent="0.25">
      <c r="A137" s="60" t="s">
        <v>288</v>
      </c>
      <c r="B137" s="60" t="s">
        <v>315</v>
      </c>
      <c r="C137" s="61" t="s">
        <v>316</v>
      </c>
      <c r="D137" s="62"/>
      <c r="E137" s="62" t="s">
        <v>443</v>
      </c>
      <c r="F137" s="62">
        <v>3.0196500000000001E-4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20131</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28.24752566265953</v>
      </c>
      <c r="F141" s="16">
        <f t="shared" ref="F141:AD141" si="0">SUM(F14:F140)</f>
        <v>22.317449988642988</v>
      </c>
      <c r="G141" s="16">
        <f t="shared" si="0"/>
        <v>87.028511827040958</v>
      </c>
      <c r="H141" s="16">
        <f t="shared" si="0"/>
        <v>10.077397372123164</v>
      </c>
      <c r="I141" s="16">
        <f t="shared" si="0"/>
        <v>15.266740436290171</v>
      </c>
      <c r="J141" s="16">
        <f t="shared" si="0"/>
        <v>23.685158387475848</v>
      </c>
      <c r="K141" s="16">
        <f t="shared" si="0"/>
        <v>32.653569424351176</v>
      </c>
      <c r="L141" s="16">
        <f t="shared" si="0"/>
        <v>1.604430423434076</v>
      </c>
      <c r="M141" s="16">
        <f t="shared" si="0"/>
        <v>58.807900197586754</v>
      </c>
      <c r="N141" s="16">
        <f t="shared" si="0"/>
        <v>8.2676610387667857</v>
      </c>
      <c r="O141" s="16">
        <f t="shared" si="0"/>
        <v>0.24789406016974602</v>
      </c>
      <c r="P141" s="16">
        <f t="shared" si="0"/>
        <v>0.31512757280192444</v>
      </c>
      <c r="Q141" s="16">
        <f t="shared" si="0"/>
        <v>1.0336089697643178</v>
      </c>
      <c r="R141" s="16">
        <f>SUM(R14:R140)</f>
        <v>4.4881777423248677</v>
      </c>
      <c r="S141" s="16">
        <f t="shared" si="0"/>
        <v>6.7368729776704548</v>
      </c>
      <c r="T141" s="16">
        <f t="shared" si="0"/>
        <v>3.269704879058176</v>
      </c>
      <c r="U141" s="16">
        <f t="shared" si="0"/>
        <v>2.1467765751237962</v>
      </c>
      <c r="V141" s="16">
        <f t="shared" si="0"/>
        <v>11.460051925185441</v>
      </c>
      <c r="W141" s="16">
        <f t="shared" si="0"/>
        <v>29.498200948193617</v>
      </c>
      <c r="X141" s="16">
        <f t="shared" si="0"/>
        <v>1.3081376153884656</v>
      </c>
      <c r="Y141" s="16">
        <f t="shared" si="0"/>
        <v>1.4468947007061455</v>
      </c>
      <c r="Z141" s="16">
        <f t="shared" si="0"/>
        <v>0.5797821500973116</v>
      </c>
      <c r="AA141" s="16">
        <f t="shared" si="0"/>
        <v>0.70234544594326032</v>
      </c>
      <c r="AB141" s="16">
        <f t="shared" si="0"/>
        <v>4.4159484507389051</v>
      </c>
      <c r="AC141" s="16">
        <f t="shared" si="0"/>
        <v>9.5801223216229499</v>
      </c>
      <c r="AD141" s="16">
        <f t="shared" si="0"/>
        <v>208.85313575283013</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28.24752566265953</v>
      </c>
      <c r="F152" s="11">
        <f t="shared" ref="F152:AD152" si="1">SUM(F$141, F$151, IF(AND(ISNUMBER(SEARCH($B$4,"AT|BE|CH|GB|IE|LT|LU|NL")),SUM(F$143:F$149)&gt;0),SUM(F$143:F$149)-SUM(F$27:F$33),0))</f>
        <v>22.317449988642988</v>
      </c>
      <c r="G152" s="11">
        <f t="shared" si="1"/>
        <v>87.028511827040958</v>
      </c>
      <c r="H152" s="11">
        <f t="shared" si="1"/>
        <v>10.077397372123164</v>
      </c>
      <c r="I152" s="11">
        <f t="shared" si="1"/>
        <v>15.266740436290171</v>
      </c>
      <c r="J152" s="11">
        <f t="shared" si="1"/>
        <v>23.685158387475848</v>
      </c>
      <c r="K152" s="11">
        <f t="shared" si="1"/>
        <v>32.653569424351176</v>
      </c>
      <c r="L152" s="11">
        <f t="shared" si="1"/>
        <v>1.604430423434076</v>
      </c>
      <c r="M152" s="11">
        <f t="shared" si="1"/>
        <v>58.807900197586754</v>
      </c>
      <c r="N152" s="11">
        <f t="shared" si="1"/>
        <v>8.2676610387667857</v>
      </c>
      <c r="O152" s="11">
        <f t="shared" si="1"/>
        <v>0.24789406016974602</v>
      </c>
      <c r="P152" s="11">
        <f t="shared" si="1"/>
        <v>0.31512757280192444</v>
      </c>
      <c r="Q152" s="11">
        <f t="shared" si="1"/>
        <v>1.0336089697643178</v>
      </c>
      <c r="R152" s="11">
        <f t="shared" si="1"/>
        <v>4.4881777423248677</v>
      </c>
      <c r="S152" s="11">
        <f t="shared" si="1"/>
        <v>6.7368729776704548</v>
      </c>
      <c r="T152" s="11">
        <f t="shared" si="1"/>
        <v>3.269704879058176</v>
      </c>
      <c r="U152" s="11">
        <f t="shared" si="1"/>
        <v>2.1467765751237962</v>
      </c>
      <c r="V152" s="11">
        <f t="shared" si="1"/>
        <v>11.460051925185441</v>
      </c>
      <c r="W152" s="11">
        <f t="shared" si="1"/>
        <v>29.498200948193617</v>
      </c>
      <c r="X152" s="11">
        <f t="shared" si="1"/>
        <v>1.3081376153884656</v>
      </c>
      <c r="Y152" s="11">
        <f t="shared" si="1"/>
        <v>1.4468947007061455</v>
      </c>
      <c r="Z152" s="11">
        <f t="shared" si="1"/>
        <v>0.5797821500973116</v>
      </c>
      <c r="AA152" s="11">
        <f t="shared" si="1"/>
        <v>0.70234544594326032</v>
      </c>
      <c r="AB152" s="11">
        <f t="shared" si="1"/>
        <v>4.4159484507389051</v>
      </c>
      <c r="AC152" s="11">
        <f t="shared" si="1"/>
        <v>9.5801223216229499</v>
      </c>
      <c r="AD152" s="11">
        <f t="shared" si="1"/>
        <v>208.85313575283013</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28.24752566265953</v>
      </c>
      <c r="F154" s="11">
        <f>SUM(F$141, F$153, -1 * IF(OR($B$6=2005,$B$6&gt;=2020),SUM(F$99:F$122),0), IF(AND(ISNUMBER(SEARCH($B$4,"AT|BE|CH|GB|IE|LT|LU|NL")),SUM(F$143:F$149)&gt;0),SUM(F$143:F$149)-SUM(F$27:F$33),0))</f>
        <v>22.317449988642988</v>
      </c>
      <c r="G154" s="11">
        <f>SUM(G$141, G$153, IF(AND(ISNUMBER(SEARCH($B$4,"AT|BE|CH|GB|IE|LT|LU|NL")),SUM(G$143:G$149)&gt;0),SUM(G$143:G$149)-SUM(G$27:G$33),0))</f>
        <v>87.028511827040958</v>
      </c>
      <c r="H154" s="11">
        <f>SUM(H$141, H$153, IF(AND(ISNUMBER(SEARCH($B$4,"AT|BE|CH|GB|IE|LT|LU|NL")),SUM(H$143:H$149)&gt;0),SUM(H$143:H$149)-SUM(H$27:H$33),0))</f>
        <v>10.077397372123164</v>
      </c>
      <c r="I154" s="11">
        <f t="shared" ref="I154:AD154" si="2">SUM(I$141, I$153, IF(AND(ISNUMBER(SEARCH($B$4,"AT|BE|CH|GB|IE|LT|LU|NL")),SUM(I$143:I$149)&gt;0),SUM(I$143:I$149)-SUM(I$27:I$33),0))</f>
        <v>15.266740436290171</v>
      </c>
      <c r="J154" s="11">
        <f t="shared" si="2"/>
        <v>23.685158387475848</v>
      </c>
      <c r="K154" s="11">
        <f t="shared" si="2"/>
        <v>32.653569424351176</v>
      </c>
      <c r="L154" s="11">
        <f t="shared" si="2"/>
        <v>1.604430423434076</v>
      </c>
      <c r="M154" s="11">
        <f t="shared" si="2"/>
        <v>58.807900197586754</v>
      </c>
      <c r="N154" s="11">
        <f t="shared" si="2"/>
        <v>8.2676610387667857</v>
      </c>
      <c r="O154" s="11">
        <f t="shared" si="2"/>
        <v>0.24789406016974602</v>
      </c>
      <c r="P154" s="11">
        <f t="shared" si="2"/>
        <v>0.31512757280192444</v>
      </c>
      <c r="Q154" s="11">
        <f t="shared" si="2"/>
        <v>1.0336089697643178</v>
      </c>
      <c r="R154" s="11">
        <f t="shared" si="2"/>
        <v>4.4881777423248677</v>
      </c>
      <c r="S154" s="11">
        <f t="shared" si="2"/>
        <v>6.7368729776704548</v>
      </c>
      <c r="T154" s="11">
        <f t="shared" si="2"/>
        <v>3.269704879058176</v>
      </c>
      <c r="U154" s="11">
        <f t="shared" si="2"/>
        <v>2.1467765751237962</v>
      </c>
      <c r="V154" s="11">
        <f t="shared" si="2"/>
        <v>11.460051925185441</v>
      </c>
      <c r="W154" s="11">
        <f t="shared" si="2"/>
        <v>29.498200948193617</v>
      </c>
      <c r="X154" s="11">
        <f t="shared" si="2"/>
        <v>1.3081376153884656</v>
      </c>
      <c r="Y154" s="11">
        <f t="shared" si="2"/>
        <v>1.4468947007061455</v>
      </c>
      <c r="Z154" s="11">
        <f t="shared" si="2"/>
        <v>0.5797821500973116</v>
      </c>
      <c r="AA154" s="11">
        <f t="shared" si="2"/>
        <v>0.70234544594326032</v>
      </c>
      <c r="AB154" s="11">
        <f t="shared" si="2"/>
        <v>4.4159484507389051</v>
      </c>
      <c r="AC154" s="11">
        <f t="shared" si="2"/>
        <v>9.5801223216229499</v>
      </c>
      <c r="AD154" s="11">
        <f t="shared" si="2"/>
        <v>208.85313575283013</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2.7469720572000002E-2</v>
      </c>
      <c r="F157" s="98">
        <v>0.13048117271700002</v>
      </c>
      <c r="G157" s="98">
        <v>6.8674301430000006E-3</v>
      </c>
      <c r="H157" s="98" t="s">
        <v>443</v>
      </c>
      <c r="I157" s="98" t="s">
        <v>443</v>
      </c>
      <c r="J157" s="98" t="s">
        <v>443</v>
      </c>
      <c r="K157" s="98" t="s">
        <v>443</v>
      </c>
      <c r="L157" s="98" t="s">
        <v>443</v>
      </c>
      <c r="M157" s="98">
        <v>8.2409161716000003</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295.29949614899999</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0.47249999999999998</v>
      </c>
      <c r="F163" s="102">
        <v>1.4175</v>
      </c>
      <c r="G163" s="102">
        <v>9.4500000000000001E-2</v>
      </c>
      <c r="H163" s="102">
        <v>9.4500000000000001E-2</v>
      </c>
      <c r="I163" s="102">
        <v>1.4088689999999999E-2</v>
      </c>
      <c r="J163" s="102">
        <v>1.721951E-2</v>
      </c>
      <c r="K163" s="102">
        <v>2.6611969999999999E-2</v>
      </c>
      <c r="L163" s="102">
        <v>1.2679820999999998E-3</v>
      </c>
      <c r="M163" s="102">
        <v>14.175000000000001</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4725</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41:AD141 E16 AG15 AF120:AK120 E152:AD154 AK14 AF22:AK22 AF16:AJ16 AK17 AK18 AK19 AK20:AK21 AK23 AG25:AH25 AJ25 AF37:AK38 AH34 AJ34:AK34 AF35:AG35 AJ36:AK36 AF40 AK39 AF45:AK46 AG44 AK44 AK43 AF49:AK51 AG47 AJ47:AK47 AF61:AJ61 AF71:AK71 AK70 AF78:AJ78 AK75 AF80:AK81 AK79 AF94:AK94 AK92 AF97:AK98 AK96 AF114:AK115 AK111 AF127:AK127 AK122:AK124 AF131:AJ131 AF133:AK135 AF88:AK90 E159:AK162 E94 AF82:AJ82 E71 AF74:AJ74 AF72:AJ72 E75 AF85:AJ85 E49:E50 AF60:AJ60 AF86:AJ86 E35 AF63:AK63 AF62:AJ62 AF84:AJ84 AF83:AJ83 AF93:AJ93 E98 E103 AF103:AK103 AF102:AJ102 AG42:AK42 AJ41:AK41 AF87:AJ87 E45:E46 AF138:AK140 AF137:AJ137 E138:E140 AF110:AJ110 E111 AI15:AK15 E22 E37:E38 AH40:AK40 AE157:AJ157 AE158:AJ158 E164:AK164 AE163:AJ163 AF48:AJ48 E54 AF54:AK54 AF52:AJ52 AF53:AJ53 E63 AF58:AJ58 AF55:AJ55 AF56:AJ56 AF57:AJ57 E66:E69 AF73:AJ73 AF76:AJ76 E79 AF77:AJ77 E81 AF91:AJ91 E96 AF95:AJ95 AF101:AJ101 AF99:AJ99 AF100:AJ100 AF106:AK106 AF104:AJ104 E106 AF105:AJ105 AF109:AJ109 AF107:AJ107 AF108:AJ108 AF112:AJ112 E114:E115 AF113:AJ113 E117:E118 AF117:AK118 AF116:AJ116 E120 E122:E124 AF121:AJ121 E127:E130 AF125:AJ125 AF126:AJ126 E132:E134 AF136:AJ136" unlockedFormula="1"/>
  </ignoredError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L170"/>
  <sheetViews>
    <sheetView zoomScale="80" zoomScaleNormal="80" workbookViewId="0">
      <selection activeCell="AK24" sqref="AK24"/>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6" width="8.5703125" style="1" customWidth="1"/>
    <col min="37" max="37" width="10.1406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3" t="s">
        <v>457</v>
      </c>
      <c r="C5" s="27" t="s">
        <v>3</v>
      </c>
      <c r="R5" s="2"/>
      <c r="S5" s="2"/>
      <c r="T5" s="2"/>
      <c r="U5" s="2"/>
      <c r="V5" s="2"/>
    </row>
    <row r="6" spans="1:38" x14ac:dyDescent="0.2">
      <c r="A6" s="26" t="s">
        <v>4</v>
      </c>
      <c r="B6" s="17">
        <v>2011</v>
      </c>
      <c r="C6" s="27" t="s">
        <v>5</v>
      </c>
      <c r="R6" s="28"/>
      <c r="S6" s="28"/>
      <c r="T6" s="28"/>
      <c r="U6" s="28"/>
      <c r="V6" s="28"/>
    </row>
    <row r="7" spans="1:38" x14ac:dyDescent="0.2">
      <c r="A7" s="26" t="s">
        <v>6</v>
      </c>
      <c r="B7" s="17" t="s">
        <v>452</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34" t="str">
        <f>B4&amp;": "&amp;B5&amp;": "&amp;B6</f>
        <v>MK:  13/02/2026: 2011</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3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3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13.46132341361883</v>
      </c>
      <c r="F14" s="62">
        <v>8.1727634802143359E-2</v>
      </c>
      <c r="G14" s="62">
        <v>89.935356050904048</v>
      </c>
      <c r="H14" s="62" t="s">
        <v>443</v>
      </c>
      <c r="I14" s="62">
        <v>1.8297442584432482</v>
      </c>
      <c r="J14" s="62">
        <v>4.4118258751972483</v>
      </c>
      <c r="K14" s="62">
        <v>6.5015976756132474</v>
      </c>
      <c r="L14" s="62">
        <v>2.4242924035021211E-2</v>
      </c>
      <c r="M14" s="62">
        <v>2.4065212925311501</v>
      </c>
      <c r="N14" s="62">
        <v>0.80319352436587288</v>
      </c>
      <c r="O14" s="62">
        <v>9.7317519273712141E-2</v>
      </c>
      <c r="P14" s="62">
        <v>0.15466695587792934</v>
      </c>
      <c r="Q14" s="62">
        <v>0.76537177898703124</v>
      </c>
      <c r="R14" s="62">
        <v>0.48696082444632088</v>
      </c>
      <c r="S14" s="62">
        <v>6.0710010911862095E-2</v>
      </c>
      <c r="T14" s="62">
        <v>0.88009448507490862</v>
      </c>
      <c r="U14" s="62">
        <v>2.3929623405768243</v>
      </c>
      <c r="V14" s="62">
        <v>0.59302530016027288</v>
      </c>
      <c r="W14" s="62">
        <v>0.53476649191742964</v>
      </c>
      <c r="X14" s="62">
        <v>7.0431309309662414E-5</v>
      </c>
      <c r="Y14" s="62">
        <v>1.9728665952458181E-3</v>
      </c>
      <c r="Z14" s="62">
        <v>1.5479782737898185E-3</v>
      </c>
      <c r="AA14" s="62">
        <v>1.2275442293141863E-4</v>
      </c>
      <c r="AB14" s="62">
        <v>3.7140306012767173E-3</v>
      </c>
      <c r="AC14" s="62">
        <v>3.5584396921939994E-4</v>
      </c>
      <c r="AD14" s="157">
        <v>1.7526643260059997E-4</v>
      </c>
      <c r="AE14" s="158"/>
      <c r="AF14" s="173">
        <v>1431.04547</v>
      </c>
      <c r="AG14" s="62">
        <v>53111.040181999997</v>
      </c>
      <c r="AH14" s="62">
        <v>1569.5284485935999</v>
      </c>
      <c r="AI14" s="62" t="s">
        <v>443</v>
      </c>
      <c r="AJ14" s="62" t="s">
        <v>443</v>
      </c>
      <c r="AK14" s="62" t="s">
        <v>443</v>
      </c>
      <c r="AL14" s="40" t="s">
        <v>49</v>
      </c>
    </row>
    <row r="15" spans="1:38" ht="26.25" customHeight="1" thickBot="1" x14ac:dyDescent="0.25">
      <c r="A15" s="60" t="s">
        <v>53</v>
      </c>
      <c r="B15" s="60" t="s">
        <v>54</v>
      </c>
      <c r="C15" s="61" t="s">
        <v>55</v>
      </c>
      <c r="D15" s="62"/>
      <c r="E15" s="62">
        <v>0.30332586766800002</v>
      </c>
      <c r="F15" s="62">
        <v>6.0405991241999999E-3</v>
      </c>
      <c r="G15" s="62">
        <v>0.88063823919000006</v>
      </c>
      <c r="H15" s="62" t="s">
        <v>444</v>
      </c>
      <c r="I15" s="62">
        <v>1.6981440486000001E-2</v>
      </c>
      <c r="J15" s="62">
        <v>2.7873420810000001E-2</v>
      </c>
      <c r="K15" s="62">
        <v>3.6950071080000001E-2</v>
      </c>
      <c r="L15" s="62" t="s">
        <v>444</v>
      </c>
      <c r="M15" s="62">
        <v>1.9640280323999997E-2</v>
      </c>
      <c r="N15" s="62">
        <v>9.5145482483999996E-3</v>
      </c>
      <c r="O15" s="62">
        <v>3.7617660647999993E-3</v>
      </c>
      <c r="P15" s="62">
        <v>8.1355501619999988E-4</v>
      </c>
      <c r="Q15" s="62">
        <v>7.47950961492E-3</v>
      </c>
      <c r="R15" s="62">
        <v>3.1703754799199999E-2</v>
      </c>
      <c r="S15" s="62">
        <v>2.3981097642599997E-2</v>
      </c>
      <c r="T15" s="62">
        <v>1.4085786417420001</v>
      </c>
      <c r="U15" s="62">
        <v>9.1407031133999995E-3</v>
      </c>
      <c r="V15" s="62">
        <v>0.1017867716622</v>
      </c>
      <c r="W15" s="62">
        <v>4.5383251350000001E-3</v>
      </c>
      <c r="X15" s="62">
        <v>4.8368699999999998E-7</v>
      </c>
      <c r="Y15" s="62">
        <v>7.5409411998000007E-6</v>
      </c>
      <c r="Z15" s="62">
        <v>4.5621300000000001E-7</v>
      </c>
      <c r="AA15" s="62">
        <v>4.5621300000000001E-7</v>
      </c>
      <c r="AB15" s="62">
        <v>8.9370541998000005E-6</v>
      </c>
      <c r="AC15" s="62" t="s">
        <v>443</v>
      </c>
      <c r="AD15" s="157" t="s">
        <v>443</v>
      </c>
      <c r="AE15" s="158"/>
      <c r="AF15" s="62">
        <v>1815.330054</v>
      </c>
      <c r="AG15" s="62" t="s">
        <v>443</v>
      </c>
      <c r="AH15" s="62">
        <v>723</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2.0198116544290903</v>
      </c>
      <c r="F17" s="62">
        <v>0.54923285482210393</v>
      </c>
      <c r="G17" s="62">
        <v>4.9677218259791944</v>
      </c>
      <c r="H17" s="62">
        <v>4.1006159999999998E-6</v>
      </c>
      <c r="I17" s="62">
        <v>0.62587525963627</v>
      </c>
      <c r="J17" s="62">
        <v>0.67461641490573998</v>
      </c>
      <c r="K17" s="62">
        <v>0.71254214917754988</v>
      </c>
      <c r="L17" s="62">
        <v>6.0003906141538173E-2</v>
      </c>
      <c r="M17" s="62">
        <v>5.1968881972022301</v>
      </c>
      <c r="N17" s="62">
        <v>0.7258097229188134</v>
      </c>
      <c r="O17" s="62">
        <v>9.8032942570666498E-3</v>
      </c>
      <c r="P17" s="62">
        <v>4.3424369530847003E-2</v>
      </c>
      <c r="Q17" s="62">
        <v>2.1794315846044996E-2</v>
      </c>
      <c r="R17" s="62">
        <v>7.3585133225915506E-2</v>
      </c>
      <c r="S17" s="62">
        <v>9.5217413461917089E-2</v>
      </c>
      <c r="T17" s="62">
        <v>7.0421738572180481E-2</v>
      </c>
      <c r="U17" s="62">
        <v>1.0011846202462E-2</v>
      </c>
      <c r="V17" s="62">
        <v>1.1432638049757049</v>
      </c>
      <c r="W17" s="62">
        <v>1.1026891993624099</v>
      </c>
      <c r="X17" s="62">
        <v>0.25020008277034511</v>
      </c>
      <c r="Y17" s="62">
        <v>0.3490017923920416</v>
      </c>
      <c r="Z17" s="62">
        <v>0.13174582907990035</v>
      </c>
      <c r="AA17" s="62">
        <v>0.10318638704335016</v>
      </c>
      <c r="AB17" s="62">
        <v>0.83413409128563709</v>
      </c>
      <c r="AC17" s="62">
        <v>3.3741037124745995E-3</v>
      </c>
      <c r="AD17" s="157">
        <v>0.92047283103189992</v>
      </c>
      <c r="AE17" s="158"/>
      <c r="AF17" s="159">
        <v>2001.8825225000001</v>
      </c>
      <c r="AG17" s="62">
        <v>5414.5448588299996</v>
      </c>
      <c r="AH17" s="62">
        <v>754.30670850000001</v>
      </c>
      <c r="AI17" s="62">
        <v>3.4171800000000001</v>
      </c>
      <c r="AJ17" s="62" t="s">
        <v>443</v>
      </c>
      <c r="AK17" s="62" t="s">
        <v>443</v>
      </c>
      <c r="AL17" s="40" t="s">
        <v>49</v>
      </c>
    </row>
    <row r="18" spans="1:38" ht="26.25" customHeight="1" thickBot="1" x14ac:dyDescent="0.25">
      <c r="A18" s="60" t="s">
        <v>53</v>
      </c>
      <c r="B18" s="60" t="s">
        <v>60</v>
      </c>
      <c r="C18" s="61" t="s">
        <v>61</v>
      </c>
      <c r="D18" s="62"/>
      <c r="E18" s="62">
        <v>3.5965860570000008E-2</v>
      </c>
      <c r="F18" s="62">
        <v>1.75272225E-3</v>
      </c>
      <c r="G18" s="62">
        <v>3.2951178300000003E-3</v>
      </c>
      <c r="H18" s="62" t="s">
        <v>443</v>
      </c>
      <c r="I18" s="62">
        <v>1.4021777999999999E-3</v>
      </c>
      <c r="J18" s="62">
        <v>1.4021777999999999E-3</v>
      </c>
      <c r="K18" s="62">
        <v>1.4021777999999999E-3</v>
      </c>
      <c r="L18" s="62">
        <v>7.8521956800000009E-4</v>
      </c>
      <c r="M18" s="62">
        <v>4.6271867399999998E-3</v>
      </c>
      <c r="N18" s="62">
        <v>5.6087112000000002E-6</v>
      </c>
      <c r="O18" s="62">
        <v>4.2065334000000004E-7</v>
      </c>
      <c r="P18" s="62">
        <v>8.413066799999999E-6</v>
      </c>
      <c r="Q18" s="62">
        <v>2.1032666999999997E-6</v>
      </c>
      <c r="R18" s="62">
        <v>1.4021778000000002E-5</v>
      </c>
      <c r="S18" s="62">
        <v>1.54239558E-5</v>
      </c>
      <c r="T18" s="62">
        <v>5.6087112000000006E-7</v>
      </c>
      <c r="U18" s="62">
        <v>7.7119778999999999E-6</v>
      </c>
      <c r="V18" s="62">
        <v>2.0331578100000001E-3</v>
      </c>
      <c r="W18" s="62">
        <v>9.8152445999999998E-5</v>
      </c>
      <c r="X18" s="62">
        <v>1.3320689099999999E-4</v>
      </c>
      <c r="Y18" s="62">
        <v>1.0516333500000001E-3</v>
      </c>
      <c r="Z18" s="62">
        <v>1.19185113E-4</v>
      </c>
      <c r="AA18" s="62">
        <v>1.05163335E-4</v>
      </c>
      <c r="AB18" s="62">
        <v>1.4091886890000001E-3</v>
      </c>
      <c r="AC18" s="62" t="s">
        <v>443</v>
      </c>
      <c r="AD18" s="157" t="s">
        <v>443</v>
      </c>
      <c r="AE18" s="158"/>
      <c r="AF18" s="159">
        <v>70.108890000000002</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5.5220756566319987E-2</v>
      </c>
      <c r="F19" s="62">
        <v>3.7028436901399998E-3</v>
      </c>
      <c r="G19" s="62">
        <v>4.7404668033105999E-3</v>
      </c>
      <c r="H19" s="62" t="s">
        <v>443</v>
      </c>
      <c r="I19" s="62">
        <v>2.0430385446004E-3</v>
      </c>
      <c r="J19" s="62">
        <v>2.0430385446004E-3</v>
      </c>
      <c r="K19" s="62">
        <v>2.0430385446004E-3</v>
      </c>
      <c r="L19" s="62">
        <v>1.1229414097840161E-3</v>
      </c>
      <c r="M19" s="62">
        <v>8.120673128219999E-3</v>
      </c>
      <c r="N19" s="62">
        <v>8.5832542289799994E-6</v>
      </c>
      <c r="O19" s="62">
        <v>6.4765682146199996E-7</v>
      </c>
      <c r="P19" s="62">
        <v>4.0185906277199996E-5</v>
      </c>
      <c r="Q19" s="62">
        <v>8.2205245679999988E-6</v>
      </c>
      <c r="R19" s="62">
        <v>2.0701669743340001E-5</v>
      </c>
      <c r="S19" s="62">
        <v>2.2161447048667999E-5</v>
      </c>
      <c r="T19" s="62">
        <v>1.4791491033399997E-6</v>
      </c>
      <c r="U19" s="62">
        <v>1.4038765766439998E-5</v>
      </c>
      <c r="V19" s="62">
        <v>2.9414856967413996E-3</v>
      </c>
      <c r="W19" s="62">
        <v>1.6729264273359997E-4</v>
      </c>
      <c r="X19" s="62">
        <v>1.9026042294116957E-4</v>
      </c>
      <c r="Y19" s="62">
        <v>1.5019107181658217E-3</v>
      </c>
      <c r="Z19" s="62">
        <v>1.7025678856289798E-4</v>
      </c>
      <c r="AA19" s="62">
        <v>1.5023228616175435E-4</v>
      </c>
      <c r="AB19" s="62">
        <v>2.0126602158316437E-3</v>
      </c>
      <c r="AC19" s="62" t="s">
        <v>443</v>
      </c>
      <c r="AD19" s="157" t="s">
        <v>443</v>
      </c>
      <c r="AE19" s="158"/>
      <c r="AF19" s="159">
        <v>100.11729499999998</v>
      </c>
      <c r="AG19" s="62" t="s">
        <v>443</v>
      </c>
      <c r="AH19" s="62">
        <v>52.170057180000001</v>
      </c>
      <c r="AI19" s="62" t="s">
        <v>443</v>
      </c>
      <c r="AJ19" s="62" t="s">
        <v>443</v>
      </c>
      <c r="AK19" s="62" t="s">
        <v>443</v>
      </c>
      <c r="AL19" s="40" t="s">
        <v>49</v>
      </c>
    </row>
    <row r="20" spans="1:38" ht="26.25" customHeight="1" thickBot="1" x14ac:dyDescent="0.25">
      <c r="A20" s="60" t="s">
        <v>53</v>
      </c>
      <c r="B20" s="60" t="s">
        <v>64</v>
      </c>
      <c r="C20" s="61" t="s">
        <v>65</v>
      </c>
      <c r="D20" s="62"/>
      <c r="E20" s="62">
        <v>1.6744604979117353E-2</v>
      </c>
      <c r="F20" s="62">
        <v>1.7569534835802519E-3</v>
      </c>
      <c r="G20" s="62">
        <v>1.4984095875081294E-3</v>
      </c>
      <c r="H20" s="62">
        <v>1.0941050424970079E-6</v>
      </c>
      <c r="I20" s="62">
        <v>7.2531202620547755E-4</v>
      </c>
      <c r="J20" s="62">
        <v>7.2976331881172011E-4</v>
      </c>
      <c r="K20" s="62">
        <v>7.3748028822628593E-4</v>
      </c>
      <c r="L20" s="62">
        <v>3.4649783887813533E-4</v>
      </c>
      <c r="M20" s="62">
        <v>3.4956065491740787E-3</v>
      </c>
      <c r="N20" s="62">
        <v>5.2742037119074677E-5</v>
      </c>
      <c r="O20" s="62">
        <v>1.2391665063105721E-5</v>
      </c>
      <c r="P20" s="62">
        <v>2.3590346986045266E-5</v>
      </c>
      <c r="Q20" s="62">
        <v>5.1451559155953597E-6</v>
      </c>
      <c r="R20" s="62">
        <v>2.949105961309532E-5</v>
      </c>
      <c r="S20" s="62">
        <v>1.4952748805532239E-5</v>
      </c>
      <c r="T20" s="62">
        <v>4.9623103693976791E-6</v>
      </c>
      <c r="U20" s="62">
        <v>5.7901153690164206E-6</v>
      </c>
      <c r="V20" s="62">
        <v>1.3281428718209501E-3</v>
      </c>
      <c r="W20" s="62">
        <v>1.86022098817524E-4</v>
      </c>
      <c r="X20" s="62">
        <v>7.0132461169652242E-5</v>
      </c>
      <c r="Y20" s="62">
        <v>4.3893039347169227E-4</v>
      </c>
      <c r="Z20" s="62">
        <v>5.59230903766934E-5</v>
      </c>
      <c r="AA20" s="62">
        <v>4.8512325531589124E-5</v>
      </c>
      <c r="AB20" s="62">
        <v>6.1349827054962716E-4</v>
      </c>
      <c r="AC20" s="62">
        <v>4.6769864104042006E-6</v>
      </c>
      <c r="AD20" s="157">
        <v>3.2468605252124849E-5</v>
      </c>
      <c r="AE20" s="158"/>
      <c r="AF20" s="159">
        <v>27.53425</v>
      </c>
      <c r="AG20" s="62">
        <v>0.19066999999999998</v>
      </c>
      <c r="AH20" s="62">
        <v>33.832151171999996</v>
      </c>
      <c r="AI20" s="62">
        <v>0.91175420208084001</v>
      </c>
      <c r="AJ20" s="62" t="s">
        <v>443</v>
      </c>
      <c r="AK20" s="62" t="s">
        <v>443</v>
      </c>
      <c r="AL20" s="40" t="s">
        <v>49</v>
      </c>
    </row>
    <row r="21" spans="1:38" ht="26.25" customHeight="1" thickBot="1" x14ac:dyDescent="0.25">
      <c r="A21" s="60" t="s">
        <v>53</v>
      </c>
      <c r="B21" s="60" t="s">
        <v>66</v>
      </c>
      <c r="C21" s="61" t="s">
        <v>67</v>
      </c>
      <c r="D21" s="62"/>
      <c r="E21" s="62">
        <v>0.44189401100061165</v>
      </c>
      <c r="F21" s="62">
        <v>2.849948442044516E-2</v>
      </c>
      <c r="G21" s="62">
        <v>4.5695344529097723E-2</v>
      </c>
      <c r="H21" s="62">
        <v>7.1094071286740659E-6</v>
      </c>
      <c r="I21" s="62">
        <v>1.8297092606792371E-2</v>
      </c>
      <c r="J21" s="62">
        <v>1.8382520564614053E-2</v>
      </c>
      <c r="K21" s="62">
        <v>1.8476612226197987E-2</v>
      </c>
      <c r="L21" s="62">
        <v>9.5150499825945693E-3</v>
      </c>
      <c r="M21" s="62">
        <v>7.1620479523425512E-2</v>
      </c>
      <c r="N21" s="62">
        <v>1.2357572335313857E-3</v>
      </c>
      <c r="O21" s="62">
        <v>9.5704501029356693E-5</v>
      </c>
      <c r="P21" s="62">
        <v>2.8987168855929663E-4</v>
      </c>
      <c r="Q21" s="62">
        <v>7.9667681912518227E-5</v>
      </c>
      <c r="R21" s="62">
        <v>4.055393048848151E-4</v>
      </c>
      <c r="S21" s="62">
        <v>3.4888991729374944E-4</v>
      </c>
      <c r="T21" s="62">
        <v>1.1925006813301895E-4</v>
      </c>
      <c r="U21" s="62">
        <v>1.2086574932489153E-4</v>
      </c>
      <c r="V21" s="62">
        <v>2.8592392658789427E-2</v>
      </c>
      <c r="W21" s="62">
        <v>3.3949558041319917E-3</v>
      </c>
      <c r="X21" s="62">
        <v>1.9661368672472604E-3</v>
      </c>
      <c r="Y21" s="62">
        <v>1.2891057083966715E-2</v>
      </c>
      <c r="Z21" s="62">
        <v>1.6080263670164303E-3</v>
      </c>
      <c r="AA21" s="62">
        <v>1.3983036755247122E-3</v>
      </c>
      <c r="AB21" s="62">
        <v>1.7863523993755116E-2</v>
      </c>
      <c r="AC21" s="62">
        <v>3.4283168902808606E-5</v>
      </c>
      <c r="AD21" s="157">
        <v>1.2782726703564338E-3</v>
      </c>
      <c r="AE21" s="158"/>
      <c r="AF21" s="62" t="s">
        <v>443</v>
      </c>
      <c r="AG21" s="62" t="s">
        <v>443</v>
      </c>
      <c r="AH21" s="62" t="s">
        <v>443</v>
      </c>
      <c r="AI21" s="62">
        <v>5.9245059405617218</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0.76485910037045957</v>
      </c>
      <c r="F23" s="62">
        <v>7.2196695422409807E-2</v>
      </c>
      <c r="G23" s="62">
        <v>4.2582574787952951E-2</v>
      </c>
      <c r="H23" s="62">
        <v>2.4880874752409503E-4</v>
      </c>
      <c r="I23" s="62">
        <v>4.5712765823444114E-2</v>
      </c>
      <c r="J23" s="62">
        <v>4.5712765823444114E-2</v>
      </c>
      <c r="K23" s="62">
        <v>4.5712765823444114E-2</v>
      </c>
      <c r="L23" s="62">
        <v>3.1693269855921614E-2</v>
      </c>
      <c r="M23" s="62">
        <v>0.2718478245455988</v>
      </c>
      <c r="N23" s="62" t="s">
        <v>443</v>
      </c>
      <c r="O23" s="62">
        <v>3.2057145386162788E-4</v>
      </c>
      <c r="P23" s="62" t="s">
        <v>444</v>
      </c>
      <c r="Q23" s="62" t="s">
        <v>444</v>
      </c>
      <c r="R23" s="62">
        <v>1.6028572693081397E-3</v>
      </c>
      <c r="S23" s="62">
        <v>5.4497147156476744E-2</v>
      </c>
      <c r="T23" s="62">
        <v>2.2440001770313955E-3</v>
      </c>
      <c r="U23" s="62">
        <v>3.2057145386162788E-4</v>
      </c>
      <c r="V23" s="62">
        <v>3.2057145386162791E-2</v>
      </c>
      <c r="W23" s="62" t="s">
        <v>444</v>
      </c>
      <c r="X23" s="62">
        <v>9.6171436158488379E-4</v>
      </c>
      <c r="Y23" s="62">
        <v>1.6028572693081397E-3</v>
      </c>
      <c r="Z23" s="62" t="s">
        <v>444</v>
      </c>
      <c r="AA23" s="62" t="s">
        <v>444</v>
      </c>
      <c r="AB23" s="62">
        <v>2.5645716308930235E-3</v>
      </c>
      <c r="AC23" s="62" t="s">
        <v>444</v>
      </c>
      <c r="AD23" s="157" t="s">
        <v>444</v>
      </c>
      <c r="AE23" s="158"/>
      <c r="AF23" s="159">
        <v>1369.0119342884207</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1.8515433620937063</v>
      </c>
      <c r="F24" s="62">
        <v>0.13406320413473555</v>
      </c>
      <c r="G24" s="62">
        <v>0.26038990591527622</v>
      </c>
      <c r="H24" s="62">
        <v>1.2476836319447559E-4</v>
      </c>
      <c r="I24" s="62">
        <v>9.6390689721958439E-2</v>
      </c>
      <c r="J24" s="62">
        <v>9.7638818097944627E-2</v>
      </c>
      <c r="K24" s="62">
        <v>9.9094794913912404E-2</v>
      </c>
      <c r="L24" s="62">
        <v>4.4231564105147655E-2</v>
      </c>
      <c r="M24" s="62">
        <v>0.39554989963307297</v>
      </c>
      <c r="N24" s="62">
        <v>1.7030702967006307E-2</v>
      </c>
      <c r="O24" s="62">
        <v>1.5602415322951018E-3</v>
      </c>
      <c r="P24" s="62">
        <v>1.4344654543291618E-3</v>
      </c>
      <c r="Q24" s="62">
        <v>5.6590598961013267E-4</v>
      </c>
      <c r="R24" s="62">
        <v>4.502974878490832E-3</v>
      </c>
      <c r="S24" s="62">
        <v>3.2193822190847215E-3</v>
      </c>
      <c r="T24" s="62">
        <v>1.5915884809683087E-3</v>
      </c>
      <c r="U24" s="62">
        <v>6.4065710059039234E-4</v>
      </c>
      <c r="V24" s="62">
        <v>0.1763109297857931</v>
      </c>
      <c r="W24" s="62">
        <v>3.6569802374998267E-2</v>
      </c>
      <c r="X24" s="62">
        <v>1.2461837165482442E-2</v>
      </c>
      <c r="Y24" s="62">
        <v>6.0598160125322285E-2</v>
      </c>
      <c r="Z24" s="62">
        <v>8.9702671389842396E-3</v>
      </c>
      <c r="AA24" s="62">
        <v>7.6212765398268045E-3</v>
      </c>
      <c r="AB24" s="62">
        <v>8.9651540969615764E-2</v>
      </c>
      <c r="AC24" s="62">
        <v>5.8436247221698161E-4</v>
      </c>
      <c r="AD24" s="157">
        <v>1.7690157258159728E-2</v>
      </c>
      <c r="AE24" s="158"/>
      <c r="AF24" s="159">
        <v>3520.4610188499992</v>
      </c>
      <c r="AG24" s="62">
        <v>104.02305200000001</v>
      </c>
      <c r="AH24" s="62">
        <v>244.44960205507354</v>
      </c>
      <c r="AI24" s="62">
        <v>103.97363599539632</v>
      </c>
      <c r="AJ24" s="62" t="s">
        <v>443</v>
      </c>
      <c r="AK24" s="62" t="s">
        <v>443</v>
      </c>
      <c r="AL24" s="40" t="s">
        <v>49</v>
      </c>
    </row>
    <row r="25" spans="1:38" ht="26.25" customHeight="1" thickBot="1" x14ac:dyDescent="0.25">
      <c r="A25" s="60" t="s">
        <v>73</v>
      </c>
      <c r="B25" s="64" t="s">
        <v>74</v>
      </c>
      <c r="C25" s="66" t="s">
        <v>75</v>
      </c>
      <c r="D25" s="62"/>
      <c r="E25" s="62">
        <v>0.30869799999999997</v>
      </c>
      <c r="F25" s="62">
        <v>2.3745999999999997E-3</v>
      </c>
      <c r="G25" s="62">
        <v>1.8996799999999998E-2</v>
      </c>
      <c r="H25" s="62" t="s">
        <v>443</v>
      </c>
      <c r="I25" s="62">
        <v>1.7809500000000001E-3</v>
      </c>
      <c r="J25" s="62">
        <v>1.7809500000000001E-3</v>
      </c>
      <c r="K25" s="62" t="s">
        <v>443</v>
      </c>
      <c r="L25" s="62">
        <v>8.5485599999999998E-4</v>
      </c>
      <c r="M25" s="62">
        <v>7.2425299999999998E-2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443</v>
      </c>
      <c r="AG25" s="62" t="s">
        <v>443</v>
      </c>
      <c r="AH25" s="62" t="s">
        <v>443</v>
      </c>
      <c r="AI25" s="62" t="s">
        <v>443</v>
      </c>
      <c r="AJ25" s="62" t="s">
        <v>443</v>
      </c>
      <c r="AK25" s="62">
        <v>11873</v>
      </c>
      <c r="AL25" s="40" t="s">
        <v>49</v>
      </c>
    </row>
    <row r="26" spans="1:38" ht="26.25" customHeight="1" thickBot="1" x14ac:dyDescent="0.25">
      <c r="A26" s="60" t="s">
        <v>73</v>
      </c>
      <c r="B26" s="60" t="s">
        <v>76</v>
      </c>
      <c r="C26" s="61" t="s">
        <v>77</v>
      </c>
      <c r="D26" s="62"/>
      <c r="E26" s="62">
        <v>1.0521426048000001E-3</v>
      </c>
      <c r="F26" s="62">
        <v>4.1099320500000008E-5</v>
      </c>
      <c r="G26" s="62">
        <v>8.2198641000000015E-5</v>
      </c>
      <c r="H26" s="62" t="s">
        <v>443</v>
      </c>
      <c r="I26" s="62">
        <v>1.6439728200000001E-5</v>
      </c>
      <c r="J26" s="62">
        <v>1.6439728200000001E-5</v>
      </c>
      <c r="K26" s="62" t="s">
        <v>443</v>
      </c>
      <c r="L26" s="62">
        <v>7.891069536000001E-6</v>
      </c>
      <c r="M26" s="62">
        <v>9.0418505100000021E-5</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443</v>
      </c>
      <c r="AG26" s="62" t="s">
        <v>443</v>
      </c>
      <c r="AH26" s="62" t="s">
        <v>443</v>
      </c>
      <c r="AI26" s="62" t="s">
        <v>443</v>
      </c>
      <c r="AJ26" s="62" t="s">
        <v>443</v>
      </c>
      <c r="AK26" s="62">
        <v>3.5345415630000003</v>
      </c>
      <c r="AL26" s="40" t="s">
        <v>49</v>
      </c>
    </row>
    <row r="27" spans="1:38" ht="26.25" customHeight="1" thickBot="1" x14ac:dyDescent="0.25">
      <c r="A27" s="60" t="s">
        <v>78</v>
      </c>
      <c r="B27" s="60" t="s">
        <v>79</v>
      </c>
      <c r="C27" s="61" t="s">
        <v>80</v>
      </c>
      <c r="D27" s="62"/>
      <c r="E27" s="62">
        <v>3.3277186961616394</v>
      </c>
      <c r="F27" s="62">
        <v>1.5323132702768032</v>
      </c>
      <c r="G27" s="62">
        <v>8.2049545850572444E-3</v>
      </c>
      <c r="H27" s="62">
        <v>0.12984934135818393</v>
      </c>
      <c r="I27" s="62">
        <v>0.20118089558170471</v>
      </c>
      <c r="J27" s="62">
        <v>0.20118089558170471</v>
      </c>
      <c r="K27" s="62">
        <v>0.20118089558170471</v>
      </c>
      <c r="L27" s="62">
        <v>0.12077324710017927</v>
      </c>
      <c r="M27" s="62">
        <v>12.923246795503355</v>
      </c>
      <c r="N27" s="62">
        <v>2.857557454558559E-4</v>
      </c>
      <c r="O27" s="62">
        <v>3.3401692966325253E-5</v>
      </c>
      <c r="P27" s="62">
        <v>2.0324174479493329E-3</v>
      </c>
      <c r="Q27" s="62">
        <v>5.4738089880801359E-5</v>
      </c>
      <c r="R27" s="62">
        <v>2.3362007979130803E-3</v>
      </c>
      <c r="S27" s="62">
        <v>1.5998438206726853E-3</v>
      </c>
      <c r="T27" s="62">
        <v>3.1458621264303794E-4</v>
      </c>
      <c r="U27" s="62">
        <v>4.2672793828952219E-5</v>
      </c>
      <c r="V27" s="62">
        <v>7.3191440076559216E-3</v>
      </c>
      <c r="W27" s="62">
        <v>0.21932030000000002</v>
      </c>
      <c r="X27" s="62">
        <v>5.7344019222000005E-3</v>
      </c>
      <c r="Y27" s="62">
        <v>6.5123954141000006E-3</v>
      </c>
      <c r="Z27" s="62">
        <v>4.9783055408999998E-3</v>
      </c>
      <c r="AA27" s="62">
        <v>5.6332800551000001E-3</v>
      </c>
      <c r="AB27" s="62">
        <v>2.2858382932300005E-2</v>
      </c>
      <c r="AC27" s="62">
        <v>2.1932120000000001E-4</v>
      </c>
      <c r="AD27" s="157">
        <v>4.409E-5</v>
      </c>
      <c r="AE27" s="158"/>
      <c r="AF27" s="22">
        <f>'[2]NFR-11'!AF27</f>
        <v>14814.955720333301</v>
      </c>
      <c r="AG27" s="22" t="str">
        <f>'[2]NFR-11'!AG27</f>
        <v>NA</v>
      </c>
      <c r="AH27" s="22" t="str">
        <f>'[2]NFR-11'!AH27</f>
        <v>NA</v>
      </c>
      <c r="AI27" s="22" t="str">
        <f>'[2]NFR-11'!AI27</f>
        <v>NA</v>
      </c>
      <c r="AJ27" s="22" t="str">
        <f>'[2]NFR-11'!AJ27</f>
        <v>NA</v>
      </c>
      <c r="AK27" s="22" t="str">
        <f>'[2]NFR-11'!AK27</f>
        <v>NA</v>
      </c>
      <c r="AL27" s="40" t="s">
        <v>49</v>
      </c>
    </row>
    <row r="28" spans="1:38" ht="26.25" customHeight="1" thickBot="1" x14ac:dyDescent="0.25">
      <c r="A28" s="60" t="s">
        <v>78</v>
      </c>
      <c r="B28" s="60" t="s">
        <v>81</v>
      </c>
      <c r="C28" s="61" t="s">
        <v>82</v>
      </c>
      <c r="D28" s="62"/>
      <c r="E28" s="62">
        <v>0.73330867993250803</v>
      </c>
      <c r="F28" s="62">
        <v>0.10686860436384502</v>
      </c>
      <c r="G28" s="62">
        <v>1.1893560632692617E-3</v>
      </c>
      <c r="H28" s="62">
        <v>3.7475718875575126E-3</v>
      </c>
      <c r="I28" s="62">
        <v>6.7264821618655754E-2</v>
      </c>
      <c r="J28" s="62">
        <v>6.7264821618655754E-2</v>
      </c>
      <c r="K28" s="62">
        <v>6.7264821618655754E-2</v>
      </c>
      <c r="L28" s="62">
        <v>4.0637639783633696E-2</v>
      </c>
      <c r="M28" s="62">
        <v>1.0059585192417988</v>
      </c>
      <c r="N28" s="62">
        <v>3.8633511056005031E-5</v>
      </c>
      <c r="O28" s="62">
        <v>4.1869732683013573E-6</v>
      </c>
      <c r="P28" s="62">
        <v>3.426872405959268E-4</v>
      </c>
      <c r="Q28" s="62">
        <v>7.5648911298505783E-6</v>
      </c>
      <c r="R28" s="62">
        <v>4.8767710794088914E-4</v>
      </c>
      <c r="S28" s="62">
        <v>3.2925781315071398E-4</v>
      </c>
      <c r="T28" s="62">
        <v>2.8883724174487454E-5</v>
      </c>
      <c r="U28" s="62">
        <v>6.7558357230984437E-6</v>
      </c>
      <c r="V28" s="62">
        <v>1.1917787679551555E-3</v>
      </c>
      <c r="W28" s="62">
        <v>3.4163300000000001E-2</v>
      </c>
      <c r="X28" s="62">
        <v>1.0756488271999999E-3</v>
      </c>
      <c r="Y28" s="62">
        <v>1.2095653734000001E-3</v>
      </c>
      <c r="Z28" s="62">
        <v>9.4298685390000001E-4</v>
      </c>
      <c r="AA28" s="62">
        <v>1.0143787158E-3</v>
      </c>
      <c r="AB28" s="62">
        <v>4.2425797702999998E-3</v>
      </c>
      <c r="AC28" s="62">
        <v>3.4162699999999997E-5</v>
      </c>
      <c r="AD28" s="157">
        <v>7.1689000000000001E-6</v>
      </c>
      <c r="AE28" s="158"/>
      <c r="AF28" s="22">
        <f>'[2]NFR-11'!AF28</f>
        <v>2547.7075639029999</v>
      </c>
      <c r="AG28" s="22" t="str">
        <f>'[2]NFR-11'!AG28</f>
        <v>NA</v>
      </c>
      <c r="AH28" s="22" t="str">
        <f>'[2]NFR-11'!AH28</f>
        <v>NE</v>
      </c>
      <c r="AI28" s="22" t="str">
        <f>'[2]NFR-11'!AI28</f>
        <v>NA</v>
      </c>
      <c r="AJ28" s="22" t="str">
        <f>'[2]NFR-11'!AJ28</f>
        <v>NA</v>
      </c>
      <c r="AK28" s="22" t="str">
        <f>'[2]NFR-11'!AK28</f>
        <v>NA</v>
      </c>
      <c r="AL28" s="40" t="s">
        <v>49</v>
      </c>
    </row>
    <row r="29" spans="1:38" ht="26.25" customHeight="1" thickBot="1" x14ac:dyDescent="0.25">
      <c r="A29" s="60" t="s">
        <v>78</v>
      </c>
      <c r="B29" s="60" t="s">
        <v>83</v>
      </c>
      <c r="C29" s="61" t="s">
        <v>84</v>
      </c>
      <c r="D29" s="62"/>
      <c r="E29" s="62">
        <v>1.8104650426637094</v>
      </c>
      <c r="F29" s="62">
        <v>0.28642378059086804</v>
      </c>
      <c r="G29" s="62">
        <v>1.0265798987698874E-3</v>
      </c>
      <c r="H29" s="62">
        <v>9.643076576181229E-4</v>
      </c>
      <c r="I29" s="62">
        <v>8.1252799869781955E-2</v>
      </c>
      <c r="J29" s="62">
        <v>8.1252799869781955E-2</v>
      </c>
      <c r="K29" s="62">
        <v>8.1252799869781955E-2</v>
      </c>
      <c r="L29" s="62">
        <v>4.268313893585806E-2</v>
      </c>
      <c r="M29" s="62">
        <v>0.60234630230043229</v>
      </c>
      <c r="N29" s="62">
        <v>2.6855473630674885E-5</v>
      </c>
      <c r="O29" s="62">
        <v>2.7288555871194068E-6</v>
      </c>
      <c r="P29" s="62">
        <v>2.7572487221843314E-4</v>
      </c>
      <c r="Q29" s="62">
        <v>5.3494406141090217E-6</v>
      </c>
      <c r="R29" s="62">
        <v>4.3391450465434639E-4</v>
      </c>
      <c r="S29" s="62">
        <v>2.9127602442786043E-4</v>
      </c>
      <c r="T29" s="62">
        <v>1.2539480750424511E-5</v>
      </c>
      <c r="U29" s="62">
        <v>5.2411700539792298E-6</v>
      </c>
      <c r="V29" s="62">
        <v>9.4016249291236731E-4</v>
      </c>
      <c r="W29" s="62">
        <v>2.0758100000000002E-2</v>
      </c>
      <c r="X29" s="62">
        <v>2.9725267970000003E-4</v>
      </c>
      <c r="Y29" s="62">
        <v>1.800030114E-3</v>
      </c>
      <c r="Z29" s="62">
        <v>2.0114097972999999E-3</v>
      </c>
      <c r="AA29" s="62">
        <v>4.6239305650000001E-4</v>
      </c>
      <c r="AB29" s="62">
        <v>4.5710856474999997E-3</v>
      </c>
      <c r="AC29" s="62">
        <v>9.5861999999999998E-6</v>
      </c>
      <c r="AD29" s="157">
        <v>3.7794000000000002E-6</v>
      </c>
      <c r="AE29" s="158"/>
      <c r="AF29" s="22">
        <f>'[2]NFR-11'!AF29</f>
        <v>2192.6596782431998</v>
      </c>
      <c r="AG29" s="22" t="str">
        <f>'[2]NFR-11'!AG29</f>
        <v>NA</v>
      </c>
      <c r="AH29" s="22" t="str">
        <f>'[2]NFR-11'!AH29</f>
        <v>NA</v>
      </c>
      <c r="AI29" s="22" t="str">
        <f>'[2]NFR-11'!AI29</f>
        <v>NA</v>
      </c>
      <c r="AJ29" s="22" t="str">
        <f>'[2]NFR-11'!AJ29</f>
        <v>NA</v>
      </c>
      <c r="AK29" s="22" t="str">
        <f>'[2]NFR-11'!AK29</f>
        <v>NA</v>
      </c>
      <c r="AL29" s="40" t="s">
        <v>49</v>
      </c>
    </row>
    <row r="30" spans="1:38" ht="26.25" customHeight="1" thickBot="1" x14ac:dyDescent="0.25">
      <c r="A30" s="60" t="s">
        <v>78</v>
      </c>
      <c r="B30" s="60" t="s">
        <v>85</v>
      </c>
      <c r="C30" s="61" t="s">
        <v>86</v>
      </c>
      <c r="D30" s="62"/>
      <c r="E30" s="62">
        <v>6.6619523092463304E-3</v>
      </c>
      <c r="F30" s="62">
        <v>2.7783573678029059E-2</v>
      </c>
      <c r="G30" s="62">
        <v>1.6001112200721927E-5</v>
      </c>
      <c r="H30" s="62">
        <v>5.7879818160784394E-5</v>
      </c>
      <c r="I30" s="62">
        <v>3.83243675854213E-4</v>
      </c>
      <c r="J30" s="62">
        <v>3.83243675854213E-4</v>
      </c>
      <c r="K30" s="62">
        <v>3.83243675854213E-4</v>
      </c>
      <c r="L30" s="62">
        <v>7.6019905014283639E-5</v>
      </c>
      <c r="M30" s="62">
        <v>0.12707370426719616</v>
      </c>
      <c r="N30" s="62">
        <v>1.2800889760577544E-6</v>
      </c>
      <c r="O30" s="62">
        <v>1.600111220072193E-7</v>
      </c>
      <c r="P30" s="62">
        <v>6.9604838073140374E-6</v>
      </c>
      <c r="Q30" s="62">
        <v>2.4001668301082883E-7</v>
      </c>
      <c r="R30" s="62">
        <v>5.0403503432274047E-6</v>
      </c>
      <c r="S30" s="62">
        <v>3.6002502451624333E-6</v>
      </c>
      <c r="T30" s="62">
        <v>1.8401279030830209E-6</v>
      </c>
      <c r="U30" s="62">
        <v>1.600111220072193E-7</v>
      </c>
      <c r="V30" s="62">
        <v>2.6401835131191178E-5</v>
      </c>
      <c r="W30" s="62">
        <v>4.0450000000000002E-4</v>
      </c>
      <c r="X30" s="62">
        <v>8.5367173000000004E-6</v>
      </c>
      <c r="Y30" s="62">
        <v>1.01458928E-5</v>
      </c>
      <c r="Z30" s="62">
        <v>6.7925896999999995E-6</v>
      </c>
      <c r="AA30" s="62">
        <v>1.1113619E-5</v>
      </c>
      <c r="AB30" s="62">
        <v>3.65888188E-5</v>
      </c>
      <c r="AC30" s="62">
        <v>4.0480000000000002E-7</v>
      </c>
      <c r="AD30" s="157">
        <v>1.212E-7</v>
      </c>
      <c r="AE30" s="158"/>
      <c r="AF30" s="22">
        <f>'[2]NFR-11'!AF30</f>
        <v>35.021634273899998</v>
      </c>
      <c r="AG30" s="22" t="str">
        <f>'[2]NFR-11'!AG30</f>
        <v>NA</v>
      </c>
      <c r="AH30" s="22" t="str">
        <f>'[2]NFR-11'!AH30</f>
        <v>NE</v>
      </c>
      <c r="AI30" s="22" t="str">
        <f>'[2]NFR-11'!AI30</f>
        <v>NA</v>
      </c>
      <c r="AJ30" s="22" t="str">
        <f>'[2]NFR-11'!AJ30</f>
        <v>NA</v>
      </c>
      <c r="AK30" s="22" t="str">
        <f>'[2]NFR-11'!AK30</f>
        <v>NA</v>
      </c>
      <c r="AL30" s="40" t="s">
        <v>49</v>
      </c>
    </row>
    <row r="31" spans="1:38" ht="26.25" customHeight="1" thickBot="1" x14ac:dyDescent="0.25">
      <c r="A31" s="60" t="s">
        <v>78</v>
      </c>
      <c r="B31" s="60" t="s">
        <v>87</v>
      </c>
      <c r="C31" s="61" t="s">
        <v>88</v>
      </c>
      <c r="D31" s="62"/>
      <c r="E31" s="62" t="s">
        <v>443</v>
      </c>
      <c r="F31" s="62">
        <v>0.26288159748923862</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72">
        <f>'[2]NFR-11'!AF31</f>
        <v>12.197821791499999</v>
      </c>
      <c r="AG31" s="22" t="str">
        <f>'[2]NFR-11'!AG31</f>
        <v>NA</v>
      </c>
      <c r="AH31" s="22" t="str">
        <f>'[2]NFR-11'!AH31</f>
        <v>NA</v>
      </c>
      <c r="AI31" s="22" t="str">
        <f>'[2]NFR-11'!AI31</f>
        <v>NA</v>
      </c>
      <c r="AJ31" s="22" t="str">
        <f>'[2]NFR-11'!AJ31</f>
        <v>NA</v>
      </c>
      <c r="AK31" s="22" t="str">
        <f>'[2]NFR-11'!AK31</f>
        <v>NA</v>
      </c>
      <c r="AL31" s="40" t="s">
        <v>49</v>
      </c>
    </row>
    <row r="32" spans="1:38" ht="26.25" customHeight="1" thickBot="1" x14ac:dyDescent="0.25">
      <c r="A32" s="60" t="s">
        <v>78</v>
      </c>
      <c r="B32" s="60" t="s">
        <v>89</v>
      </c>
      <c r="C32" s="61" t="s">
        <v>90</v>
      </c>
      <c r="D32" s="62"/>
      <c r="E32" s="62" t="s">
        <v>443</v>
      </c>
      <c r="F32" s="62" t="s">
        <v>443</v>
      </c>
      <c r="G32" s="62" t="s">
        <v>443</v>
      </c>
      <c r="H32" s="62" t="s">
        <v>443</v>
      </c>
      <c r="I32" s="62">
        <v>7.8111093417249366E-2</v>
      </c>
      <c r="J32" s="62">
        <v>0.15472192863575343</v>
      </c>
      <c r="K32" s="62">
        <v>0.1932650526893433</v>
      </c>
      <c r="L32" s="62">
        <v>1.662478560854715E-2</v>
      </c>
      <c r="M32" s="62" t="s">
        <v>443</v>
      </c>
      <c r="N32" s="62">
        <v>0.63545159885906377</v>
      </c>
      <c r="O32" s="62">
        <v>2.7138806878820375E-3</v>
      </c>
      <c r="P32" s="62">
        <v>0</v>
      </c>
      <c r="Q32" s="62">
        <v>7.2322928326163157E-3</v>
      </c>
      <c r="R32" s="62">
        <v>0.23791154527783645</v>
      </c>
      <c r="S32" s="62">
        <v>5.2296924573630577</v>
      </c>
      <c r="T32" s="62">
        <v>3.608509008930607E-2</v>
      </c>
      <c r="U32" s="62">
        <v>3.8653010537868667E-3</v>
      </c>
      <c r="V32" s="62">
        <v>1.5634258703807549</v>
      </c>
      <c r="W32" s="62" t="s">
        <v>444</v>
      </c>
      <c r="X32" s="62" t="s">
        <v>444</v>
      </c>
      <c r="Y32" s="62" t="s">
        <v>444</v>
      </c>
      <c r="Z32" s="62" t="s">
        <v>444</v>
      </c>
      <c r="AA32" s="62" t="s">
        <v>444</v>
      </c>
      <c r="AB32" s="62" t="s">
        <v>444</v>
      </c>
      <c r="AC32" s="62" t="s">
        <v>444</v>
      </c>
      <c r="AD32" s="157" t="s">
        <v>444</v>
      </c>
      <c r="AE32" s="158"/>
      <c r="AF32" s="172" t="str">
        <f>'[2]NFR-11'!AF32</f>
        <v>NA</v>
      </c>
      <c r="AG32" s="22" t="str">
        <f>'[2]NFR-11'!AG32</f>
        <v>NA</v>
      </c>
      <c r="AH32" s="22" t="str">
        <f>'[2]NFR-11'!AH32</f>
        <v>NA</v>
      </c>
      <c r="AI32" s="22" t="str">
        <f>'[2]NFR-11'!AI32</f>
        <v>NA</v>
      </c>
      <c r="AJ32" s="22" t="str">
        <f>'[2]NFR-11'!AJ32</f>
        <v>NA</v>
      </c>
      <c r="AK32" s="22">
        <f>'[2]NFR-11'!AK32</f>
        <v>6361.3990444027204</v>
      </c>
      <c r="AL32" s="40" t="s">
        <v>413</v>
      </c>
    </row>
    <row r="33" spans="1:38" ht="26.25" customHeight="1" thickBot="1" x14ac:dyDescent="0.25">
      <c r="A33" s="60" t="s">
        <v>78</v>
      </c>
      <c r="B33" s="60" t="s">
        <v>91</v>
      </c>
      <c r="C33" s="61" t="s">
        <v>92</v>
      </c>
      <c r="D33" s="62"/>
      <c r="E33" s="62" t="s">
        <v>443</v>
      </c>
      <c r="F33" s="62" t="s">
        <v>443</v>
      </c>
      <c r="G33" s="62" t="s">
        <v>443</v>
      </c>
      <c r="H33" s="62" t="s">
        <v>443</v>
      </c>
      <c r="I33" s="62">
        <v>3.1456181095020706E-2</v>
      </c>
      <c r="J33" s="62">
        <v>5.8252187213001322E-2</v>
      </c>
      <c r="K33" s="62">
        <v>0.11650437442600264</v>
      </c>
      <c r="L33" s="62">
        <v>1.2349463689156283E-3</v>
      </c>
      <c r="M33" s="62" t="s">
        <v>443</v>
      </c>
      <c r="N33" s="62" t="s">
        <v>443</v>
      </c>
      <c r="O33" s="62" t="s">
        <v>443</v>
      </c>
      <c r="P33" s="62" t="s">
        <v>443</v>
      </c>
      <c r="Q33" s="62" t="s">
        <v>443</v>
      </c>
      <c r="R33" s="62" t="s">
        <v>443</v>
      </c>
      <c r="S33" s="62" t="s">
        <v>443</v>
      </c>
      <c r="T33" s="62" t="s">
        <v>443</v>
      </c>
      <c r="U33" s="62" t="s">
        <v>443</v>
      </c>
      <c r="V33" s="62" t="s">
        <v>443</v>
      </c>
      <c r="W33" s="62" t="s">
        <v>444</v>
      </c>
      <c r="X33" s="62" t="s">
        <v>444</v>
      </c>
      <c r="Y33" s="62" t="s">
        <v>444</v>
      </c>
      <c r="Z33" s="62" t="s">
        <v>444</v>
      </c>
      <c r="AA33" s="62" t="s">
        <v>444</v>
      </c>
      <c r="AB33" s="62" t="s">
        <v>444</v>
      </c>
      <c r="AC33" s="62" t="s">
        <v>444</v>
      </c>
      <c r="AD33" s="157" t="s">
        <v>444</v>
      </c>
      <c r="AE33" s="158"/>
      <c r="AF33" s="172" t="str">
        <f>'[2]NFR-11'!AF33</f>
        <v>NA</v>
      </c>
      <c r="AG33" s="22" t="str">
        <f>'[2]NFR-11'!AG33</f>
        <v>NA</v>
      </c>
      <c r="AH33" s="22" t="str">
        <f>'[2]NFR-11'!AH33</f>
        <v>NA</v>
      </c>
      <c r="AI33" s="22" t="str">
        <f>'[2]NFR-11'!AI33</f>
        <v>NA</v>
      </c>
      <c r="AJ33" s="22" t="str">
        <f>'[2]NFR-11'!AJ33</f>
        <v>NA</v>
      </c>
      <c r="AK33" s="22">
        <f>'[2]NFR-11'!AK33</f>
        <v>6361.3990444027204</v>
      </c>
      <c r="AL33" s="40" t="s">
        <v>413</v>
      </c>
    </row>
    <row r="34" spans="1:38" ht="26.25" customHeight="1" thickBot="1" x14ac:dyDescent="0.25">
      <c r="A34" s="60" t="s">
        <v>70</v>
      </c>
      <c r="B34" s="60" t="s">
        <v>93</v>
      </c>
      <c r="C34" s="61" t="s">
        <v>94</v>
      </c>
      <c r="D34" s="62"/>
      <c r="E34" s="62">
        <v>0.19566160000000002</v>
      </c>
      <c r="F34" s="62">
        <v>1.7363100000000003E-2</v>
      </c>
      <c r="G34" s="62">
        <v>1.4936000000000002E-4</v>
      </c>
      <c r="H34" s="62">
        <v>2.6138000000000003E-5</v>
      </c>
      <c r="I34" s="62">
        <v>5.1155800000000006E-3</v>
      </c>
      <c r="J34" s="62">
        <v>5.3769600000000001E-3</v>
      </c>
      <c r="K34" s="62">
        <v>5.6756800000000007E-3</v>
      </c>
      <c r="L34" s="62">
        <v>3.3251270000000003E-5</v>
      </c>
      <c r="M34" s="62">
        <v>3.9953799999999998E-2</v>
      </c>
      <c r="N34" s="62" t="s">
        <v>443</v>
      </c>
      <c r="O34" s="62">
        <v>3.7340000000000005E-5</v>
      </c>
      <c r="P34" s="62" t="s">
        <v>443</v>
      </c>
      <c r="Q34" s="62" t="s">
        <v>443</v>
      </c>
      <c r="R34" s="62">
        <v>1.8670000000000001E-4</v>
      </c>
      <c r="S34" s="62">
        <v>6.3477999999999998E-3</v>
      </c>
      <c r="T34" s="62">
        <v>2.6138000000000008E-4</v>
      </c>
      <c r="U34" s="62">
        <v>3.7340000000000005E-5</v>
      </c>
      <c r="V34" s="62">
        <v>3.7339999999999999E-3</v>
      </c>
      <c r="W34" s="62" t="s">
        <v>443</v>
      </c>
      <c r="X34" s="62">
        <v>1.1202E-4</v>
      </c>
      <c r="Y34" s="62">
        <v>1.8670000000000001E-4</v>
      </c>
      <c r="Z34" s="62" t="s">
        <v>443</v>
      </c>
      <c r="AA34" s="62" t="s">
        <v>443</v>
      </c>
      <c r="AB34" s="62">
        <v>2.9872000000000004E-4</v>
      </c>
      <c r="AC34" s="62" t="s">
        <v>443</v>
      </c>
      <c r="AD34" s="157" t="s">
        <v>443</v>
      </c>
      <c r="AE34" s="158"/>
      <c r="AF34" s="159">
        <v>160.56200000000001</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442</v>
      </c>
      <c r="AI35" s="130" t="s">
        <v>442</v>
      </c>
      <c r="AJ35" s="130" t="s">
        <v>442</v>
      </c>
      <c r="AK35" s="130" t="s">
        <v>442</v>
      </c>
      <c r="AL35" s="40" t="s">
        <v>49</v>
      </c>
    </row>
    <row r="36" spans="1:38" ht="26.25" customHeight="1" thickBot="1" x14ac:dyDescent="0.25">
      <c r="A36" s="60" t="s">
        <v>95</v>
      </c>
      <c r="B36" s="60" t="s">
        <v>98</v>
      </c>
      <c r="C36" s="61" t="s">
        <v>99</v>
      </c>
      <c r="D36" s="62"/>
      <c r="E36" s="62">
        <v>4.5408877788161621E-3</v>
      </c>
      <c r="F36" s="62">
        <v>1.6196797172847457E-4</v>
      </c>
      <c r="G36" s="62">
        <v>4.4425500816953015E-6</v>
      </c>
      <c r="H36" s="62" t="s">
        <v>443</v>
      </c>
      <c r="I36" s="62">
        <v>8.0983985864237286E-5</v>
      </c>
      <c r="J36" s="62">
        <v>8.0983985864237286E-5</v>
      </c>
      <c r="K36" s="62">
        <v>8.6768556283111378E-5</v>
      </c>
      <c r="L36" s="62" t="s">
        <v>443</v>
      </c>
      <c r="M36" s="62">
        <v>4.2805821099668284E-4</v>
      </c>
      <c r="N36" s="62">
        <v>7.5199415445363189E-6</v>
      </c>
      <c r="O36" s="62">
        <v>5.7845704188740917E-7</v>
      </c>
      <c r="P36" s="62">
        <v>1.7353711256622274E-6</v>
      </c>
      <c r="Q36" s="62">
        <v>2.3138281675496367E-6</v>
      </c>
      <c r="R36" s="62">
        <v>2.892285209437046E-6</v>
      </c>
      <c r="S36" s="62">
        <v>5.0904219686092003E-5</v>
      </c>
      <c r="T36" s="62">
        <v>5.7845704188740914E-5</v>
      </c>
      <c r="U36" s="62">
        <v>5.784570418874092E-6</v>
      </c>
      <c r="V36" s="62">
        <v>2.8922852094370457E-5</v>
      </c>
      <c r="W36" s="62">
        <v>7.5199415445363189E-6</v>
      </c>
      <c r="X36" s="62" t="s">
        <v>443</v>
      </c>
      <c r="Y36" s="62" t="s">
        <v>443</v>
      </c>
      <c r="Z36" s="62" t="s">
        <v>443</v>
      </c>
      <c r="AA36" s="62" t="s">
        <v>443</v>
      </c>
      <c r="AB36" s="62" t="s">
        <v>443</v>
      </c>
      <c r="AC36" s="62">
        <v>4.6276563350992734E-6</v>
      </c>
      <c r="AD36" s="62">
        <v>2.1981367591721546E-6</v>
      </c>
      <c r="AE36" s="158"/>
      <c r="AF36" s="161">
        <v>2.4873652801158594</v>
      </c>
      <c r="AG36" s="130" t="s">
        <v>443</v>
      </c>
      <c r="AH36" s="161" t="s">
        <v>443</v>
      </c>
      <c r="AI36" s="161" t="s">
        <v>442</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0.48867875568510805</v>
      </c>
      <c r="F39" s="62">
        <v>9.832463504469599E-2</v>
      </c>
      <c r="G39" s="62">
        <v>0.14754499205242488</v>
      </c>
      <c r="H39" s="62" t="s">
        <v>443</v>
      </c>
      <c r="I39" s="62">
        <v>6.2780638468549921E-2</v>
      </c>
      <c r="J39" s="62">
        <v>6.8001738285325908E-2</v>
      </c>
      <c r="K39" s="62">
        <v>6.9565576037249915E-2</v>
      </c>
      <c r="L39" s="62">
        <v>2.5081417334102955E-2</v>
      </c>
      <c r="M39" s="62">
        <v>0.27150339447937599</v>
      </c>
      <c r="N39" s="62">
        <v>1.8514563090807706E-2</v>
      </c>
      <c r="O39" s="62">
        <v>3.0880952596817756E-3</v>
      </c>
      <c r="P39" s="62">
        <v>3.1229480568352008E-4</v>
      </c>
      <c r="Q39" s="62">
        <v>8.1995530165528E-4</v>
      </c>
      <c r="R39" s="62">
        <v>2.019685269531583E-2</v>
      </c>
      <c r="S39" s="62">
        <v>5.9124456128799661E-3</v>
      </c>
      <c r="T39" s="62">
        <v>0.18915929535063383</v>
      </c>
      <c r="U39" s="62">
        <v>2.7242040406771201E-4</v>
      </c>
      <c r="V39" s="62">
        <v>0.1404265651835607</v>
      </c>
      <c r="W39" s="62">
        <v>3.1831701177733276E-2</v>
      </c>
      <c r="X39" s="62">
        <v>2.3719637130775557E-3</v>
      </c>
      <c r="Y39" s="62">
        <v>3.760487603775385E-3</v>
      </c>
      <c r="Z39" s="62">
        <v>1.1907878061384201E-3</v>
      </c>
      <c r="AA39" s="62">
        <v>9.5110917953405906E-4</v>
      </c>
      <c r="AB39" s="62">
        <v>8.2743483025254205E-3</v>
      </c>
      <c r="AC39" s="62">
        <v>1.4324313079376E-3</v>
      </c>
      <c r="AD39" s="157">
        <v>6.5976475806666496E-4</v>
      </c>
      <c r="AE39" s="158"/>
      <c r="AF39" s="163">
        <v>1509.3565965</v>
      </c>
      <c r="AG39" s="164">
        <v>3.8023079799999997</v>
      </c>
      <c r="AH39" s="164">
        <v>83.431853064000009</v>
      </c>
      <c r="AI39" s="164">
        <v>219.60308515199998</v>
      </c>
      <c r="AJ39" s="161" t="s">
        <v>443</v>
      </c>
      <c r="AK39" s="164" t="s">
        <v>443</v>
      </c>
      <c r="AL39" s="40" t="s">
        <v>49</v>
      </c>
    </row>
    <row r="40" spans="1:38" ht="26.25" customHeight="1" thickBot="1" x14ac:dyDescent="0.25">
      <c r="A40" s="60" t="s">
        <v>70</v>
      </c>
      <c r="B40" s="60" t="s">
        <v>105</v>
      </c>
      <c r="C40" s="61" t="s">
        <v>391</v>
      </c>
      <c r="D40" s="62"/>
      <c r="E40" s="62">
        <v>0.40322488866145367</v>
      </c>
      <c r="F40" s="62">
        <v>3.8061264433313154E-2</v>
      </c>
      <c r="G40" s="62">
        <v>2.2449041881666687E-2</v>
      </c>
      <c r="H40" s="62">
        <v>1.3116909960253603E-4</v>
      </c>
      <c r="I40" s="62">
        <v>2.4127438322394529E-2</v>
      </c>
      <c r="J40" s="62">
        <v>2.4127438322394529E-2</v>
      </c>
      <c r="K40" s="62">
        <v>2.4127438322394529E-2</v>
      </c>
      <c r="L40" s="62">
        <v>1.6708326020807802E-2</v>
      </c>
      <c r="M40" s="62">
        <v>0.14331503505961432</v>
      </c>
      <c r="N40" s="62" t="s">
        <v>443</v>
      </c>
      <c r="O40" s="62">
        <v>1.6900156999999998E-4</v>
      </c>
      <c r="P40" s="62" t="s">
        <v>443</v>
      </c>
      <c r="Q40" s="62" t="s">
        <v>443</v>
      </c>
      <c r="R40" s="62">
        <v>8.4500785000000001E-4</v>
      </c>
      <c r="S40" s="62">
        <v>2.8730266899999999E-2</v>
      </c>
      <c r="T40" s="62">
        <v>1.1830109899999999E-3</v>
      </c>
      <c r="U40" s="62">
        <v>1.6900156999999998E-4</v>
      </c>
      <c r="V40" s="62">
        <v>1.6900156999999999E-2</v>
      </c>
      <c r="W40" s="62" t="s">
        <v>443</v>
      </c>
      <c r="X40" s="62">
        <v>5.0700471000000001E-4</v>
      </c>
      <c r="Y40" s="62">
        <v>8.4500784999999991E-4</v>
      </c>
      <c r="Z40" s="62" t="s">
        <v>443</v>
      </c>
      <c r="AA40" s="62" t="s">
        <v>443</v>
      </c>
      <c r="AB40" s="62">
        <v>1.35201256E-3</v>
      </c>
      <c r="AC40" s="62" t="s">
        <v>443</v>
      </c>
      <c r="AD40" s="157" t="s">
        <v>443</v>
      </c>
      <c r="AE40" s="158"/>
      <c r="AF40" s="159" t="s">
        <v>445</v>
      </c>
      <c r="AG40" s="62">
        <v>721.80570546999991</v>
      </c>
      <c r="AH40" s="62" t="s">
        <v>445</v>
      </c>
      <c r="AI40" s="62" t="s">
        <v>445</v>
      </c>
      <c r="AJ40" s="62" t="s">
        <v>443</v>
      </c>
      <c r="AK40" s="62" t="s">
        <v>443</v>
      </c>
      <c r="AL40" s="40" t="s">
        <v>49</v>
      </c>
    </row>
    <row r="41" spans="1:38" ht="26.25" customHeight="1" thickBot="1" x14ac:dyDescent="0.25">
      <c r="A41" s="60" t="s">
        <v>103</v>
      </c>
      <c r="B41" s="60" t="s">
        <v>106</v>
      </c>
      <c r="C41" s="61" t="s">
        <v>400</v>
      </c>
      <c r="D41" s="62"/>
      <c r="E41" s="62">
        <v>0.54072631584111841</v>
      </c>
      <c r="F41" s="62">
        <v>5.1662175011272158</v>
      </c>
      <c r="G41" s="62">
        <v>0.26256227633977669</v>
      </c>
      <c r="H41" s="62">
        <v>6.9315974590092144E-2</v>
      </c>
      <c r="I41" s="62">
        <v>6.3965718421718156</v>
      </c>
      <c r="J41" s="62">
        <v>6.5684711848805373</v>
      </c>
      <c r="K41" s="62">
        <v>6.9128560533166237</v>
      </c>
      <c r="L41" s="62">
        <v>0.63815529898731815</v>
      </c>
      <c r="M41" s="62">
        <v>34.953302349689274</v>
      </c>
      <c r="N41" s="62">
        <v>0.23994875835377444</v>
      </c>
      <c r="O41" s="62">
        <v>0.11272168385681086</v>
      </c>
      <c r="P41" s="62">
        <v>5.2929460257208497E-3</v>
      </c>
      <c r="Q41" s="62">
        <v>1.7827817371969285E-3</v>
      </c>
      <c r="R41" s="62">
        <v>0.20015368838313893</v>
      </c>
      <c r="S41" s="62">
        <v>5.3215559421014712E-2</v>
      </c>
      <c r="T41" s="62">
        <v>1.7936933202078637E-2</v>
      </c>
      <c r="U41" s="62">
        <v>4.4089739378807592E-3</v>
      </c>
      <c r="V41" s="62">
        <v>4.4468395990413674</v>
      </c>
      <c r="W41" s="62">
        <v>6.922750848910133</v>
      </c>
      <c r="X41" s="62">
        <v>1.0585761565988334</v>
      </c>
      <c r="Y41" s="62">
        <v>0.97395762415957321</v>
      </c>
      <c r="Z41" s="62">
        <v>0.36872185000856211</v>
      </c>
      <c r="AA41" s="62">
        <v>0.61944168608484695</v>
      </c>
      <c r="AB41" s="62">
        <v>3.0206973168518156</v>
      </c>
      <c r="AC41" s="62">
        <v>4.3346269031867592E-2</v>
      </c>
      <c r="AD41" s="157">
        <v>7.041539519425692E-3</v>
      </c>
      <c r="AE41" s="158"/>
      <c r="AF41" s="159">
        <v>1896.0903511199997</v>
      </c>
      <c r="AG41" s="62">
        <v>38.362763000000001</v>
      </c>
      <c r="AH41" s="62" t="s">
        <v>443</v>
      </c>
      <c r="AI41" s="62">
        <v>8664.4968237615176</v>
      </c>
      <c r="AJ41" s="62" t="s">
        <v>443</v>
      </c>
      <c r="AK41" s="62" t="s">
        <v>443</v>
      </c>
      <c r="AL41" s="40" t="s">
        <v>49</v>
      </c>
    </row>
    <row r="42" spans="1:38" ht="26.25" customHeight="1" thickBot="1" x14ac:dyDescent="0.25">
      <c r="A42" s="60" t="s">
        <v>70</v>
      </c>
      <c r="B42" s="60" t="s">
        <v>107</v>
      </c>
      <c r="C42" s="61" t="s">
        <v>108</v>
      </c>
      <c r="D42" s="62"/>
      <c r="E42" s="62">
        <v>2.2617446338180683E-3</v>
      </c>
      <c r="F42" s="62">
        <v>1.6937494857766047E-2</v>
      </c>
      <c r="G42" s="62">
        <v>3.7167333333333346E-5</v>
      </c>
      <c r="H42" s="62">
        <v>1.5596300640025386E-6</v>
      </c>
      <c r="I42" s="62">
        <v>4.6678915815393841E-4</v>
      </c>
      <c r="J42" s="62">
        <v>4.6678915815393841E-4</v>
      </c>
      <c r="K42" s="62">
        <v>4.6678915815393841E-4</v>
      </c>
      <c r="L42" s="62">
        <v>2.3365122556673893E-5</v>
      </c>
      <c r="M42" s="62">
        <v>0.30242680886766832</v>
      </c>
      <c r="N42" s="62">
        <v>1.4775000000000001E-3</v>
      </c>
      <c r="O42" s="62">
        <v>3.9400000000000004E-6</v>
      </c>
      <c r="P42" s="62" t="s">
        <v>443</v>
      </c>
      <c r="Q42" s="62" t="s">
        <v>443</v>
      </c>
      <c r="R42" s="62">
        <v>1.9700000000000005E-5</v>
      </c>
      <c r="S42" s="62">
        <v>6.6980000000000002E-4</v>
      </c>
      <c r="T42" s="62">
        <v>2.7580000000000004E-5</v>
      </c>
      <c r="U42" s="62">
        <v>3.9400000000000004E-6</v>
      </c>
      <c r="V42" s="62">
        <v>3.9400000000000004E-4</v>
      </c>
      <c r="W42" s="62" t="s">
        <v>443</v>
      </c>
      <c r="X42" s="62">
        <v>1.5760000000000002E-5</v>
      </c>
      <c r="Y42" s="62">
        <v>1.5760000000000002E-5</v>
      </c>
      <c r="Z42" s="62" t="s">
        <v>443</v>
      </c>
      <c r="AA42" s="62" t="s">
        <v>443</v>
      </c>
      <c r="AB42" s="62">
        <v>3.1520000000000003E-5</v>
      </c>
      <c r="AC42" s="62" t="s">
        <v>443</v>
      </c>
      <c r="AD42" s="157" t="s">
        <v>443</v>
      </c>
      <c r="AE42" s="158"/>
      <c r="AF42" s="159">
        <v>17.320791599999996</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0.10353634216768147</v>
      </c>
      <c r="F43" s="62">
        <v>2.1808298870088332E-2</v>
      </c>
      <c r="G43" s="62">
        <v>3.1043908393124577E-2</v>
      </c>
      <c r="H43" s="62">
        <v>5.1118736654961112E-5</v>
      </c>
      <c r="I43" s="62">
        <v>1.400789969903378E-2</v>
      </c>
      <c r="J43" s="62">
        <v>1.5131620398038661E-2</v>
      </c>
      <c r="K43" s="62">
        <v>1.5490322004623389E-2</v>
      </c>
      <c r="L43" s="62">
        <v>5.5476432485166583E-3</v>
      </c>
      <c r="M43" s="62">
        <v>5.9300055253567838E-2</v>
      </c>
      <c r="N43" s="62">
        <v>3.9815230271239496E-3</v>
      </c>
      <c r="O43" s="62">
        <v>7.1322967346649439E-4</v>
      </c>
      <c r="P43" s="62">
        <v>6.1917035494778215E-5</v>
      </c>
      <c r="Q43" s="62">
        <v>1.7175084980444261E-4</v>
      </c>
      <c r="R43" s="62">
        <v>4.4082274648641053E-3</v>
      </c>
      <c r="S43" s="62">
        <v>1.2781338839697668E-3</v>
      </c>
      <c r="T43" s="62">
        <v>4.0489076483309926E-2</v>
      </c>
      <c r="U43" s="62">
        <v>5.8091376295480557E-5</v>
      </c>
      <c r="V43" s="62">
        <v>3.2013135201580091E-2</v>
      </c>
      <c r="W43" s="62">
        <v>7.0756073935761121E-3</v>
      </c>
      <c r="X43" s="62">
        <v>5.1745914693100312E-4</v>
      </c>
      <c r="Y43" s="62">
        <v>8.3007022817457778E-4</v>
      </c>
      <c r="Z43" s="62">
        <v>2.5909001730026161E-4</v>
      </c>
      <c r="AA43" s="62">
        <v>2.0726004428936446E-4</v>
      </c>
      <c r="AB43" s="62">
        <v>1.8138794366952069E-3</v>
      </c>
      <c r="AC43" s="62">
        <v>3.2674877180440557E-4</v>
      </c>
      <c r="AD43" s="157">
        <v>2.4248624830656066E-5</v>
      </c>
      <c r="AE43" s="158"/>
      <c r="AF43" s="159">
        <v>323.08177968000001</v>
      </c>
      <c r="AG43" s="62">
        <v>0.12434999999999999</v>
      </c>
      <c r="AH43" s="62" t="s">
        <v>442</v>
      </c>
      <c r="AI43" s="62">
        <v>51.118736654961111</v>
      </c>
      <c r="AJ43" s="62" t="s">
        <v>444</v>
      </c>
      <c r="AK43" s="62" t="s">
        <v>443</v>
      </c>
      <c r="AL43" s="40" t="s">
        <v>49</v>
      </c>
    </row>
    <row r="44" spans="1:38" ht="26.25" customHeight="1" thickBot="1" x14ac:dyDescent="0.25">
      <c r="A44" s="60" t="s">
        <v>70</v>
      </c>
      <c r="B44" s="60" t="s">
        <v>111</v>
      </c>
      <c r="C44" s="61" t="s">
        <v>112</v>
      </c>
      <c r="D44" s="62"/>
      <c r="E44" s="62">
        <v>9.1927577034060584E-2</v>
      </c>
      <c r="F44" s="62">
        <v>8.5859249187333741E-3</v>
      </c>
      <c r="G44" s="62">
        <v>4.860371666666672E-3</v>
      </c>
      <c r="H44" s="62">
        <v>2.8727818837809916E-5</v>
      </c>
      <c r="I44" s="62">
        <v>4.352442397425842E-3</v>
      </c>
      <c r="J44" s="62">
        <v>4.352442397425842E-3</v>
      </c>
      <c r="K44" s="62">
        <v>4.352442397425842E-3</v>
      </c>
      <c r="L44" s="62">
        <v>2.7015238547290015E-3</v>
      </c>
      <c r="M44" s="62">
        <v>3.2182240433952271E-2</v>
      </c>
      <c r="N44" s="62" t="s">
        <v>443</v>
      </c>
      <c r="O44" s="62">
        <v>3.6590000000000007E-5</v>
      </c>
      <c r="P44" s="62" t="s">
        <v>444</v>
      </c>
      <c r="Q44" s="62" t="s">
        <v>444</v>
      </c>
      <c r="R44" s="62">
        <v>1.8295000000000003E-4</v>
      </c>
      <c r="S44" s="62">
        <v>6.2203000000000007E-3</v>
      </c>
      <c r="T44" s="62">
        <v>2.5613000000000008E-4</v>
      </c>
      <c r="U44" s="62">
        <v>3.6590000000000007E-5</v>
      </c>
      <c r="V44" s="62">
        <v>3.6590000000000008E-3</v>
      </c>
      <c r="W44" s="62" t="s">
        <v>444</v>
      </c>
      <c r="X44" s="62">
        <v>1.0977000000000001E-4</v>
      </c>
      <c r="Y44" s="62">
        <v>1.8295000000000003E-4</v>
      </c>
      <c r="Z44" s="62" t="s">
        <v>444</v>
      </c>
      <c r="AA44" s="62" t="s">
        <v>444</v>
      </c>
      <c r="AB44" s="62">
        <v>2.9272000000000006E-4</v>
      </c>
      <c r="AC44" s="62" t="s">
        <v>444</v>
      </c>
      <c r="AD44" s="157" t="s">
        <v>444</v>
      </c>
      <c r="AE44" s="158"/>
      <c r="AF44" s="159">
        <v>156.25891223999997</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1.6417605616000002</v>
      </c>
      <c r="G48" s="62" t="s">
        <v>443</v>
      </c>
      <c r="H48" s="62" t="s">
        <v>443</v>
      </c>
      <c r="I48" s="62">
        <v>4.9252816848000001E-2</v>
      </c>
      <c r="J48" s="62">
        <v>0.32014330951199998</v>
      </c>
      <c r="K48" s="62">
        <v>0.67312183025600003</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8.2088028079999997</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0.16923456000000001</v>
      </c>
      <c r="F52" s="62">
        <v>0.14102880000000001</v>
      </c>
      <c r="G52" s="62">
        <v>0.43718927999999996</v>
      </c>
      <c r="H52" s="62">
        <v>7.7565840000000006E-4</v>
      </c>
      <c r="I52" s="62">
        <v>3.0321192000000003E-3</v>
      </c>
      <c r="J52" s="62">
        <v>6.9809256000000009E-3</v>
      </c>
      <c r="K52" s="62">
        <v>1.1282304E-2</v>
      </c>
      <c r="L52" s="62" t="s">
        <v>443</v>
      </c>
      <c r="M52" s="62">
        <v>6.3462959999999999E-2</v>
      </c>
      <c r="N52" s="62">
        <v>3.5962344000000004E-3</v>
      </c>
      <c r="O52" s="62">
        <v>3.5962344000000004E-3</v>
      </c>
      <c r="P52" s="62">
        <v>3.5962344000000004E-3</v>
      </c>
      <c r="Q52" s="62">
        <v>3.5962344000000004E-3</v>
      </c>
      <c r="R52" s="62">
        <v>3.5962344000000004E-3</v>
      </c>
      <c r="S52" s="62">
        <v>3.5962344000000004E-3</v>
      </c>
      <c r="T52" s="62">
        <v>3.5962344000000004E-3</v>
      </c>
      <c r="U52" s="62">
        <v>3.5962344000000004E-3</v>
      </c>
      <c r="V52" s="62">
        <v>3.5962344000000004E-3</v>
      </c>
      <c r="W52" s="62">
        <v>4.0193208000000001E-3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705144</v>
      </c>
      <c r="AL52" s="40" t="s">
        <v>132</v>
      </c>
    </row>
    <row r="53" spans="1:38" ht="26.25" customHeight="1" thickBot="1" x14ac:dyDescent="0.25">
      <c r="A53" s="60" t="s">
        <v>119</v>
      </c>
      <c r="B53" s="64" t="s">
        <v>133</v>
      </c>
      <c r="C53" s="66" t="s">
        <v>134</v>
      </c>
      <c r="D53" s="63"/>
      <c r="E53" s="62" t="s">
        <v>443</v>
      </c>
      <c r="F53" s="62">
        <v>0.51500006299218759</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0.13019093100000001</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1.4003960939488524E-2</v>
      </c>
      <c r="F55" s="62">
        <v>7.0019804697442627E-4</v>
      </c>
      <c r="G55" s="62">
        <v>2.1005941409232786E-3</v>
      </c>
      <c r="H55" s="62" t="s">
        <v>443</v>
      </c>
      <c r="I55" s="62" t="s">
        <v>443</v>
      </c>
      <c r="J55" s="62" t="s">
        <v>443</v>
      </c>
      <c r="K55" s="62" t="s">
        <v>443</v>
      </c>
      <c r="L55" s="62" t="s">
        <v>443</v>
      </c>
      <c r="M55" s="62">
        <v>3.3609506254772461E-3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140.03960939488525</v>
      </c>
      <c r="AL55" s="40" t="s">
        <v>140</v>
      </c>
    </row>
    <row r="56" spans="1:38" ht="26.25" customHeight="1" thickBot="1" x14ac:dyDescent="0.25">
      <c r="A56" s="64" t="s">
        <v>119</v>
      </c>
      <c r="B56" s="64" t="s">
        <v>141</v>
      </c>
      <c r="C56" s="66" t="s">
        <v>401</v>
      </c>
      <c r="D56" s="63"/>
      <c r="E56" s="62" t="s">
        <v>443</v>
      </c>
      <c r="F56" s="62" t="s">
        <v>443</v>
      </c>
      <c r="G56" s="62" t="s">
        <v>443</v>
      </c>
      <c r="H56" s="62">
        <v>0.29935783785600001</v>
      </c>
      <c r="I56" s="62" t="s">
        <v>443</v>
      </c>
      <c r="J56" s="62" t="s">
        <v>443</v>
      </c>
      <c r="K56" s="62" t="s">
        <v>443</v>
      </c>
      <c r="L56" s="62" t="s">
        <v>443</v>
      </c>
      <c r="M56" s="62" t="s">
        <v>443</v>
      </c>
      <c r="N56" s="62" t="s">
        <v>443</v>
      </c>
      <c r="O56" s="62" t="s">
        <v>443</v>
      </c>
      <c r="P56" s="62">
        <v>6.2722594598400004E-5</v>
      </c>
      <c r="Q56" s="62">
        <v>3.5637837840000001E-6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142551.35136</v>
      </c>
      <c r="AL56" s="40" t="s">
        <v>412</v>
      </c>
    </row>
    <row r="57" spans="1:38" ht="26.25" customHeight="1" thickBot="1" x14ac:dyDescent="0.25">
      <c r="A57" s="60" t="s">
        <v>53</v>
      </c>
      <c r="B57" s="60" t="s">
        <v>143</v>
      </c>
      <c r="C57" s="61" t="s">
        <v>144</v>
      </c>
      <c r="D57" s="62"/>
      <c r="E57" s="62" t="s">
        <v>443</v>
      </c>
      <c r="F57" s="62" t="s">
        <v>443</v>
      </c>
      <c r="G57" s="62" t="s">
        <v>443</v>
      </c>
      <c r="H57" s="62" t="s">
        <v>443</v>
      </c>
      <c r="I57" s="62">
        <v>8.8999999999999999E-3</v>
      </c>
      <c r="J57" s="62">
        <v>1.4200000000000001E-2</v>
      </c>
      <c r="K57" s="62">
        <v>1.43E-2</v>
      </c>
      <c r="L57" s="62">
        <v>2.6699999999999998E-4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687.98573330246381</v>
      </c>
      <c r="AL57" s="40" t="s">
        <v>145</v>
      </c>
    </row>
    <row r="58" spans="1:38" ht="26.25" customHeight="1" thickBot="1" x14ac:dyDescent="0.25">
      <c r="A58" s="60" t="s">
        <v>53</v>
      </c>
      <c r="B58" s="60" t="s">
        <v>146</v>
      </c>
      <c r="C58" s="61" t="s">
        <v>147</v>
      </c>
      <c r="D58" s="62"/>
      <c r="E58" s="62" t="s">
        <v>443</v>
      </c>
      <c r="F58" s="62" t="s">
        <v>443</v>
      </c>
      <c r="G58" s="62" t="s">
        <v>443</v>
      </c>
      <c r="H58" s="62" t="s">
        <v>443</v>
      </c>
      <c r="I58" s="62">
        <v>1.89E-3</v>
      </c>
      <c r="J58" s="62">
        <v>9.4500000000000001E-3</v>
      </c>
      <c r="K58" s="62">
        <v>2.4299999999999999E-2</v>
      </c>
      <c r="L58" s="62">
        <v>8.6940000000000001E-6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2700</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443</v>
      </c>
      <c r="AG59" s="62" t="s">
        <v>443</v>
      </c>
      <c r="AH59" s="62" t="s">
        <v>443</v>
      </c>
      <c r="AI59" s="62" t="s">
        <v>443</v>
      </c>
      <c r="AJ59" s="62" t="s">
        <v>443</v>
      </c>
      <c r="AK59" s="62" t="s">
        <v>443</v>
      </c>
      <c r="AL59" s="40" t="s">
        <v>420</v>
      </c>
    </row>
    <row r="60" spans="1:38" ht="26.25" customHeight="1" thickBot="1" x14ac:dyDescent="0.25">
      <c r="A60" s="60" t="s">
        <v>53</v>
      </c>
      <c r="B60" s="68" t="s">
        <v>150</v>
      </c>
      <c r="C60" s="61" t="s">
        <v>151</v>
      </c>
      <c r="D60" s="103"/>
      <c r="E60" s="62" t="s">
        <v>443</v>
      </c>
      <c r="F60" s="62" t="s">
        <v>443</v>
      </c>
      <c r="G60" s="62" t="s">
        <v>443</v>
      </c>
      <c r="H60" s="62" t="s">
        <v>443</v>
      </c>
      <c r="I60" s="62">
        <v>3.5531609999999998E-2</v>
      </c>
      <c r="J60" s="62">
        <v>0.35531610000000002</v>
      </c>
      <c r="K60" s="62">
        <v>0.72484484400000004</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7106.3220000000001</v>
      </c>
      <c r="AL60" s="40" t="s">
        <v>421</v>
      </c>
    </row>
    <row r="61" spans="1:38" ht="26.25" customHeight="1" thickBot="1" x14ac:dyDescent="0.25">
      <c r="A61" s="60" t="s">
        <v>53</v>
      </c>
      <c r="B61" s="68" t="s">
        <v>152</v>
      </c>
      <c r="C61" s="61" t="s">
        <v>153</v>
      </c>
      <c r="D61" s="62"/>
      <c r="E61" s="62" t="s">
        <v>443</v>
      </c>
      <c r="F61" s="62" t="s">
        <v>443</v>
      </c>
      <c r="G61" s="62" t="s">
        <v>443</v>
      </c>
      <c r="H61" s="62" t="s">
        <v>443</v>
      </c>
      <c r="I61" s="62">
        <v>2.9764899999999997E-2</v>
      </c>
      <c r="J61" s="62">
        <v>0.297649</v>
      </c>
      <c r="K61" s="62">
        <v>0.99168800000000001</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958890</v>
      </c>
      <c r="AL61" s="40" t="s">
        <v>422</v>
      </c>
    </row>
    <row r="62" spans="1:38" ht="26.25" customHeight="1" thickBot="1" x14ac:dyDescent="0.25">
      <c r="A62" s="60" t="s">
        <v>53</v>
      </c>
      <c r="B62" s="68" t="s">
        <v>154</v>
      </c>
      <c r="C62" s="61" t="s">
        <v>155</v>
      </c>
      <c r="D62" s="62"/>
      <c r="E62" s="62" t="s">
        <v>443</v>
      </c>
      <c r="F62" s="62" t="s">
        <v>443</v>
      </c>
      <c r="G62" s="62" t="s">
        <v>443</v>
      </c>
      <c r="H62" s="62" t="s">
        <v>443</v>
      </c>
      <c r="I62" s="62">
        <v>1.9980599999999999E-3</v>
      </c>
      <c r="J62" s="62">
        <v>1.9980600000000001E-2</v>
      </c>
      <c r="K62" s="62">
        <v>3.9961200000000002E-2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3330.1</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159" t="s">
        <v>442</v>
      </c>
      <c r="AH64" s="159" t="s">
        <v>442</v>
      </c>
      <c r="AI64" s="159" t="s">
        <v>442</v>
      </c>
      <c r="AJ64" s="159" t="s">
        <v>442</v>
      </c>
      <c r="AK64" s="159"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159" t="s">
        <v>442</v>
      </c>
      <c r="AH65" s="159" t="s">
        <v>442</v>
      </c>
      <c r="AI65" s="159" t="s">
        <v>442</v>
      </c>
      <c r="AJ65" s="159" t="s">
        <v>442</v>
      </c>
      <c r="AK65" s="159"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159" t="s">
        <v>442</v>
      </c>
      <c r="AH66" s="159" t="s">
        <v>442</v>
      </c>
      <c r="AI66" s="159" t="s">
        <v>442</v>
      </c>
      <c r="AJ66" s="159" t="s">
        <v>442</v>
      </c>
      <c r="AK66" s="159"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159" t="s">
        <v>442</v>
      </c>
      <c r="AH67" s="159" t="s">
        <v>442</v>
      </c>
      <c r="AI67" s="159" t="s">
        <v>442</v>
      </c>
      <c r="AJ67" s="159" t="s">
        <v>442</v>
      </c>
      <c r="AK67" s="159"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159" t="s">
        <v>442</v>
      </c>
      <c r="AH68" s="159" t="s">
        <v>442</v>
      </c>
      <c r="AI68" s="159" t="s">
        <v>442</v>
      </c>
      <c r="AJ68" s="159" t="s">
        <v>442</v>
      </c>
      <c r="AK68" s="159"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159" t="s">
        <v>442</v>
      </c>
      <c r="AH69" s="159" t="s">
        <v>442</v>
      </c>
      <c r="AI69" s="159" t="s">
        <v>442</v>
      </c>
      <c r="AJ69" s="159" t="s">
        <v>442</v>
      </c>
      <c r="AK69" s="159" t="s">
        <v>442</v>
      </c>
      <c r="AL69" s="40" t="s">
        <v>175</v>
      </c>
    </row>
    <row r="70" spans="1:38" ht="26.25" customHeight="1" thickBot="1" x14ac:dyDescent="0.25">
      <c r="A70" s="60" t="s">
        <v>53</v>
      </c>
      <c r="B70" s="60" t="s">
        <v>176</v>
      </c>
      <c r="C70" s="61" t="s">
        <v>385</v>
      </c>
      <c r="D70" s="67"/>
      <c r="E70" s="67" t="s">
        <v>443</v>
      </c>
      <c r="F70" s="62">
        <v>9.2358799999999993E-4</v>
      </c>
      <c r="G70" s="62" t="s">
        <v>443</v>
      </c>
      <c r="H70" s="62" t="s">
        <v>443</v>
      </c>
      <c r="I70" s="62">
        <v>9.8900000000000002E-6</v>
      </c>
      <c r="J70" s="62">
        <v>1.9780000000000001E-4</v>
      </c>
      <c r="K70" s="62">
        <v>5.5115699999999993E-4</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159" t="s">
        <v>443</v>
      </c>
      <c r="AG70" s="159" t="s">
        <v>443</v>
      </c>
      <c r="AH70" s="159" t="s">
        <v>443</v>
      </c>
      <c r="AI70" s="159" t="s">
        <v>443</v>
      </c>
      <c r="AJ70" s="159"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0.12987431100000002</v>
      </c>
      <c r="G72" s="62" t="s">
        <v>444</v>
      </c>
      <c r="H72" s="62" t="s">
        <v>444</v>
      </c>
      <c r="I72" s="62">
        <v>0.12079578000000001</v>
      </c>
      <c r="J72" s="62">
        <v>0.15530885999999999</v>
      </c>
      <c r="K72" s="62">
        <v>0.25942700700000004</v>
      </c>
      <c r="L72" s="62">
        <v>4.34864808E-4</v>
      </c>
      <c r="M72" s="62" t="s">
        <v>444</v>
      </c>
      <c r="N72" s="62">
        <v>3.9690041999999996</v>
      </c>
      <c r="O72" s="62">
        <v>1.7256540000000001E-2</v>
      </c>
      <c r="P72" s="62">
        <v>8.6282700000000018E-2</v>
      </c>
      <c r="Q72" s="62">
        <v>0.34513080000000007</v>
      </c>
      <c r="R72" s="62">
        <v>3.8827215000000002</v>
      </c>
      <c r="S72" s="62">
        <v>6.039789000000001E-2</v>
      </c>
      <c r="T72" s="62">
        <v>0.12079578000000002</v>
      </c>
      <c r="U72" s="62">
        <v>1.7256540000000001E-2</v>
      </c>
      <c r="V72" s="62">
        <v>3.451308</v>
      </c>
      <c r="W72" s="62">
        <v>2.5884809999999998</v>
      </c>
      <c r="X72" s="62" t="s">
        <v>444</v>
      </c>
      <c r="Y72" s="62" t="s">
        <v>444</v>
      </c>
      <c r="Z72" s="62" t="s">
        <v>444</v>
      </c>
      <c r="AA72" s="62" t="s">
        <v>444</v>
      </c>
      <c r="AB72" s="62">
        <v>0.41415695999999996</v>
      </c>
      <c r="AC72" s="62">
        <v>2.5884809999999997E-5</v>
      </c>
      <c r="AD72" s="157">
        <v>2.1570675000000001</v>
      </c>
      <c r="AE72" s="158"/>
      <c r="AF72" s="159" t="s">
        <v>443</v>
      </c>
      <c r="AG72" s="62" t="s">
        <v>443</v>
      </c>
      <c r="AH72" s="62" t="s">
        <v>443</v>
      </c>
      <c r="AI72" s="62" t="s">
        <v>443</v>
      </c>
      <c r="AJ72" s="62" t="s">
        <v>443</v>
      </c>
      <c r="AK72" s="62">
        <v>862.827</v>
      </c>
      <c r="AL72" s="40" t="s">
        <v>181</v>
      </c>
    </row>
    <row r="73" spans="1:38" ht="26.25" customHeight="1" thickBot="1" x14ac:dyDescent="0.25">
      <c r="A73" s="60" t="s">
        <v>53</v>
      </c>
      <c r="B73" s="60" t="s">
        <v>182</v>
      </c>
      <c r="C73" s="61" t="s">
        <v>183</v>
      </c>
      <c r="D73" s="62"/>
      <c r="E73" s="62" t="s">
        <v>443</v>
      </c>
      <c r="F73" s="62" t="s">
        <v>443</v>
      </c>
      <c r="G73" s="62" t="s">
        <v>443</v>
      </c>
      <c r="H73" s="62" t="s">
        <v>443</v>
      </c>
      <c r="I73" s="62">
        <v>9.7825434000000016</v>
      </c>
      <c r="J73" s="62">
        <v>13.85860315</v>
      </c>
      <c r="K73" s="62">
        <v>16.304239000000003</v>
      </c>
      <c r="L73" s="62">
        <v>0.97825434000000033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184.31</v>
      </c>
      <c r="AL73" s="40" t="s">
        <v>184</v>
      </c>
    </row>
    <row r="74" spans="1:38" ht="26.25" customHeight="1" thickBot="1" x14ac:dyDescent="0.25">
      <c r="A74" s="60" t="s">
        <v>53</v>
      </c>
      <c r="B74" s="60" t="s">
        <v>185</v>
      </c>
      <c r="C74" s="61" t="s">
        <v>186</v>
      </c>
      <c r="D74" s="62"/>
      <c r="E74" s="62" t="s">
        <v>443</v>
      </c>
      <c r="F74" s="62" t="s">
        <v>443</v>
      </c>
      <c r="G74" s="62" t="s">
        <v>443</v>
      </c>
      <c r="H74" s="62" t="s">
        <v>443</v>
      </c>
      <c r="I74" s="62">
        <v>1.1434500000000001E-3</v>
      </c>
      <c r="J74" s="62">
        <v>2.9105999999999997E-3</v>
      </c>
      <c r="K74" s="62">
        <v>4.1580000000000002E-3</v>
      </c>
      <c r="L74" s="62">
        <v>2.6299350000000001E-5</v>
      </c>
      <c r="M74" s="62" t="s">
        <v>443</v>
      </c>
      <c r="N74" s="62" t="s">
        <v>443</v>
      </c>
      <c r="O74" s="62" t="s">
        <v>443</v>
      </c>
      <c r="P74" s="62" t="s">
        <v>443</v>
      </c>
      <c r="Q74" s="62" t="s">
        <v>443</v>
      </c>
      <c r="R74" s="62" t="s">
        <v>443</v>
      </c>
      <c r="S74" s="62" t="s">
        <v>443</v>
      </c>
      <c r="T74" s="62" t="s">
        <v>443</v>
      </c>
      <c r="U74" s="62" t="s">
        <v>443</v>
      </c>
      <c r="V74" s="62" t="s">
        <v>443</v>
      </c>
      <c r="W74" s="62">
        <v>7.2764999999999996E-2</v>
      </c>
      <c r="X74" s="62" t="s">
        <v>443</v>
      </c>
      <c r="Y74" s="62" t="s">
        <v>443</v>
      </c>
      <c r="Z74" s="62" t="s">
        <v>443</v>
      </c>
      <c r="AA74" s="62" t="s">
        <v>443</v>
      </c>
      <c r="AB74" s="62" t="s">
        <v>443</v>
      </c>
      <c r="AC74" s="62">
        <v>10.395</v>
      </c>
      <c r="AD74" s="157" t="s">
        <v>443</v>
      </c>
      <c r="AE74" s="158"/>
      <c r="AF74" s="159" t="s">
        <v>443</v>
      </c>
      <c r="AG74" s="62" t="s">
        <v>443</v>
      </c>
      <c r="AH74" s="62" t="s">
        <v>443</v>
      </c>
      <c r="AI74" s="62" t="s">
        <v>443</v>
      </c>
      <c r="AJ74" s="62" t="s">
        <v>443</v>
      </c>
      <c r="AK74" s="62">
        <v>2.0790000000000002</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443</v>
      </c>
      <c r="AG75" s="62" t="s">
        <v>443</v>
      </c>
      <c r="AH75" s="62" t="s">
        <v>443</v>
      </c>
      <c r="AI75" s="62" t="s">
        <v>443</v>
      </c>
      <c r="AJ75" s="62" t="s">
        <v>443</v>
      </c>
      <c r="AK75" s="62" t="s">
        <v>443</v>
      </c>
      <c r="AL75" s="40" t="s">
        <v>190</v>
      </c>
    </row>
    <row r="76" spans="1:38" ht="26.25" customHeight="1" thickBot="1" x14ac:dyDescent="0.25">
      <c r="A76" s="60" t="s">
        <v>53</v>
      </c>
      <c r="B76" s="60" t="s">
        <v>191</v>
      </c>
      <c r="C76" s="61" t="s">
        <v>192</v>
      </c>
      <c r="D76" s="62"/>
      <c r="E76" s="62" t="s">
        <v>443</v>
      </c>
      <c r="F76" s="62" t="s">
        <v>443</v>
      </c>
      <c r="G76" s="62" t="s">
        <v>443</v>
      </c>
      <c r="H76" s="62" t="s">
        <v>443</v>
      </c>
      <c r="I76" s="62" t="s">
        <v>444</v>
      </c>
      <c r="J76" s="62" t="s">
        <v>444</v>
      </c>
      <c r="K76" s="62" t="s">
        <v>444</v>
      </c>
      <c r="L76" s="62" t="s">
        <v>443</v>
      </c>
      <c r="M76" s="62" t="s">
        <v>443</v>
      </c>
      <c r="N76" s="62" t="s">
        <v>444</v>
      </c>
      <c r="O76" s="62" t="s">
        <v>444</v>
      </c>
      <c r="P76" s="62" t="s">
        <v>444</v>
      </c>
      <c r="Q76" s="62" t="s">
        <v>444</v>
      </c>
      <c r="R76" s="62" t="s">
        <v>443</v>
      </c>
      <c r="S76" s="62" t="s">
        <v>443</v>
      </c>
      <c r="T76" s="62" t="s">
        <v>443</v>
      </c>
      <c r="U76" s="62" t="s">
        <v>443</v>
      </c>
      <c r="V76" s="62" t="s">
        <v>443</v>
      </c>
      <c r="W76" s="62" t="s">
        <v>444</v>
      </c>
      <c r="X76" s="62" t="s">
        <v>443</v>
      </c>
      <c r="Y76" s="62" t="s">
        <v>443</v>
      </c>
      <c r="Z76" s="62" t="s">
        <v>443</v>
      </c>
      <c r="AA76" s="62" t="s">
        <v>443</v>
      </c>
      <c r="AB76" s="62" t="s">
        <v>443</v>
      </c>
      <c r="AC76" s="62" t="s">
        <v>443</v>
      </c>
      <c r="AD76" s="157" t="s">
        <v>444</v>
      </c>
      <c r="AE76" s="158"/>
      <c r="AF76" s="159" t="s">
        <v>443</v>
      </c>
      <c r="AG76" s="62" t="s">
        <v>443</v>
      </c>
      <c r="AH76" s="62" t="s">
        <v>443</v>
      </c>
      <c r="AI76" s="62" t="s">
        <v>443</v>
      </c>
      <c r="AJ76" s="62" t="s">
        <v>443</v>
      </c>
      <c r="AK76" s="62" t="s">
        <v>444</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443</v>
      </c>
      <c r="AG77" s="62" t="s">
        <v>443</v>
      </c>
      <c r="AH77" s="62" t="s">
        <v>443</v>
      </c>
      <c r="AI77" s="62" t="s">
        <v>443</v>
      </c>
      <c r="AJ77" s="62" t="s">
        <v>443</v>
      </c>
      <c r="AK77" s="62" t="s">
        <v>442</v>
      </c>
      <c r="AL77" s="40" t="s">
        <v>196</v>
      </c>
    </row>
    <row r="78" spans="1:38" ht="26.25" customHeight="1" thickBot="1" x14ac:dyDescent="0.25">
      <c r="A78" s="60" t="s">
        <v>53</v>
      </c>
      <c r="B78" s="60" t="s">
        <v>197</v>
      </c>
      <c r="C78" s="61" t="s">
        <v>198</v>
      </c>
      <c r="D78" s="62"/>
      <c r="E78" s="62" t="s">
        <v>443</v>
      </c>
      <c r="F78" s="62" t="s">
        <v>443</v>
      </c>
      <c r="G78" s="62">
        <v>4.2391800000000003E-5</v>
      </c>
      <c r="H78" s="62" t="s">
        <v>443</v>
      </c>
      <c r="I78" s="62">
        <v>6.1018500000000007E-6</v>
      </c>
      <c r="J78" s="62">
        <v>8.0287500000000017E-6</v>
      </c>
      <c r="K78" s="62">
        <v>1.0276800000000001E-5</v>
      </c>
      <c r="L78" s="62">
        <v>6.1018500000000008E-9</v>
      </c>
      <c r="M78" s="62" t="s">
        <v>443</v>
      </c>
      <c r="N78" s="62">
        <v>7.7076E-4</v>
      </c>
      <c r="O78" s="62">
        <v>7.386449999999999E-5</v>
      </c>
      <c r="P78" s="62" t="s">
        <v>443</v>
      </c>
      <c r="Q78" s="62">
        <v>6.423E-5</v>
      </c>
      <c r="R78" s="62" t="s">
        <v>443</v>
      </c>
      <c r="S78" s="62">
        <v>8.9922000000000005E-4</v>
      </c>
      <c r="T78" s="62">
        <v>4.1749500000000006E-6</v>
      </c>
      <c r="U78" s="62" t="s">
        <v>443</v>
      </c>
      <c r="V78" s="62" t="s">
        <v>443</v>
      </c>
      <c r="W78" s="62">
        <v>1.60575E-3</v>
      </c>
      <c r="X78" s="62" t="s">
        <v>443</v>
      </c>
      <c r="Y78" s="62" t="s">
        <v>443</v>
      </c>
      <c r="Z78" s="62" t="s">
        <v>443</v>
      </c>
      <c r="AA78" s="62" t="s">
        <v>443</v>
      </c>
      <c r="AB78" s="62" t="s">
        <v>443</v>
      </c>
      <c r="AC78" s="62" t="s">
        <v>443</v>
      </c>
      <c r="AD78" s="157">
        <v>0.11882550000000001</v>
      </c>
      <c r="AE78" s="158"/>
      <c r="AF78" s="159" t="s">
        <v>443</v>
      </c>
      <c r="AG78" s="62" t="s">
        <v>443</v>
      </c>
      <c r="AH78" s="62" t="s">
        <v>443</v>
      </c>
      <c r="AI78" s="62" t="s">
        <v>443</v>
      </c>
      <c r="AJ78" s="62" t="s">
        <v>443</v>
      </c>
      <c r="AK78" s="62">
        <v>3.2115000000000005E-2</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159" t="s">
        <v>442</v>
      </c>
      <c r="AG79" s="159" t="s">
        <v>442</v>
      </c>
      <c r="AH79" s="159" t="s">
        <v>442</v>
      </c>
      <c r="AI79" s="159" t="s">
        <v>442</v>
      </c>
      <c r="AJ79" s="159"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442</v>
      </c>
      <c r="AG80" s="159" t="s">
        <v>442</v>
      </c>
      <c r="AH80" s="159" t="s">
        <v>442</v>
      </c>
      <c r="AI80" s="159" t="s">
        <v>442</v>
      </c>
      <c r="AJ80" s="159" t="s">
        <v>442</v>
      </c>
      <c r="AK80" s="62"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2.1757925616640001</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3.6817120000000002E-3</v>
      </c>
      <c r="G83" s="62" t="s">
        <v>443</v>
      </c>
      <c r="H83" s="62" t="s">
        <v>443</v>
      </c>
      <c r="I83" s="62">
        <v>9.2042800000000008E-2</v>
      </c>
      <c r="J83" s="62">
        <v>0.69032099999999996</v>
      </c>
      <c r="K83" s="62">
        <v>3.221498</v>
      </c>
      <c r="L83" s="62">
        <v>5.2464396000000005E-3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230.107</v>
      </c>
      <c r="AL83" s="40" t="s">
        <v>412</v>
      </c>
    </row>
    <row r="84" spans="1:38" ht="26.25" customHeight="1" thickBot="1" x14ac:dyDescent="0.25">
      <c r="A84" s="60" t="s">
        <v>53</v>
      </c>
      <c r="B84" s="71" t="s">
        <v>213</v>
      </c>
      <c r="C84" s="72" t="s">
        <v>214</v>
      </c>
      <c r="D84" s="62"/>
      <c r="E84" s="62" t="s">
        <v>444</v>
      </c>
      <c r="F84" s="62">
        <v>3.2688499999999998E-3</v>
      </c>
      <c r="G84" s="62" t="s">
        <v>443</v>
      </c>
      <c r="H84" s="62" t="s">
        <v>443</v>
      </c>
      <c r="I84" s="62">
        <v>2.0116000000000001E-3</v>
      </c>
      <c r="J84" s="62">
        <v>1.0057999999999999E-2</v>
      </c>
      <c r="K84" s="62">
        <v>4.0231999999999997E-2</v>
      </c>
      <c r="L84" s="62">
        <v>2.6150800000000001E-7</v>
      </c>
      <c r="M84" s="62">
        <v>2.388775E-4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25.145</v>
      </c>
      <c r="AL84" s="40" t="s">
        <v>412</v>
      </c>
    </row>
    <row r="85" spans="1:38" ht="26.25" customHeight="1" thickBot="1" x14ac:dyDescent="0.25">
      <c r="A85" s="60" t="s">
        <v>208</v>
      </c>
      <c r="B85" s="66" t="s">
        <v>215</v>
      </c>
      <c r="C85" s="72" t="s">
        <v>403</v>
      </c>
      <c r="D85" s="62"/>
      <c r="E85" s="62" t="s">
        <v>443</v>
      </c>
      <c r="F85" s="62">
        <v>3.7120732571154642</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1.1391739580000005E-5</v>
      </c>
      <c r="AL85" s="40" t="s">
        <v>216</v>
      </c>
    </row>
    <row r="86" spans="1:38" ht="26.25" customHeight="1" thickBot="1" x14ac:dyDescent="0.25">
      <c r="A86" s="60" t="s">
        <v>208</v>
      </c>
      <c r="B86" s="66" t="s">
        <v>217</v>
      </c>
      <c r="C86" s="70" t="s">
        <v>218</v>
      </c>
      <c r="D86" s="62"/>
      <c r="E86" s="62" t="s">
        <v>443</v>
      </c>
      <c r="F86" s="62">
        <v>4.244902186025664E-2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184">
        <v>1.1391739580000005E-5</v>
      </c>
      <c r="AL86" s="40" t="s">
        <v>219</v>
      </c>
    </row>
    <row r="87" spans="1:38" ht="26.25" customHeight="1" thickBot="1" x14ac:dyDescent="0.25">
      <c r="A87" s="60" t="s">
        <v>208</v>
      </c>
      <c r="B87" s="66" t="s">
        <v>220</v>
      </c>
      <c r="C87" s="70" t="s">
        <v>221</v>
      </c>
      <c r="D87" s="62"/>
      <c r="E87" s="62" t="s">
        <v>443</v>
      </c>
      <c r="F87" s="62">
        <v>2.5652964859466169E-2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64.132412148665424</v>
      </c>
      <c r="AL87" s="40" t="s">
        <v>219</v>
      </c>
    </row>
    <row r="88" spans="1:38" ht="26.25" customHeight="1" thickBot="1" x14ac:dyDescent="0.25">
      <c r="A88" s="60" t="s">
        <v>208</v>
      </c>
      <c r="B88" s="66" t="s">
        <v>222</v>
      </c>
      <c r="C88" s="70" t="s">
        <v>223</v>
      </c>
      <c r="D88" s="62"/>
      <c r="E88" s="62" t="s">
        <v>443</v>
      </c>
      <c r="F88" s="62">
        <v>0.167659</v>
      </c>
      <c r="G88" s="62" t="s">
        <v>443</v>
      </c>
      <c r="H88" s="62">
        <v>1.4960000000000003E-4</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4.9228000000000001E-2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5.8686933250000003E-3</v>
      </c>
      <c r="G90" s="62" t="s">
        <v>444</v>
      </c>
      <c r="H90" s="62" t="s">
        <v>444</v>
      </c>
      <c r="I90" s="62">
        <v>4.97085E-5</v>
      </c>
      <c r="J90" s="62">
        <v>7.4562749999999994E-5</v>
      </c>
      <c r="K90" s="62">
        <v>9.1132250000000012E-5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2.8966381500000004E-5</v>
      </c>
      <c r="Y90" s="62">
        <v>2.8966381500000004E-5</v>
      </c>
      <c r="Z90" s="62">
        <v>2.8966381500000004E-5</v>
      </c>
      <c r="AA90" s="62">
        <v>1.4428537200000002E-4</v>
      </c>
      <c r="AB90" s="62">
        <v>2.3118451650000005E-4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1.9395000000000003E-2</v>
      </c>
      <c r="F91" s="62">
        <v>0.25359768169491526</v>
      </c>
      <c r="G91" s="62" t="s">
        <v>444</v>
      </c>
      <c r="H91" s="62">
        <v>4.2072700000000005E-2</v>
      </c>
      <c r="I91" s="62">
        <v>0.50278140000000004</v>
      </c>
      <c r="J91" s="62">
        <v>0.71437320000000004</v>
      </c>
      <c r="K91" s="62">
        <v>0.75807630000000004</v>
      </c>
      <c r="L91" s="62">
        <v>1.2317669999999999E-3</v>
      </c>
      <c r="M91" s="62">
        <v>0.59013530000000014</v>
      </c>
      <c r="N91" s="62">
        <v>3.4574405069000003</v>
      </c>
      <c r="O91" s="62">
        <v>6.5815452000000003E-3</v>
      </c>
      <c r="P91" s="62">
        <v>2.5238380000000001E-4</v>
      </c>
      <c r="Q91" s="62">
        <v>5.8669220800000007E-3</v>
      </c>
      <c r="R91" s="62">
        <v>6.8799548299999999E-2</v>
      </c>
      <c r="S91" s="62">
        <v>2.0127852000000002</v>
      </c>
      <c r="T91" s="62" t="s">
        <v>444</v>
      </c>
      <c r="U91" s="62" t="s">
        <v>444</v>
      </c>
      <c r="V91" s="62" t="s">
        <v>444</v>
      </c>
      <c r="W91" s="62">
        <v>1.0138000000000001E-6</v>
      </c>
      <c r="X91" s="62">
        <v>1.1253179999999999E-3</v>
      </c>
      <c r="Y91" s="62">
        <v>4.5620999999999997E-4</v>
      </c>
      <c r="Z91" s="62">
        <v>4.5620999999999997E-4</v>
      </c>
      <c r="AA91" s="62">
        <v>4.5620999999999997E-4</v>
      </c>
      <c r="AB91" s="62">
        <v>2.4939479999999997E-3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0.95836648499999988</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1.1986301880000001E-2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11.986301880000001</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159" t="s">
        <v>442</v>
      </c>
      <c r="AH96" s="159" t="s">
        <v>442</v>
      </c>
      <c r="AI96" s="159" t="s">
        <v>442</v>
      </c>
      <c r="AJ96" s="159"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2.0597939999999999E-2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205.9794</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7.6953316580971431E-2</v>
      </c>
      <c r="F99" s="62">
        <v>1.6252862517970053</v>
      </c>
      <c r="G99" s="62" t="s">
        <v>443</v>
      </c>
      <c r="H99" s="62">
        <v>1.4147343564993142</v>
      </c>
      <c r="I99" s="62">
        <v>3.7426439999999998E-2</v>
      </c>
      <c r="J99" s="62">
        <v>5.7508920000000005E-2</v>
      </c>
      <c r="K99" s="62">
        <v>0.12597191999999999</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136.92599999999999</v>
      </c>
      <c r="AL99" s="40" t="s">
        <v>245</v>
      </c>
    </row>
    <row r="100" spans="1:38" ht="26.25" customHeight="1" thickBot="1" x14ac:dyDescent="0.25">
      <c r="A100" s="60" t="s">
        <v>243</v>
      </c>
      <c r="B100" s="60" t="s">
        <v>246</v>
      </c>
      <c r="C100" s="61" t="s">
        <v>408</v>
      </c>
      <c r="D100" s="74"/>
      <c r="E100" s="67">
        <v>5.3575491717606664E-2</v>
      </c>
      <c r="F100" s="62">
        <v>0.86681666583636807</v>
      </c>
      <c r="G100" s="62" t="s">
        <v>443</v>
      </c>
      <c r="H100" s="62">
        <v>0.85179882980282662</v>
      </c>
      <c r="I100" s="62">
        <v>1.1553569999999999E-2</v>
      </c>
      <c r="J100" s="62">
        <v>1.7330354999999999E-2</v>
      </c>
      <c r="K100" s="62">
        <v>3.7870034999999996E-2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128.37299999999999</v>
      </c>
      <c r="AL100" s="40" t="s">
        <v>245</v>
      </c>
    </row>
    <row r="101" spans="1:38" ht="26.25" customHeight="1" thickBot="1" x14ac:dyDescent="0.25">
      <c r="A101" s="60" t="s">
        <v>243</v>
      </c>
      <c r="B101" s="60" t="s">
        <v>247</v>
      </c>
      <c r="C101" s="61" t="s">
        <v>248</v>
      </c>
      <c r="D101" s="74"/>
      <c r="E101" s="67">
        <v>1.1737795975404759E-2</v>
      </c>
      <c r="F101" s="62">
        <v>0.12956063900000001</v>
      </c>
      <c r="G101" s="62" t="s">
        <v>443</v>
      </c>
      <c r="H101" s="62">
        <v>0.47519618884376191</v>
      </c>
      <c r="I101" s="62">
        <v>7.6663100000000008E-3</v>
      </c>
      <c r="J101" s="62">
        <v>2.2998930000000001E-2</v>
      </c>
      <c r="K101" s="62">
        <v>5.3664170000000004E-2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766.63099999999997</v>
      </c>
      <c r="AL101" s="40" t="s">
        <v>245</v>
      </c>
    </row>
    <row r="102" spans="1:38" ht="26.25" customHeight="1" thickBot="1" x14ac:dyDescent="0.25">
      <c r="A102" s="60" t="s">
        <v>243</v>
      </c>
      <c r="B102" s="60" t="s">
        <v>249</v>
      </c>
      <c r="C102" s="61" t="s">
        <v>386</v>
      </c>
      <c r="D102" s="74"/>
      <c r="E102" s="67">
        <v>6.7515748014309988E-4</v>
      </c>
      <c r="F102" s="62">
        <v>0.137317244</v>
      </c>
      <c r="G102" s="62" t="s">
        <v>443</v>
      </c>
      <c r="H102" s="62">
        <v>1.2144012565751947</v>
      </c>
      <c r="I102" s="62">
        <v>1.2800519999999998E-3</v>
      </c>
      <c r="J102" s="62">
        <v>2.8274540000000004E-2</v>
      </c>
      <c r="K102" s="62">
        <v>0.19558055999999999</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196.57</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1.795067231214286E-3</v>
      </c>
      <c r="F104" s="62">
        <v>3.9445134000000007E-2</v>
      </c>
      <c r="G104" s="62" t="s">
        <v>443</v>
      </c>
      <c r="H104" s="62">
        <v>5.7604568869428573E-2</v>
      </c>
      <c r="I104" s="62">
        <v>7.2776999999999998E-4</v>
      </c>
      <c r="J104" s="62">
        <v>2.1833099999999999E-3</v>
      </c>
      <c r="K104" s="62">
        <v>5.0943900000000007E-3</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72.777000000000001</v>
      </c>
      <c r="AL104" s="40" t="s">
        <v>245</v>
      </c>
    </row>
    <row r="105" spans="1:38" ht="26.25" customHeight="1" thickBot="1" x14ac:dyDescent="0.25">
      <c r="A105" s="60" t="s">
        <v>243</v>
      </c>
      <c r="B105" s="60" t="s">
        <v>254</v>
      </c>
      <c r="C105" s="61" t="s">
        <v>255</v>
      </c>
      <c r="D105" s="74"/>
      <c r="E105" s="67">
        <v>7.8621070537698394E-3</v>
      </c>
      <c r="F105" s="67">
        <v>0.19775411499999998</v>
      </c>
      <c r="G105" s="67" t="s">
        <v>443</v>
      </c>
      <c r="H105" s="67">
        <v>0.21321112719394836</v>
      </c>
      <c r="I105" s="67">
        <v>1.7790500000000001E-3</v>
      </c>
      <c r="J105" s="67">
        <v>2.7956500000000002E-3</v>
      </c>
      <c r="K105" s="67">
        <v>6.0995999999999993E-3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25.414999999999999</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2.2178647288512002E-2</v>
      </c>
      <c r="F107" s="62">
        <v>0.30577404000000002</v>
      </c>
      <c r="G107" s="62" t="s">
        <v>443</v>
      </c>
      <c r="H107" s="62">
        <v>0.27048306801859201</v>
      </c>
      <c r="I107" s="62">
        <v>5.5595280000000002E-3</v>
      </c>
      <c r="J107" s="62">
        <v>7.4127040000000005E-2</v>
      </c>
      <c r="K107" s="62">
        <v>0.35210343999999999</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1853.1759999999999</v>
      </c>
      <c r="AL107" s="40" t="s">
        <v>245</v>
      </c>
    </row>
    <row r="108" spans="1:38" ht="26.25" customHeight="1" thickBot="1" x14ac:dyDescent="0.25">
      <c r="A108" s="60" t="s">
        <v>243</v>
      </c>
      <c r="B108" s="60" t="s">
        <v>259</v>
      </c>
      <c r="C108" s="61" t="s">
        <v>380</v>
      </c>
      <c r="D108" s="74"/>
      <c r="E108" s="67">
        <v>8.8109702352000025E-5</v>
      </c>
      <c r="F108" s="62">
        <v>1.281096E-3</v>
      </c>
      <c r="G108" s="62" t="s">
        <v>443</v>
      </c>
      <c r="H108" s="62">
        <v>1.84244806872E-3</v>
      </c>
      <c r="I108" s="62">
        <v>2.3723999999999999E-5</v>
      </c>
      <c r="J108" s="62">
        <v>2.3724E-4</v>
      </c>
      <c r="K108" s="62">
        <v>4.7448E-4</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11.862</v>
      </c>
      <c r="AL108" s="40" t="s">
        <v>245</v>
      </c>
    </row>
    <row r="109" spans="1:38" ht="26.25" customHeight="1" thickBot="1" x14ac:dyDescent="0.25">
      <c r="A109" s="60" t="s">
        <v>243</v>
      </c>
      <c r="B109" s="60" t="s">
        <v>260</v>
      </c>
      <c r="C109" s="61" t="s">
        <v>381</v>
      </c>
      <c r="D109" s="74"/>
      <c r="E109" s="67">
        <v>1.7169716259799998E-4</v>
      </c>
      <c r="F109" s="62">
        <v>3.0577170000000002E-3</v>
      </c>
      <c r="G109" s="62" t="s">
        <v>443</v>
      </c>
      <c r="H109" s="62">
        <v>4.939595293203999E-3</v>
      </c>
      <c r="I109" s="62">
        <v>1.2506E-4</v>
      </c>
      <c r="J109" s="62">
        <v>6.8783000000000006E-4</v>
      </c>
      <c r="K109" s="62">
        <v>6.8783000000000006E-4</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6.2530000000000001</v>
      </c>
      <c r="AL109" s="40" t="s">
        <v>245</v>
      </c>
    </row>
    <row r="110" spans="1:38" ht="26.25" customHeight="1" thickBot="1" x14ac:dyDescent="0.25">
      <c r="A110" s="60" t="s">
        <v>243</v>
      </c>
      <c r="B110" s="60" t="s">
        <v>261</v>
      </c>
      <c r="C110" s="61" t="s">
        <v>382</v>
      </c>
      <c r="D110" s="74"/>
      <c r="E110" s="67">
        <v>7.7237213228224983E-4</v>
      </c>
      <c r="F110" s="62">
        <v>3.5681352E-2</v>
      </c>
      <c r="G110" s="62" t="s">
        <v>443</v>
      </c>
      <c r="H110" s="62">
        <v>1.7386994313060497E-2</v>
      </c>
      <c r="I110" s="62">
        <v>1.50161E-3</v>
      </c>
      <c r="J110" s="62">
        <v>1.063802E-2</v>
      </c>
      <c r="K110" s="62">
        <v>1.063802E-2</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72.968000000000004</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159" t="s">
        <v>442</v>
      </c>
      <c r="AG111" s="159" t="s">
        <v>442</v>
      </c>
      <c r="AH111" s="159" t="s">
        <v>442</v>
      </c>
      <c r="AI111" s="159" t="s">
        <v>442</v>
      </c>
      <c r="AJ111" s="159" t="s">
        <v>442</v>
      </c>
      <c r="AK111" s="159" t="s">
        <v>442</v>
      </c>
      <c r="AL111" s="40" t="s">
        <v>245</v>
      </c>
    </row>
    <row r="112" spans="1:38" ht="26.25" customHeight="1" thickBot="1" x14ac:dyDescent="0.25">
      <c r="A112" s="60" t="s">
        <v>263</v>
      </c>
      <c r="B112" s="60" t="s">
        <v>264</v>
      </c>
      <c r="C112" s="61" t="s">
        <v>265</v>
      </c>
      <c r="D112" s="62"/>
      <c r="E112" s="62">
        <v>0.66508025333333354</v>
      </c>
      <c r="F112" s="62" t="s">
        <v>443</v>
      </c>
      <c r="G112" s="62" t="s">
        <v>443</v>
      </c>
      <c r="H112" s="62">
        <v>1.276598852</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6">
        <v>16627006.333333338</v>
      </c>
      <c r="AL112" s="40" t="s">
        <v>418</v>
      </c>
    </row>
    <row r="113" spans="1:38" ht="26.25" customHeight="1" thickBot="1" x14ac:dyDescent="0.25">
      <c r="A113" s="60" t="s">
        <v>263</v>
      </c>
      <c r="B113" s="75" t="s">
        <v>266</v>
      </c>
      <c r="C113" s="76" t="s">
        <v>267</v>
      </c>
      <c r="D113" s="62"/>
      <c r="E113" s="62">
        <v>0.65407906575366692</v>
      </c>
      <c r="F113" s="62">
        <v>0.88449310244808677</v>
      </c>
      <c r="G113" s="62" t="s">
        <v>443</v>
      </c>
      <c r="H113" s="62">
        <v>2.3874692894363623</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v>16351.976643841677</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v>0.44393717321999998</v>
      </c>
      <c r="F116" s="62">
        <v>4.7771851896960635E-2</v>
      </c>
      <c r="G116" s="62" t="s">
        <v>443</v>
      </c>
      <c r="H116" s="62">
        <v>1.1053861858452856</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v>11098.429330499999</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6.7199999999999996E-2</v>
      </c>
      <c r="J119" s="167">
        <v>1.7472000000000001</v>
      </c>
      <c r="K119" s="167">
        <v>1.7472000000000001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1120000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0.16867221182669226</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159" t="s">
        <v>443</v>
      </c>
      <c r="AH121" s="159" t="s">
        <v>443</v>
      </c>
      <c r="AI121" s="159" t="s">
        <v>443</v>
      </c>
      <c r="AJ121" s="159" t="s">
        <v>443</v>
      </c>
      <c r="AK121" s="62">
        <v>1120000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442</v>
      </c>
      <c r="AG122" s="159" t="s">
        <v>442</v>
      </c>
      <c r="AH122" s="159" t="s">
        <v>442</v>
      </c>
      <c r="AI122" s="159" t="s">
        <v>442</v>
      </c>
      <c r="AJ122" s="159"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159" t="s">
        <v>442</v>
      </c>
      <c r="AG123" s="159" t="s">
        <v>442</v>
      </c>
      <c r="AH123" s="159" t="s">
        <v>442</v>
      </c>
      <c r="AI123" s="159" t="s">
        <v>442</v>
      </c>
      <c r="AJ123" s="159"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442</v>
      </c>
      <c r="AG124" s="159" t="s">
        <v>442</v>
      </c>
      <c r="AH124" s="159" t="s">
        <v>442</v>
      </c>
      <c r="AI124" s="159" t="s">
        <v>442</v>
      </c>
      <c r="AJ124" s="159" t="s">
        <v>442</v>
      </c>
      <c r="AK124" s="62" t="s">
        <v>442</v>
      </c>
      <c r="AL124" s="40" t="s">
        <v>412</v>
      </c>
    </row>
    <row r="125" spans="1:38" ht="26.25" customHeight="1" thickBot="1" x14ac:dyDescent="0.25">
      <c r="A125" s="60" t="s">
        <v>288</v>
      </c>
      <c r="B125" s="60" t="s">
        <v>289</v>
      </c>
      <c r="C125" s="61" t="s">
        <v>290</v>
      </c>
      <c r="D125" s="62"/>
      <c r="E125" s="62" t="s">
        <v>443</v>
      </c>
      <c r="F125" s="62">
        <v>0.23501423286555911</v>
      </c>
      <c r="G125" s="62" t="s">
        <v>443</v>
      </c>
      <c r="H125" s="62" t="s">
        <v>443</v>
      </c>
      <c r="I125" s="62">
        <v>2.5461430256847144E-5</v>
      </c>
      <c r="J125" s="62">
        <v>1.6897130988634924E-4</v>
      </c>
      <c r="K125" s="62">
        <v>3.5723158208849173E-4</v>
      </c>
      <c r="L125" s="62" t="s">
        <v>443</v>
      </c>
      <c r="M125" s="62" t="s">
        <v>443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771.55849263173161</v>
      </c>
      <c r="AL125" s="40" t="s">
        <v>425</v>
      </c>
    </row>
    <row r="126" spans="1:38" ht="26.25" customHeight="1" thickBot="1" x14ac:dyDescent="0.25">
      <c r="A126" s="60" t="s">
        <v>288</v>
      </c>
      <c r="B126" s="60" t="s">
        <v>291</v>
      </c>
      <c r="C126" s="61" t="s">
        <v>292</v>
      </c>
      <c r="D126" s="62"/>
      <c r="E126" s="62" t="s">
        <v>443</v>
      </c>
      <c r="F126" s="62" t="s">
        <v>443</v>
      </c>
      <c r="G126" s="62" t="s">
        <v>443</v>
      </c>
      <c r="H126" s="62">
        <v>2.2727999999999998E-4</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442</v>
      </c>
      <c r="AG126" s="62" t="s">
        <v>442</v>
      </c>
      <c r="AH126" s="62" t="s">
        <v>442</v>
      </c>
      <c r="AI126" s="62" t="s">
        <v>442</v>
      </c>
      <c r="AJ126" s="62" t="s">
        <v>442</v>
      </c>
      <c r="AK126" s="62">
        <v>0.94699999999999995</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443</v>
      </c>
      <c r="AG128" s="62" t="s">
        <v>443</v>
      </c>
      <c r="AH128" s="62" t="s">
        <v>443</v>
      </c>
      <c r="AI128" s="62" t="s">
        <v>443</v>
      </c>
      <c r="AJ128" s="62" t="s">
        <v>443</v>
      </c>
      <c r="AK128" s="62" t="s">
        <v>443</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443</v>
      </c>
      <c r="AG129" s="62" t="s">
        <v>443</v>
      </c>
      <c r="AH129" s="62" t="s">
        <v>443</v>
      </c>
      <c r="AI129" s="62" t="s">
        <v>443</v>
      </c>
      <c r="AJ129" s="62" t="s">
        <v>443</v>
      </c>
      <c r="AK129" s="62" t="s">
        <v>443</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443</v>
      </c>
      <c r="AG130" s="62" t="s">
        <v>443</v>
      </c>
      <c r="AH130" s="62" t="s">
        <v>443</v>
      </c>
      <c r="AI130" s="62" t="s">
        <v>443</v>
      </c>
      <c r="AJ130" s="62" t="s">
        <v>443</v>
      </c>
      <c r="AK130" s="62" t="s">
        <v>443</v>
      </c>
      <c r="AL130" s="40" t="s">
        <v>300</v>
      </c>
    </row>
    <row r="131" spans="1:38" ht="26.25" customHeight="1" thickBot="1" x14ac:dyDescent="0.25">
      <c r="A131" s="60" t="s">
        <v>288</v>
      </c>
      <c r="B131" s="64" t="s">
        <v>303</v>
      </c>
      <c r="C131" s="72" t="s">
        <v>304</v>
      </c>
      <c r="D131" s="62"/>
      <c r="E131" s="62">
        <v>1.3802414999999999E-3</v>
      </c>
      <c r="F131" s="62">
        <v>4.2007349999999998E-4</v>
      </c>
      <c r="G131" s="62">
        <v>3.2405670000000005E-4</v>
      </c>
      <c r="H131" s="62" t="s">
        <v>443</v>
      </c>
      <c r="I131" s="62" t="s">
        <v>443</v>
      </c>
      <c r="J131" s="62" t="s">
        <v>443</v>
      </c>
      <c r="K131" s="62">
        <v>1.0201785E-2</v>
      </c>
      <c r="L131" s="62">
        <v>2.3464105499999998E-4</v>
      </c>
      <c r="M131" s="62">
        <v>1.1401994999999999E-4</v>
      </c>
      <c r="N131" s="62">
        <v>3.7206509999999998E-2</v>
      </c>
      <c r="O131" s="62">
        <v>4.8008399999999998E-3</v>
      </c>
      <c r="P131" s="62">
        <v>2.5804515E-2</v>
      </c>
      <c r="Q131" s="62">
        <v>1.2002100000000001E-4</v>
      </c>
      <c r="R131" s="62">
        <v>1.2002099999999999E-3</v>
      </c>
      <c r="S131" s="62">
        <v>5.8810290000000001E-2</v>
      </c>
      <c r="T131" s="62">
        <v>1.2002099999999999E-3</v>
      </c>
      <c r="U131" s="62" t="s">
        <v>443</v>
      </c>
      <c r="V131" s="62" t="s">
        <v>443</v>
      </c>
      <c r="W131" s="62">
        <v>24.004200000000001</v>
      </c>
      <c r="X131" s="62" t="s">
        <v>443</v>
      </c>
      <c r="Y131" s="62" t="s">
        <v>443</v>
      </c>
      <c r="Z131" s="62" t="s">
        <v>443</v>
      </c>
      <c r="AA131" s="62" t="s">
        <v>443</v>
      </c>
      <c r="AB131" s="62">
        <v>2.4004199999999999E-8</v>
      </c>
      <c r="AC131" s="62">
        <v>6.0010500000000001E-2</v>
      </c>
      <c r="AD131" s="157">
        <v>1.20021E-2</v>
      </c>
      <c r="AE131" s="158"/>
      <c r="AF131" s="159" t="s">
        <v>443</v>
      </c>
      <c r="AG131" s="62" t="s">
        <v>443</v>
      </c>
      <c r="AH131" s="62" t="s">
        <v>443</v>
      </c>
      <c r="AI131" s="62" t="s">
        <v>443</v>
      </c>
      <c r="AJ131" s="62" t="s">
        <v>443</v>
      </c>
      <c r="AK131" s="62">
        <v>0.600105</v>
      </c>
      <c r="AL131" s="40" t="s">
        <v>300</v>
      </c>
    </row>
    <row r="132" spans="1:38" ht="26.25" customHeight="1" thickBot="1" x14ac:dyDescent="0.25">
      <c r="A132" s="60" t="s">
        <v>288</v>
      </c>
      <c r="B132" s="64" t="s">
        <v>305</v>
      </c>
      <c r="C132" s="72" t="s">
        <v>306</v>
      </c>
      <c r="D132" s="62"/>
      <c r="E132" s="167" t="s">
        <v>442</v>
      </c>
      <c r="F132" s="167" t="s">
        <v>442</v>
      </c>
      <c r="G132" s="167" t="s">
        <v>442</v>
      </c>
      <c r="H132" s="167"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4.0624500000000001E-2</v>
      </c>
      <c r="F135" s="62">
        <v>1.5713250000000002E-2</v>
      </c>
      <c r="G135" s="62">
        <v>1.40525E-3</v>
      </c>
      <c r="H135" s="62" t="s">
        <v>444</v>
      </c>
      <c r="I135" s="62">
        <v>5.3527250000000005E-2</v>
      </c>
      <c r="J135" s="62">
        <v>5.761525E-2</v>
      </c>
      <c r="K135" s="62">
        <v>5.9275999999999995E-2</v>
      </c>
      <c r="L135" s="62">
        <v>2.2481445000000003E-2</v>
      </c>
      <c r="M135" s="62">
        <v>0.71322825000000001</v>
      </c>
      <c r="N135" s="62">
        <v>6.2597499999999997E-3</v>
      </c>
      <c r="O135" s="62">
        <v>1.2775E-3</v>
      </c>
      <c r="P135" s="62" t="s">
        <v>444</v>
      </c>
      <c r="Q135" s="62">
        <v>5.2377500000000002E-3</v>
      </c>
      <c r="R135" s="62">
        <v>1.2774999999999999E-4</v>
      </c>
      <c r="S135" s="62">
        <v>2.555E-3</v>
      </c>
      <c r="T135" s="62" t="s">
        <v>444</v>
      </c>
      <c r="U135" s="62">
        <v>8.9425000000000008E-4</v>
      </c>
      <c r="V135" s="62">
        <v>0.22394575</v>
      </c>
      <c r="W135" s="62">
        <v>0.12775</v>
      </c>
      <c r="X135" s="62">
        <v>2.9765750000000001E-2</v>
      </c>
      <c r="Y135" s="62">
        <v>5.9148249999999999E-2</v>
      </c>
      <c r="Z135" s="62">
        <v>7.2562000000000001E-2</v>
      </c>
      <c r="AA135" s="62" t="s">
        <v>444</v>
      </c>
      <c r="AB135" s="62">
        <v>0.16147600000000001</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3.1669800000000002E-4</v>
      </c>
      <c r="G136" s="62" t="s">
        <v>443</v>
      </c>
      <c r="H136" s="62">
        <v>0.41818014818543892</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21113.200000000001</v>
      </c>
      <c r="AL136" s="40" t="s">
        <v>416</v>
      </c>
    </row>
    <row r="137" spans="1:38" ht="26.25" customHeight="1" thickBot="1" x14ac:dyDescent="0.25">
      <c r="A137" s="60" t="s">
        <v>288</v>
      </c>
      <c r="B137" s="60" t="s">
        <v>315</v>
      </c>
      <c r="C137" s="61" t="s">
        <v>316</v>
      </c>
      <c r="D137" s="62"/>
      <c r="E137" s="62" t="s">
        <v>443</v>
      </c>
      <c r="F137" s="62">
        <v>1.1635949999999999E-3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77573</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29.15269577384144</v>
      </c>
      <c r="F141" s="16">
        <f t="shared" ref="F141:AD141" si="0">SUM(F14:F140)</f>
        <v>22.98758472442152</v>
      </c>
      <c r="G141" s="16">
        <f t="shared" si="0"/>
        <v>97.081146958684684</v>
      </c>
      <c r="H141" s="16">
        <f t="shared" si="0"/>
        <v>10.2563756550368</v>
      </c>
      <c r="I141" s="16">
        <f t="shared" si="0"/>
        <v>20.42627153610648</v>
      </c>
      <c r="J141" s="16">
        <f t="shared" si="0"/>
        <v>31.008428411734982</v>
      </c>
      <c r="K141" s="16">
        <f t="shared" si="0"/>
        <v>40.862015837889345</v>
      </c>
      <c r="L141" s="16">
        <f t="shared" si="0"/>
        <v>2.0912704819694512</v>
      </c>
      <c r="M141" s="16">
        <f t="shared" si="0"/>
        <v>60.282404580064679</v>
      </c>
      <c r="N141" s="16">
        <f t="shared" si="0"/>
        <v>9.9308631391276041</v>
      </c>
      <c r="O141" s="16">
        <f t="shared" si="0"/>
        <v>0.26598444819581624</v>
      </c>
      <c r="P141" s="16">
        <f t="shared" si="0"/>
        <v>0.34562458596512224</v>
      </c>
      <c r="Q141" s="16">
        <f t="shared" si="0"/>
        <v>1.1654059053182348</v>
      </c>
      <c r="R141" s="16">
        <f>SUM(R14:R140)</f>
        <v>5.0224739378486936</v>
      </c>
      <c r="S141" s="16">
        <f t="shared" si="0"/>
        <v>7.7114119591699941</v>
      </c>
      <c r="T141" s="16">
        <f t="shared" si="0"/>
        <v>2.7747422971608025</v>
      </c>
      <c r="U141" s="16">
        <f t="shared" si="0"/>
        <v>2.4438865721786764</v>
      </c>
      <c r="V141" s="16">
        <f t="shared" si="0"/>
        <v>11.977087852170497</v>
      </c>
      <c r="W141" s="16">
        <f t="shared" si="0"/>
        <v>35.717544203804508</v>
      </c>
      <c r="X141" s="16">
        <f t="shared" si="0"/>
        <v>1.366300294632822</v>
      </c>
      <c r="Y141" s="16">
        <f t="shared" si="0"/>
        <v>1.4780109118860449</v>
      </c>
      <c r="Z141" s="16">
        <f t="shared" si="0"/>
        <v>0.59537632105993121</v>
      </c>
      <c r="AA141" s="16">
        <f t="shared" si="0"/>
        <v>0.7409548019683968</v>
      </c>
      <c r="AB141" s="16">
        <f t="shared" si="0"/>
        <v>4.6088243135513958</v>
      </c>
      <c r="AC141" s="16">
        <f t="shared" si="0"/>
        <v>10.504763206787169</v>
      </c>
      <c r="AD141" s="16">
        <f t="shared" si="0"/>
        <v>209.21472700653734</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29.15269577384144</v>
      </c>
      <c r="F152" s="11">
        <f t="shared" ref="F152:AD152" si="1">SUM(F$141, F$151, IF(AND(ISNUMBER(SEARCH($B$4,"AT|BE|CH|GB|IE|LT|LU|NL")),SUM(F$143:F$149)&gt;0),SUM(F$143:F$149)-SUM(F$27:F$33),0))</f>
        <v>22.98758472442152</v>
      </c>
      <c r="G152" s="11">
        <f t="shared" si="1"/>
        <v>97.081146958684684</v>
      </c>
      <c r="H152" s="11">
        <f t="shared" si="1"/>
        <v>10.2563756550368</v>
      </c>
      <c r="I152" s="11">
        <f t="shared" si="1"/>
        <v>20.42627153610648</v>
      </c>
      <c r="J152" s="11">
        <f t="shared" si="1"/>
        <v>31.008428411734982</v>
      </c>
      <c r="K152" s="11">
        <f t="shared" si="1"/>
        <v>40.862015837889345</v>
      </c>
      <c r="L152" s="11">
        <f t="shared" si="1"/>
        <v>2.0912704819694512</v>
      </c>
      <c r="M152" s="11">
        <f t="shared" si="1"/>
        <v>60.282404580064679</v>
      </c>
      <c r="N152" s="11">
        <f t="shared" si="1"/>
        <v>9.9308631391276041</v>
      </c>
      <c r="O152" s="11">
        <f t="shared" si="1"/>
        <v>0.26598444819581624</v>
      </c>
      <c r="P152" s="11">
        <f t="shared" si="1"/>
        <v>0.34562458596512224</v>
      </c>
      <c r="Q152" s="11">
        <f t="shared" si="1"/>
        <v>1.1654059053182348</v>
      </c>
      <c r="R152" s="11">
        <f t="shared" si="1"/>
        <v>5.0224739378486936</v>
      </c>
      <c r="S152" s="11">
        <f t="shared" si="1"/>
        <v>7.7114119591699941</v>
      </c>
      <c r="T152" s="11">
        <f t="shared" si="1"/>
        <v>2.7747422971608025</v>
      </c>
      <c r="U152" s="11">
        <f t="shared" si="1"/>
        <v>2.4438865721786764</v>
      </c>
      <c r="V152" s="11">
        <f t="shared" si="1"/>
        <v>11.977087852170497</v>
      </c>
      <c r="W152" s="11">
        <f t="shared" si="1"/>
        <v>35.717544203804508</v>
      </c>
      <c r="X152" s="11">
        <f t="shared" si="1"/>
        <v>1.366300294632822</v>
      </c>
      <c r="Y152" s="11">
        <f t="shared" si="1"/>
        <v>1.4780109118860449</v>
      </c>
      <c r="Z152" s="11">
        <f t="shared" si="1"/>
        <v>0.59537632105993121</v>
      </c>
      <c r="AA152" s="11">
        <f t="shared" si="1"/>
        <v>0.7409548019683968</v>
      </c>
      <c r="AB152" s="11">
        <f t="shared" si="1"/>
        <v>4.6088243135513958</v>
      </c>
      <c r="AC152" s="11">
        <f t="shared" si="1"/>
        <v>10.504763206787169</v>
      </c>
      <c r="AD152" s="11">
        <f t="shared" si="1"/>
        <v>209.21472700653734</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29.15269577384144</v>
      </c>
      <c r="F154" s="11">
        <f>SUM(F$141, F$153, -1 * IF(OR($B$6=2005,$B$6&gt;=2020),SUM(F$99:F$122),0), IF(AND(ISNUMBER(SEARCH($B$4,"AT|BE|CH|GB|IE|LT|LU|NL")),SUM(F$143:F$149)&gt;0),SUM(F$143:F$149)-SUM(F$27:F$33),0))</f>
        <v>22.98758472442152</v>
      </c>
      <c r="G154" s="11">
        <f>SUM(G$141, G$153, IF(AND(ISNUMBER(SEARCH($B$4,"AT|BE|CH|GB|IE|LT|LU|NL")),SUM(G$143:G$149)&gt;0),SUM(G$143:G$149)-SUM(G$27:G$33),0))</f>
        <v>97.081146958684684</v>
      </c>
      <c r="H154" s="11">
        <f>SUM(H$141, H$153, IF(AND(ISNUMBER(SEARCH($B$4,"AT|BE|CH|GB|IE|LT|LU|NL")),SUM(H$143:H$149)&gt;0),SUM(H$143:H$149)-SUM(H$27:H$33),0))</f>
        <v>10.2563756550368</v>
      </c>
      <c r="I154" s="11">
        <f t="shared" ref="I154:AD154" si="2">SUM(I$141, I$153, IF(AND(ISNUMBER(SEARCH($B$4,"AT|BE|CH|GB|IE|LT|LU|NL")),SUM(I$143:I$149)&gt;0),SUM(I$143:I$149)-SUM(I$27:I$33),0))</f>
        <v>20.42627153610648</v>
      </c>
      <c r="J154" s="11">
        <f t="shared" si="2"/>
        <v>31.008428411734982</v>
      </c>
      <c r="K154" s="11">
        <f t="shared" si="2"/>
        <v>40.862015837889345</v>
      </c>
      <c r="L154" s="11">
        <f t="shared" si="2"/>
        <v>2.0912704819694512</v>
      </c>
      <c r="M154" s="11">
        <f t="shared" si="2"/>
        <v>60.282404580064679</v>
      </c>
      <c r="N154" s="11">
        <f t="shared" si="2"/>
        <v>9.9308631391276041</v>
      </c>
      <c r="O154" s="11">
        <f t="shared" si="2"/>
        <v>0.26598444819581624</v>
      </c>
      <c r="P154" s="11">
        <f t="shared" si="2"/>
        <v>0.34562458596512224</v>
      </c>
      <c r="Q154" s="11">
        <f t="shared" si="2"/>
        <v>1.1654059053182348</v>
      </c>
      <c r="R154" s="11">
        <f t="shared" si="2"/>
        <v>5.0224739378486936</v>
      </c>
      <c r="S154" s="11">
        <f t="shared" si="2"/>
        <v>7.7114119591699941</v>
      </c>
      <c r="T154" s="11">
        <f t="shared" si="2"/>
        <v>2.7747422971608025</v>
      </c>
      <c r="U154" s="11">
        <f t="shared" si="2"/>
        <v>2.4438865721786764</v>
      </c>
      <c r="V154" s="11">
        <f t="shared" si="2"/>
        <v>11.977087852170497</v>
      </c>
      <c r="W154" s="11">
        <f t="shared" si="2"/>
        <v>35.717544203804508</v>
      </c>
      <c r="X154" s="11">
        <f t="shared" si="2"/>
        <v>1.366300294632822</v>
      </c>
      <c r="Y154" s="11">
        <f t="shared" si="2"/>
        <v>1.4780109118860449</v>
      </c>
      <c r="Z154" s="11">
        <f t="shared" si="2"/>
        <v>0.59537632105993121</v>
      </c>
      <c r="AA154" s="11">
        <f t="shared" si="2"/>
        <v>0.7409548019683968</v>
      </c>
      <c r="AB154" s="11">
        <f t="shared" si="2"/>
        <v>4.6088243135513958</v>
      </c>
      <c r="AC154" s="11">
        <f t="shared" si="2"/>
        <v>10.504763206787169</v>
      </c>
      <c r="AD154" s="11">
        <f t="shared" si="2"/>
        <v>209.21472700653734</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1.4607205436E-2</v>
      </c>
      <c r="F157" s="98">
        <v>6.9384225820999998E-2</v>
      </c>
      <c r="G157" s="98">
        <v>3.651801359E-3</v>
      </c>
      <c r="H157" s="98" t="s">
        <v>443</v>
      </c>
      <c r="I157" s="98" t="s">
        <v>443</v>
      </c>
      <c r="J157" s="98" t="s">
        <v>443</v>
      </c>
      <c r="K157" s="98" t="s">
        <v>443</v>
      </c>
      <c r="L157" s="98" t="s">
        <v>443</v>
      </c>
      <c r="M157" s="98">
        <v>4.3821616308000007</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157.02745843700001</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0.87019999999999997</v>
      </c>
      <c r="F163" s="102">
        <v>2.6105999999999998</v>
      </c>
      <c r="G163" s="102">
        <v>0.17404</v>
      </c>
      <c r="H163" s="102">
        <v>0.17404</v>
      </c>
      <c r="I163" s="102">
        <v>0.386301069</v>
      </c>
      <c r="J163" s="102">
        <v>0.472145751</v>
      </c>
      <c r="K163" s="102">
        <v>0.72967979699999996</v>
      </c>
      <c r="L163" s="102">
        <v>3.4767096210000001E-2</v>
      </c>
      <c r="M163" s="102">
        <v>26.106000000000002</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8702</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3 F141:AD141 E141 AF22:AK22 AF120:AK120 AK14 AK15 AF16:AJ16 AK17 AK18 AK19 AK20 AK21 AK23 AG25:AH25 AG26:AH26 AJ25 AJ26 AF37:AK38 AH34 AJ34:AK34 AF35:AG35 AH36:AK36 AF40 AK39 AF45:AK46 AG44 AJ44:AK44 AF49:AK51 AG47 AJ47:AK47 AF61:AJ61 AF59:AJ59 AF71:AK71 AK70 AF78:AJ78 AF75:AJ75 AF81:AK81 AK79 AF94:AK94 AK92 AF97:AK98 AK96 AF114:AK115 AF127:AK130 AK122 AK123:AK124 AF134:AK135 AF133 E152:AD154 AF88:AK90 E159:AK162 E94 AF82:AJ82 E71 AF74:AJ74 AF72:AJ72 E75 AF85:AJ85 E49:E50 AF60:AJ60 AF86:AJ86 E35 AF63:AK63 AF62:AJ62 AF84:AJ84 AF83:AJ83 AF93:AJ93 E98 E103 AF103:AK103 AF102:AJ102 E16 AH43 AJ41:AK41 AF87:AJ87 E45:E46 AF138:AK140 AF137:AJ137 E138 AF110:AJ110 E111 AG42:AK42 E22 E37:E38 AH40:AK40 AE157:AJ157 AE158:AJ158 E164:AK164 AE163:AJ163 AJ43:AK43 AF48:AJ48 E54 AF54:AK54 AF52:AJ52 AF53:AJ53 E63 AF58:AJ58 AF55:AJ55 AF56:AJ56 AF57:AJ57 E66:E69 AF73:AJ73 E79 AF76:AJ76 AF77:AJ77 E81 AF91:AJ91 E96 AF95:AJ95 AF101:AJ101 AF99:AJ99 AF100:AJ100 E106 AF106:AK106 AF104:AJ104 AF105:AJ105 AF109:AJ109 AF107:AJ107 AF108:AJ108 AF112:AJ112 E114:E115 AF113:AJ113 AF117:AK118 AF116:AJ116 E117:E118 E120 E122:E124 AF125:AJ125 E127:E130 AF126:AJ126 AF131:AJ131 E132:E134 AF136:AJ136" unlockedFormula="1"/>
  </ignoredError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L170"/>
  <sheetViews>
    <sheetView zoomScale="118" zoomScaleNormal="118" workbookViewId="0">
      <selection activeCell="C3" sqref="C3"/>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6" width="8.5703125" style="1" customWidth="1"/>
    <col min="37" max="37" width="11.1406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3" t="s">
        <v>457</v>
      </c>
      <c r="C5" s="27" t="s">
        <v>3</v>
      </c>
      <c r="R5" s="2"/>
      <c r="S5" s="2"/>
      <c r="T5" s="2"/>
      <c r="U5" s="2"/>
      <c r="V5" s="2"/>
    </row>
    <row r="6" spans="1:38" x14ac:dyDescent="0.2">
      <c r="A6" s="26" t="s">
        <v>4</v>
      </c>
      <c r="B6" s="17">
        <v>2012</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34" t="str">
        <f>B4&amp;": "&amp;B5&amp;": "&amp;B6</f>
        <v>MK:  13/02/2026: 2012</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3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3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12.798732236605673</v>
      </c>
      <c r="F14" s="62">
        <v>7.6968414324606174E-2</v>
      </c>
      <c r="G14" s="62">
        <v>85.712071387867056</v>
      </c>
      <c r="H14" s="62" t="s">
        <v>443</v>
      </c>
      <c r="I14" s="62">
        <v>1.761914520083113</v>
      </c>
      <c r="J14" s="62">
        <v>4.2333763058431133</v>
      </c>
      <c r="K14" s="62">
        <v>6.2339536964351128</v>
      </c>
      <c r="L14" s="62">
        <v>2.4231872900125823E-2</v>
      </c>
      <c r="M14" s="62">
        <v>2.2801593505202926</v>
      </c>
      <c r="N14" s="62">
        <v>0.76550911708594838</v>
      </c>
      <c r="O14" s="62">
        <v>9.2901814030506041E-2</v>
      </c>
      <c r="P14" s="62">
        <v>0.14723377952544439</v>
      </c>
      <c r="Q14" s="62">
        <v>0.72931550552571678</v>
      </c>
      <c r="R14" s="62">
        <v>0.46406374726640881</v>
      </c>
      <c r="S14" s="62">
        <v>5.9014161067856882E-2</v>
      </c>
      <c r="T14" s="62">
        <v>0.89683259685158268</v>
      </c>
      <c r="U14" s="62">
        <v>2.2780100217410708</v>
      </c>
      <c r="V14" s="62">
        <v>0.58479976861055638</v>
      </c>
      <c r="W14" s="62">
        <v>0.50952631514120872</v>
      </c>
      <c r="X14" s="62">
        <v>6.68254786123521E-5</v>
      </c>
      <c r="Y14" s="62">
        <v>1.8783133388683045E-3</v>
      </c>
      <c r="Z14" s="62">
        <v>1.4739195271563045E-3</v>
      </c>
      <c r="AA14" s="62">
        <v>1.1800314366676817E-4</v>
      </c>
      <c r="AB14" s="62">
        <v>3.5370614883037297E-3</v>
      </c>
      <c r="AC14" s="62">
        <v>3.3867981730880005E-4</v>
      </c>
      <c r="AD14" s="157">
        <v>1.6681244733120001E-4</v>
      </c>
      <c r="AE14" s="158"/>
      <c r="AF14" s="173">
        <v>1594.1356992000001</v>
      </c>
      <c r="AG14" s="62">
        <v>50549.226464000007</v>
      </c>
      <c r="AH14" s="62">
        <v>974.22506417160002</v>
      </c>
      <c r="AI14" s="62" t="s">
        <v>443</v>
      </c>
      <c r="AJ14" s="62" t="s">
        <v>443</v>
      </c>
      <c r="AK14" s="62" t="s">
        <v>443</v>
      </c>
      <c r="AL14" s="40" t="s">
        <v>49</v>
      </c>
    </row>
    <row r="15" spans="1:38" ht="26.25" customHeight="1" thickBot="1" x14ac:dyDescent="0.25">
      <c r="A15" s="60" t="s">
        <v>53</v>
      </c>
      <c r="B15" s="60" t="s">
        <v>54</v>
      </c>
      <c r="C15" s="61" t="s">
        <v>55</v>
      </c>
      <c r="D15" s="62"/>
      <c r="E15" s="62">
        <v>0.15546694396000002</v>
      </c>
      <c r="F15" s="62">
        <v>2.885687774E-3</v>
      </c>
      <c r="G15" s="62">
        <v>0.48034978538000001</v>
      </c>
      <c r="H15" s="62" t="s">
        <v>444</v>
      </c>
      <c r="I15" s="62">
        <v>9.1222336199999997E-3</v>
      </c>
      <c r="J15" s="62">
        <v>1.5063885900000001E-2</v>
      </c>
      <c r="K15" s="62">
        <v>2.0015262800000003E-2</v>
      </c>
      <c r="L15" s="62" t="s">
        <v>444</v>
      </c>
      <c r="M15" s="62">
        <v>8.7933802800000006E-3</v>
      </c>
      <c r="N15" s="62">
        <v>4.934711548E-3</v>
      </c>
      <c r="O15" s="62">
        <v>1.7044696559999999E-3</v>
      </c>
      <c r="P15" s="62">
        <v>3.8475557400000001E-4</v>
      </c>
      <c r="Q15" s="62">
        <v>4.0242553723999997E-3</v>
      </c>
      <c r="R15" s="62">
        <v>1.6232774824000002E-2</v>
      </c>
      <c r="S15" s="62">
        <v>1.2559664222E-2</v>
      </c>
      <c r="T15" s="62">
        <v>0.76721983034000008</v>
      </c>
      <c r="U15" s="62">
        <v>3.8165398980000006E-3</v>
      </c>
      <c r="V15" s="62">
        <v>5.2827136233999997E-2</v>
      </c>
      <c r="W15" s="62">
        <v>2.4756884500000001E-3</v>
      </c>
      <c r="X15" s="62">
        <v>1.5766992000000001E-7</v>
      </c>
      <c r="Y15" s="62">
        <v>3.9326941060000001E-6</v>
      </c>
      <c r="Z15" s="62">
        <v>1.4871407999999999E-7</v>
      </c>
      <c r="AA15" s="62">
        <v>1.4871407999999999E-7</v>
      </c>
      <c r="AB15" s="62">
        <v>4.3877921860000008E-6</v>
      </c>
      <c r="AC15" s="62" t="s">
        <v>443</v>
      </c>
      <c r="AD15" s="157" t="s">
        <v>443</v>
      </c>
      <c r="AE15" s="158"/>
      <c r="AF15" s="62">
        <v>990.27538000000004</v>
      </c>
      <c r="AG15" s="62" t="s">
        <v>442</v>
      </c>
      <c r="AH15" s="62">
        <v>235.68</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3.0085735048793989</v>
      </c>
      <c r="F17" s="62">
        <v>0.77761618351085993</v>
      </c>
      <c r="G17" s="62">
        <v>6.8634184333332149</v>
      </c>
      <c r="H17" s="62">
        <v>8.1668580000000005E-5</v>
      </c>
      <c r="I17" s="62">
        <v>0.88015975694099491</v>
      </c>
      <c r="J17" s="62">
        <v>0.94745848198122995</v>
      </c>
      <c r="K17" s="62">
        <v>1.0001195348236349</v>
      </c>
      <c r="L17" s="62">
        <v>9.0629398735627476E-2</v>
      </c>
      <c r="M17" s="62">
        <v>7.2114831112076487</v>
      </c>
      <c r="N17" s="62">
        <v>1.0010676534032561</v>
      </c>
      <c r="O17" s="62">
        <v>1.4323705820412586E-2</v>
      </c>
      <c r="P17" s="62">
        <v>5.9649142573980338E-2</v>
      </c>
      <c r="Q17" s="62">
        <v>2.99907834074696E-2</v>
      </c>
      <c r="R17" s="62">
        <v>0.10286526265498874</v>
      </c>
      <c r="S17" s="62">
        <v>0.13158682442773972</v>
      </c>
      <c r="T17" s="62">
        <v>9.708434625721124E-2</v>
      </c>
      <c r="U17" s="62">
        <v>1.3845675101562566E-2</v>
      </c>
      <c r="V17" s="62">
        <v>1.6205634959364201</v>
      </c>
      <c r="W17" s="62">
        <v>1.5250270727291948</v>
      </c>
      <c r="X17" s="62">
        <v>0.34605863572031692</v>
      </c>
      <c r="Y17" s="62">
        <v>0.48895607968148919</v>
      </c>
      <c r="Z17" s="62">
        <v>0.18255041013247011</v>
      </c>
      <c r="AA17" s="62">
        <v>0.14306634771345422</v>
      </c>
      <c r="AB17" s="62">
        <v>1.1606314732477303</v>
      </c>
      <c r="AC17" s="62">
        <v>4.9623549973273002E-3</v>
      </c>
      <c r="AD17" s="157">
        <v>1.26734565124455</v>
      </c>
      <c r="AE17" s="158"/>
      <c r="AF17" s="159">
        <v>3251.2554599999999</v>
      </c>
      <c r="AG17" s="62">
        <v>7454.9503989149998</v>
      </c>
      <c r="AH17" s="62">
        <v>605.13289509600008</v>
      </c>
      <c r="AI17" s="62">
        <v>68.057150000000007</v>
      </c>
      <c r="AJ17" s="62" t="s">
        <v>448</v>
      </c>
      <c r="AK17" s="62" t="s">
        <v>443</v>
      </c>
      <c r="AL17" s="40" t="s">
        <v>49</v>
      </c>
    </row>
    <row r="18" spans="1:38" ht="26.25" customHeight="1" thickBot="1" x14ac:dyDescent="0.25">
      <c r="A18" s="60" t="s">
        <v>53</v>
      </c>
      <c r="B18" s="60" t="s">
        <v>60</v>
      </c>
      <c r="C18" s="61" t="s">
        <v>61</v>
      </c>
      <c r="D18" s="62"/>
      <c r="E18" s="62">
        <v>2.1196903499999999E-2</v>
      </c>
      <c r="F18" s="62">
        <v>1.0329874999999999E-3</v>
      </c>
      <c r="G18" s="62">
        <v>1.9420164999999999E-3</v>
      </c>
      <c r="H18" s="62" t="s">
        <v>443</v>
      </c>
      <c r="I18" s="62">
        <v>8.2638999999999998E-4</v>
      </c>
      <c r="J18" s="62">
        <v>8.2638999999999998E-4</v>
      </c>
      <c r="K18" s="62">
        <v>8.2638999999999998E-4</v>
      </c>
      <c r="L18" s="62">
        <v>4.6277840000000003E-4</v>
      </c>
      <c r="M18" s="62">
        <v>2.727087E-3</v>
      </c>
      <c r="N18" s="62">
        <v>3.3055599999999999E-6</v>
      </c>
      <c r="O18" s="62">
        <v>2.4791699999999998E-7</v>
      </c>
      <c r="P18" s="62">
        <v>4.9583399999999999E-6</v>
      </c>
      <c r="Q18" s="62">
        <v>1.239585E-6</v>
      </c>
      <c r="R18" s="62">
        <v>8.2638999999999989E-6</v>
      </c>
      <c r="S18" s="62">
        <v>9.0902899999999993E-6</v>
      </c>
      <c r="T18" s="62">
        <v>3.3055600000000001E-7</v>
      </c>
      <c r="U18" s="62">
        <v>4.5451449999999997E-6</v>
      </c>
      <c r="V18" s="62">
        <v>1.1982655E-3</v>
      </c>
      <c r="W18" s="62">
        <v>5.7847299999999991E-5</v>
      </c>
      <c r="X18" s="62">
        <v>7.8507049999999989E-5</v>
      </c>
      <c r="Y18" s="62">
        <v>6.1979250000000004E-4</v>
      </c>
      <c r="Z18" s="62">
        <v>7.0243149999999995E-5</v>
      </c>
      <c r="AA18" s="62">
        <v>6.1979249999999988E-5</v>
      </c>
      <c r="AB18" s="62">
        <v>8.3052195000000008E-4</v>
      </c>
      <c r="AC18" s="62" t="s">
        <v>443</v>
      </c>
      <c r="AD18" s="157" t="s">
        <v>443</v>
      </c>
      <c r="AE18" s="158"/>
      <c r="AF18" s="159">
        <v>41.319499999999998</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4.1503485413015996E-2</v>
      </c>
      <c r="F19" s="62">
        <v>2.7744907955319998E-3</v>
      </c>
      <c r="G19" s="62">
        <v>3.56558705350028E-3</v>
      </c>
      <c r="H19" s="62" t="s">
        <v>443</v>
      </c>
      <c r="I19" s="62">
        <v>1.5364583067615199E-3</v>
      </c>
      <c r="J19" s="62">
        <v>1.5364583067615199E-3</v>
      </c>
      <c r="K19" s="62">
        <v>1.5364583067615199E-3</v>
      </c>
      <c r="L19" s="62">
        <v>8.446913802704608E-4</v>
      </c>
      <c r="M19" s="62">
        <v>6.0948588252359992E-3</v>
      </c>
      <c r="N19" s="62">
        <v>6.4513439261239995E-6</v>
      </c>
      <c r="O19" s="62">
        <v>4.8675857395559992E-7</v>
      </c>
      <c r="P19" s="62">
        <v>2.9973316773359997E-5</v>
      </c>
      <c r="Q19" s="62">
        <v>6.1363654284000001E-6</v>
      </c>
      <c r="R19" s="62">
        <v>1.5566189112691998E-5</v>
      </c>
      <c r="S19" s="62">
        <v>1.6669194422538401E-5</v>
      </c>
      <c r="T19" s="62">
        <v>1.1065020726919999E-6</v>
      </c>
      <c r="U19" s="62">
        <v>1.0532878510472E-5</v>
      </c>
      <c r="V19" s="62">
        <v>2.21231761709732E-3</v>
      </c>
      <c r="W19" s="62">
        <v>1.2559582250767999E-4</v>
      </c>
      <c r="X19" s="62">
        <v>1.4311856768316447E-4</v>
      </c>
      <c r="Y19" s="62">
        <v>1.1297754841405236E-3</v>
      </c>
      <c r="Z19" s="62">
        <v>1.2807112643261237E-4</v>
      </c>
      <c r="AA19" s="62">
        <v>1.1300817702474671E-4</v>
      </c>
      <c r="AB19" s="62">
        <v>1.513973355281047E-3</v>
      </c>
      <c r="AC19" s="62" t="s">
        <v>443</v>
      </c>
      <c r="AD19" s="157" t="s">
        <v>443</v>
      </c>
      <c r="AE19" s="158"/>
      <c r="AF19" s="159">
        <v>75.310869999999994</v>
      </c>
      <c r="AG19" s="62" t="s">
        <v>443</v>
      </c>
      <c r="AH19" s="62">
        <v>38.770393284000001</v>
      </c>
      <c r="AI19" s="62" t="s">
        <v>443</v>
      </c>
      <c r="AJ19" s="62" t="s">
        <v>443</v>
      </c>
      <c r="AK19" s="62" t="s">
        <v>443</v>
      </c>
      <c r="AL19" s="40" t="s">
        <v>49</v>
      </c>
    </row>
    <row r="20" spans="1:38" ht="26.25" customHeight="1" thickBot="1" x14ac:dyDescent="0.25">
      <c r="A20" s="60" t="s">
        <v>53</v>
      </c>
      <c r="B20" s="60" t="s">
        <v>64</v>
      </c>
      <c r="C20" s="61" t="s">
        <v>65</v>
      </c>
      <c r="D20" s="62"/>
      <c r="E20" s="62">
        <v>1.0701039313812055E-2</v>
      </c>
      <c r="F20" s="62">
        <v>1.1144173008156991E-3</v>
      </c>
      <c r="G20" s="62">
        <v>1.0779197652606822E-3</v>
      </c>
      <c r="H20" s="62">
        <v>4.4480377313479676E-7</v>
      </c>
      <c r="I20" s="62">
        <v>4.4539564685391295E-4</v>
      </c>
      <c r="J20" s="62">
        <v>4.4896978628674992E-4</v>
      </c>
      <c r="K20" s="62">
        <v>4.5347946496336958E-4</v>
      </c>
      <c r="L20" s="62">
        <v>2.1058742496193083E-4</v>
      </c>
      <c r="M20" s="62">
        <v>2.2957096754750283E-3</v>
      </c>
      <c r="N20" s="62">
        <v>4.8309756493656923E-5</v>
      </c>
      <c r="O20" s="62">
        <v>5.4361646730492319E-6</v>
      </c>
      <c r="P20" s="62">
        <v>1.7287856547489572E-5</v>
      </c>
      <c r="Q20" s="62">
        <v>4.0618217924796765E-6</v>
      </c>
      <c r="R20" s="62">
        <v>1.5981872540442271E-5</v>
      </c>
      <c r="S20" s="62">
        <v>1.0872748243412383E-5</v>
      </c>
      <c r="T20" s="62">
        <v>4.7451815105833278E-6</v>
      </c>
      <c r="U20" s="62">
        <v>3.9572893319448319E-6</v>
      </c>
      <c r="V20" s="62">
        <v>7.626937492614999E-4</v>
      </c>
      <c r="W20" s="62">
        <v>1.2915056664224638E-4</v>
      </c>
      <c r="X20" s="62">
        <v>4.8984262014061113E-5</v>
      </c>
      <c r="Y20" s="62">
        <v>2.8116298139645423E-4</v>
      </c>
      <c r="Z20" s="62">
        <v>3.7722127214540723E-5</v>
      </c>
      <c r="AA20" s="62">
        <v>3.2474417600689374E-5</v>
      </c>
      <c r="AB20" s="62">
        <v>4.0034378822574547E-4</v>
      </c>
      <c r="AC20" s="62">
        <v>2.0229624547283199E-6</v>
      </c>
      <c r="AD20" s="157">
        <v>4.6529140188656732E-5</v>
      </c>
      <c r="AE20" s="158"/>
      <c r="AF20" s="159">
        <v>17.27</v>
      </c>
      <c r="AG20" s="62">
        <v>0.27356999999999998</v>
      </c>
      <c r="AH20" s="62">
        <v>23.790145284000001</v>
      </c>
      <c r="AI20" s="62">
        <v>0.37066981094566398</v>
      </c>
      <c r="AJ20" s="62" t="s">
        <v>443</v>
      </c>
      <c r="AK20" s="62" t="s">
        <v>443</v>
      </c>
      <c r="AL20" s="40" t="s">
        <v>49</v>
      </c>
    </row>
    <row r="21" spans="1:38" ht="26.25" customHeight="1" thickBot="1" x14ac:dyDescent="0.25">
      <c r="A21" s="60" t="s">
        <v>53</v>
      </c>
      <c r="B21" s="60" t="s">
        <v>66</v>
      </c>
      <c r="C21" s="61" t="s">
        <v>67</v>
      </c>
      <c r="D21" s="62"/>
      <c r="E21" s="62">
        <v>0.44085328495073917</v>
      </c>
      <c r="F21" s="62">
        <v>4.8227739854168825E-2</v>
      </c>
      <c r="G21" s="62">
        <v>4.5244857754751192E-2</v>
      </c>
      <c r="H21" s="62">
        <v>8.9141809756253484E-5</v>
      </c>
      <c r="I21" s="62">
        <v>2.7549489026013729E-2</v>
      </c>
      <c r="J21" s="62">
        <v>2.7833354280404364E-2</v>
      </c>
      <c r="K21" s="62">
        <v>2.8400800960649175E-2</v>
      </c>
      <c r="L21" s="62">
        <v>1.2063878124455647E-2</v>
      </c>
      <c r="M21" s="62">
        <v>0.10861255189961422</v>
      </c>
      <c r="N21" s="62">
        <v>2.9814665557622317E-3</v>
      </c>
      <c r="O21" s="62">
        <v>9.8297603217352252E-4</v>
      </c>
      <c r="P21" s="62">
        <v>3.1077150268553908E-4</v>
      </c>
      <c r="Q21" s="62">
        <v>8.7477498482879787E-5</v>
      </c>
      <c r="R21" s="62">
        <v>1.96537988968015E-3</v>
      </c>
      <c r="S21" s="62">
        <v>7.4362507198499233E-4</v>
      </c>
      <c r="T21" s="62">
        <v>2.4603906994571397E-4</v>
      </c>
      <c r="U21" s="62">
        <v>1.5139098512255994E-4</v>
      </c>
      <c r="V21" s="62">
        <v>6.3107254671149901E-2</v>
      </c>
      <c r="W21" s="62">
        <v>1.0055655497099449E-2</v>
      </c>
      <c r="X21" s="62">
        <v>2.5948988657534004E-3</v>
      </c>
      <c r="Y21" s="62">
        <v>1.3773603236336251E-2</v>
      </c>
      <c r="Z21" s="62">
        <v>1.9133078459423753E-3</v>
      </c>
      <c r="AA21" s="62">
        <v>1.6412995850311099E-3</v>
      </c>
      <c r="AB21" s="62">
        <v>1.9923109533063133E-2</v>
      </c>
      <c r="AC21" s="62">
        <v>3.7562716871772286E-4</v>
      </c>
      <c r="AD21" s="157">
        <v>1.1568819904878127E-3</v>
      </c>
      <c r="AE21" s="158"/>
      <c r="AF21" s="62" t="s">
        <v>443</v>
      </c>
      <c r="AG21" s="62" t="s">
        <v>443</v>
      </c>
      <c r="AH21" s="62" t="s">
        <v>443</v>
      </c>
      <c r="AI21" s="62">
        <v>74.284841463544566</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0.90314010401354994</v>
      </c>
      <c r="F23" s="62">
        <v>8.5333145054059964E-2</v>
      </c>
      <c r="G23" s="62">
        <v>2.1809023993800001E-2</v>
      </c>
      <c r="H23" s="62">
        <v>3.1396688411663141E-4</v>
      </c>
      <c r="I23" s="62">
        <v>5.4559026483387313E-2</v>
      </c>
      <c r="J23" s="62">
        <v>5.4559026483387313E-2</v>
      </c>
      <c r="K23" s="62">
        <v>5.4559026483387313E-2</v>
      </c>
      <c r="L23" s="62">
        <v>3.7450456148492461E-2</v>
      </c>
      <c r="M23" s="62">
        <v>0.33439917116780438</v>
      </c>
      <c r="N23" s="62" t="s">
        <v>443</v>
      </c>
      <c r="O23" s="62">
        <v>4.0387081469999997E-4</v>
      </c>
      <c r="P23" s="62" t="s">
        <v>444</v>
      </c>
      <c r="Q23" s="62" t="s">
        <v>444</v>
      </c>
      <c r="R23" s="62">
        <v>2.0193540735E-3</v>
      </c>
      <c r="S23" s="62">
        <v>6.8658038498999999E-2</v>
      </c>
      <c r="T23" s="62">
        <v>2.8270957029000003E-3</v>
      </c>
      <c r="U23" s="62">
        <v>4.0387081469999997E-4</v>
      </c>
      <c r="V23" s="62">
        <v>4.0387081469999996E-2</v>
      </c>
      <c r="W23" s="62" t="s">
        <v>444</v>
      </c>
      <c r="X23" s="62">
        <v>1.2116124441000002E-3</v>
      </c>
      <c r="Y23" s="62">
        <v>2.0193540735E-3</v>
      </c>
      <c r="Z23" s="62" t="s">
        <v>444</v>
      </c>
      <c r="AA23" s="62" t="s">
        <v>444</v>
      </c>
      <c r="AB23" s="62">
        <v>3.2309665176000002E-3</v>
      </c>
      <c r="AC23" s="62" t="s">
        <v>444</v>
      </c>
      <c r="AD23" s="157" t="s">
        <v>444</v>
      </c>
      <c r="AE23" s="158"/>
      <c r="AF23" s="159">
        <v>1724.7448535256788</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1.8051663746637201</v>
      </c>
      <c r="F24" s="62">
        <v>0.1330391727852191</v>
      </c>
      <c r="G24" s="62">
        <v>0.2650138148678029</v>
      </c>
      <c r="H24" s="62">
        <v>1.3541366007994255E-4</v>
      </c>
      <c r="I24" s="62">
        <v>9.696083419004789E-2</v>
      </c>
      <c r="J24" s="62">
        <v>9.8318826240247764E-2</v>
      </c>
      <c r="K24" s="62">
        <v>9.9901650957380753E-2</v>
      </c>
      <c r="L24" s="62">
        <v>4.3752125106032311E-2</v>
      </c>
      <c r="M24" s="62">
        <v>0.40080307608894711</v>
      </c>
      <c r="N24" s="62">
        <v>1.8502180142698218E-2</v>
      </c>
      <c r="O24" s="62">
        <v>1.6916413009115004E-3</v>
      </c>
      <c r="P24" s="62">
        <v>1.4437080657737208E-3</v>
      </c>
      <c r="Q24" s="62">
        <v>5.9123438449473927E-4</v>
      </c>
      <c r="R24" s="62">
        <v>4.8146063269246982E-3</v>
      </c>
      <c r="S24" s="62">
        <v>3.416762188097939E-3</v>
      </c>
      <c r="T24" s="62">
        <v>1.7275198569535427E-3</v>
      </c>
      <c r="U24" s="62">
        <v>6.4665614757803151E-4</v>
      </c>
      <c r="V24" s="62">
        <v>0.18032428327159958</v>
      </c>
      <c r="W24" s="62">
        <v>3.9166614548525824E-2</v>
      </c>
      <c r="X24" s="62">
        <v>1.2820754805233583E-2</v>
      </c>
      <c r="Y24" s="62">
        <v>6.0095728161970494E-2</v>
      </c>
      <c r="Z24" s="62">
        <v>9.0989883220485377E-3</v>
      </c>
      <c r="AA24" s="62">
        <v>7.7088803041362331E-3</v>
      </c>
      <c r="AB24" s="62">
        <v>8.9724351593388846E-2</v>
      </c>
      <c r="AC24" s="62">
        <v>6.3445290566642746E-4</v>
      </c>
      <c r="AD24" s="157">
        <v>1.9263197683003996E-2</v>
      </c>
      <c r="AE24" s="158"/>
      <c r="AF24" s="159">
        <v>3441.20244048</v>
      </c>
      <c r="AG24" s="62">
        <v>113.2731</v>
      </c>
      <c r="AH24" s="62">
        <v>134.65415101015046</v>
      </c>
      <c r="AI24" s="62">
        <v>112.84471673328548</v>
      </c>
      <c r="AJ24" s="62" t="s">
        <v>443</v>
      </c>
      <c r="AK24" s="62" t="s">
        <v>443</v>
      </c>
      <c r="AL24" s="40" t="s">
        <v>49</v>
      </c>
    </row>
    <row r="25" spans="1:38" ht="26.25" customHeight="1" thickBot="1" x14ac:dyDescent="0.25">
      <c r="A25" s="60" t="s">
        <v>73</v>
      </c>
      <c r="B25" s="64" t="s">
        <v>74</v>
      </c>
      <c r="C25" s="66" t="s">
        <v>75</v>
      </c>
      <c r="D25" s="62"/>
      <c r="E25" s="62">
        <v>0.29338399999999998</v>
      </c>
      <c r="F25" s="62">
        <v>2.2568000000000002E-3</v>
      </c>
      <c r="G25" s="62">
        <v>1.8054400000000002E-2</v>
      </c>
      <c r="H25" s="62" t="s">
        <v>443</v>
      </c>
      <c r="I25" s="62">
        <v>1.6925999999999998E-3</v>
      </c>
      <c r="J25" s="62">
        <v>1.6925999999999998E-3</v>
      </c>
      <c r="K25" s="62" t="s">
        <v>443</v>
      </c>
      <c r="L25" s="62">
        <v>8.124479999999999E-4</v>
      </c>
      <c r="M25" s="62">
        <v>6.8832399999999988E-2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443</v>
      </c>
      <c r="AG25" s="62" t="s">
        <v>443</v>
      </c>
      <c r="AH25" s="62" t="s">
        <v>443</v>
      </c>
      <c r="AI25" s="62" t="s">
        <v>443</v>
      </c>
      <c r="AJ25" s="62" t="s">
        <v>443</v>
      </c>
      <c r="AK25" s="62">
        <v>11284</v>
      </c>
      <c r="AL25" s="40" t="s">
        <v>49</v>
      </c>
    </row>
    <row r="26" spans="1:38" ht="26.25" customHeight="1" thickBot="1" x14ac:dyDescent="0.25">
      <c r="A26" s="60" t="s">
        <v>73</v>
      </c>
      <c r="B26" s="60" t="s">
        <v>76</v>
      </c>
      <c r="C26" s="61" t="s">
        <v>77</v>
      </c>
      <c r="D26" s="62"/>
      <c r="E26" s="62">
        <v>8.2646051840000012E-4</v>
      </c>
      <c r="F26" s="62">
        <v>3.2283614000000002E-5</v>
      </c>
      <c r="G26" s="62">
        <v>6.4567228000000004E-5</v>
      </c>
      <c r="H26" s="62" t="s">
        <v>443</v>
      </c>
      <c r="I26" s="62">
        <v>1.2913445600000002E-5</v>
      </c>
      <c r="J26" s="62">
        <v>1.2913445600000002E-5</v>
      </c>
      <c r="K26" s="62" t="s">
        <v>443</v>
      </c>
      <c r="L26" s="62">
        <v>6.1984538880000005E-6</v>
      </c>
      <c r="M26" s="62">
        <v>7.1023950800000013E-5</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443</v>
      </c>
      <c r="AG26" s="62" t="s">
        <v>443</v>
      </c>
      <c r="AH26" s="62" t="s">
        <v>443</v>
      </c>
      <c r="AI26" s="62" t="s">
        <v>443</v>
      </c>
      <c r="AJ26" s="62" t="s">
        <v>443</v>
      </c>
      <c r="AK26" s="62">
        <v>2.776390804</v>
      </c>
      <c r="AL26" s="40" t="s">
        <v>49</v>
      </c>
    </row>
    <row r="27" spans="1:38" ht="26.25" customHeight="1" thickBot="1" x14ac:dyDescent="0.25">
      <c r="A27" s="60" t="s">
        <v>78</v>
      </c>
      <c r="B27" s="60" t="s">
        <v>79</v>
      </c>
      <c r="C27" s="61" t="s">
        <v>80</v>
      </c>
      <c r="D27" s="62"/>
      <c r="E27" s="62">
        <v>3.2321030762751257</v>
      </c>
      <c r="F27" s="62">
        <v>1.1953101073770844</v>
      </c>
      <c r="G27" s="62">
        <v>7.9416510105732845E-3</v>
      </c>
      <c r="H27" s="62">
        <v>0.11247420071683173</v>
      </c>
      <c r="I27" s="62">
        <v>0.20074568772727344</v>
      </c>
      <c r="J27" s="62">
        <v>0.20074568772727344</v>
      </c>
      <c r="K27" s="62">
        <v>0.20074568772727344</v>
      </c>
      <c r="L27" s="62">
        <v>0.12262399777343752</v>
      </c>
      <c r="M27" s="62">
        <v>9.8707208155770836</v>
      </c>
      <c r="N27" s="62">
        <v>2.5595876521623974E-4</v>
      </c>
      <c r="O27" s="62">
        <v>2.951620748516242E-5</v>
      </c>
      <c r="P27" s="62">
        <v>1.9036145673214495E-3</v>
      </c>
      <c r="Q27" s="62">
        <v>4.9231587561478689E-5</v>
      </c>
      <c r="R27" s="62">
        <v>2.3029260802272314E-3</v>
      </c>
      <c r="S27" s="62">
        <v>1.5712962374896731E-3</v>
      </c>
      <c r="T27" s="62">
        <v>2.6507724107334175E-4</v>
      </c>
      <c r="U27" s="62">
        <v>3.9430760152632592E-5</v>
      </c>
      <c r="V27" s="62">
        <v>6.8035120052084815E-3</v>
      </c>
      <c r="W27" s="62">
        <v>0.22153189999999998</v>
      </c>
      <c r="X27" s="62">
        <v>5.9684235658000002E-3</v>
      </c>
      <c r="Y27" s="62">
        <v>6.7430825300999996E-3</v>
      </c>
      <c r="Z27" s="62">
        <v>5.2004902276999998E-3</v>
      </c>
      <c r="AA27" s="62">
        <v>5.7751119273000001E-3</v>
      </c>
      <c r="AB27" s="62">
        <v>2.3687108250900001E-2</v>
      </c>
      <c r="AC27" s="62">
        <v>2.2153160000000001E-4</v>
      </c>
      <c r="AD27" s="157">
        <v>4.4487599999999997E-5</v>
      </c>
      <c r="AE27" s="158"/>
      <c r="AF27" s="22">
        <f>'[2]NFR-12'!AF27</f>
        <v>14320.5407127014</v>
      </c>
      <c r="AG27" s="22" t="str">
        <f>'[2]NFR-12'!AG27</f>
        <v>NA</v>
      </c>
      <c r="AH27" s="22" t="str">
        <f>'[2]NFR-12'!AH27</f>
        <v>NA</v>
      </c>
      <c r="AI27" s="22" t="str">
        <f>'[2]NFR-12'!AI27</f>
        <v>NA</v>
      </c>
      <c r="AJ27" s="22" t="str">
        <f>'[2]NFR-12'!AJ27</f>
        <v>NA</v>
      </c>
      <c r="AK27" s="22" t="str">
        <f>'[2]NFR-12'!AK27</f>
        <v>NA</v>
      </c>
      <c r="AL27" s="40" t="s">
        <v>49</v>
      </c>
    </row>
    <row r="28" spans="1:38" ht="26.25" customHeight="1" thickBot="1" x14ac:dyDescent="0.25">
      <c r="A28" s="60" t="s">
        <v>78</v>
      </c>
      <c r="B28" s="60" t="s">
        <v>81</v>
      </c>
      <c r="C28" s="61" t="s">
        <v>82</v>
      </c>
      <c r="D28" s="62"/>
      <c r="E28" s="62">
        <v>0.68972168734948958</v>
      </c>
      <c r="F28" s="62">
        <v>8.8902790231605244E-2</v>
      </c>
      <c r="G28" s="62">
        <v>1.1160403266428605E-3</v>
      </c>
      <c r="H28" s="62">
        <v>3.0027740523227509E-3</v>
      </c>
      <c r="I28" s="62">
        <v>6.0507245775744511E-2</v>
      </c>
      <c r="J28" s="62">
        <v>6.0507245775744511E-2</v>
      </c>
      <c r="K28" s="62">
        <v>6.0507245775744511E-2</v>
      </c>
      <c r="L28" s="62">
        <v>3.6948917356175906E-2</v>
      </c>
      <c r="M28" s="62">
        <v>0.80009421393993085</v>
      </c>
      <c r="N28" s="62">
        <v>3.5124786396975646E-5</v>
      </c>
      <c r="O28" s="62">
        <v>3.7751614844577158E-6</v>
      </c>
      <c r="P28" s="62">
        <v>3.1807872836497083E-4</v>
      </c>
      <c r="Q28" s="62">
        <v>6.8936158570150541E-6</v>
      </c>
      <c r="R28" s="62">
        <v>4.5986958236140732E-4</v>
      </c>
      <c r="S28" s="62">
        <v>3.1019100775041064E-4</v>
      </c>
      <c r="T28" s="62">
        <v>2.4951252616336495E-5</v>
      </c>
      <c r="U28" s="62">
        <v>6.2369087451146783E-6</v>
      </c>
      <c r="V28" s="62">
        <v>1.1029423607636303E-3</v>
      </c>
      <c r="W28" s="62">
        <v>3.2244300000000004E-2</v>
      </c>
      <c r="X28" s="62">
        <v>1.0280707414000001E-3</v>
      </c>
      <c r="Y28" s="62">
        <v>1.1549383602000001E-3</v>
      </c>
      <c r="Z28" s="62">
        <v>9.018215313E-4</v>
      </c>
      <c r="AA28" s="62">
        <v>9.6697697170000001E-4</v>
      </c>
      <c r="AB28" s="62">
        <v>4.0518076045999996E-3</v>
      </c>
      <c r="AC28" s="62">
        <v>3.2244399999999999E-5</v>
      </c>
      <c r="AD28" s="157">
        <v>6.6900999999999997E-6</v>
      </c>
      <c r="AE28" s="158"/>
      <c r="AF28" s="22">
        <f>'[2]NFR-12'!AF28</f>
        <v>2389.5529570381</v>
      </c>
      <c r="AG28" s="22" t="str">
        <f>'[2]NFR-12'!AG28</f>
        <v>NA</v>
      </c>
      <c r="AH28" s="22" t="str">
        <f>'[2]NFR-12'!AH28</f>
        <v>NE</v>
      </c>
      <c r="AI28" s="22" t="str">
        <f>'[2]NFR-12'!AI28</f>
        <v>NA</v>
      </c>
      <c r="AJ28" s="22" t="str">
        <f>'[2]NFR-12'!AJ28</f>
        <v>NA</v>
      </c>
      <c r="AK28" s="22" t="str">
        <f>'[2]NFR-12'!AK28</f>
        <v>NA</v>
      </c>
      <c r="AL28" s="40" t="s">
        <v>49</v>
      </c>
    </row>
    <row r="29" spans="1:38" ht="26.25" customHeight="1" thickBot="1" x14ac:dyDescent="0.25">
      <c r="A29" s="60" t="s">
        <v>78</v>
      </c>
      <c r="B29" s="60" t="s">
        <v>83</v>
      </c>
      <c r="C29" s="61" t="s">
        <v>84</v>
      </c>
      <c r="D29" s="62"/>
      <c r="E29" s="62">
        <v>1.6863122328633426</v>
      </c>
      <c r="F29" s="62">
        <v>0.26199303948256109</v>
      </c>
      <c r="G29" s="62">
        <v>9.5857921961193387E-4</v>
      </c>
      <c r="H29" s="62">
        <v>9.1061594787828816E-4</v>
      </c>
      <c r="I29" s="62">
        <v>7.4979725069601391E-2</v>
      </c>
      <c r="J29" s="62">
        <v>7.4979725069601391E-2</v>
      </c>
      <c r="K29" s="62">
        <v>7.4979725069601391E-2</v>
      </c>
      <c r="L29" s="62">
        <v>3.9457411150693698E-2</v>
      </c>
      <c r="M29" s="62">
        <v>0.55606878597962284</v>
      </c>
      <c r="N29" s="62">
        <v>2.4964631502448485E-5</v>
      </c>
      <c r="O29" s="62">
        <v>2.5328322779593963E-6</v>
      </c>
      <c r="P29" s="62">
        <v>2.5711486905289916E-4</v>
      </c>
      <c r="Q29" s="62">
        <v>4.9747417366324191E-6</v>
      </c>
      <c r="R29" s="62">
        <v>4.0539586631077183E-4</v>
      </c>
      <c r="S29" s="62">
        <v>2.7210400375796481E-4</v>
      </c>
      <c r="T29" s="62">
        <v>1.1495171401133207E-5</v>
      </c>
      <c r="U29" s="62">
        <v>4.8838189173460448E-6</v>
      </c>
      <c r="V29" s="62">
        <v>8.7635972054369638E-4</v>
      </c>
      <c r="W29" s="62">
        <v>1.9488700000000001E-2</v>
      </c>
      <c r="X29" s="62">
        <v>2.7931315519999999E-4</v>
      </c>
      <c r="Y29" s="62">
        <v>1.6913963273999999E-3</v>
      </c>
      <c r="Z29" s="62">
        <v>1.8900190162999999E-3</v>
      </c>
      <c r="AA29" s="62">
        <v>4.3448713049999997E-4</v>
      </c>
      <c r="AB29" s="62">
        <v>4.2952156293999998E-3</v>
      </c>
      <c r="AC29" s="62">
        <v>9.1020000000000003E-6</v>
      </c>
      <c r="AD29" s="157">
        <v>3.5497000000000001E-6</v>
      </c>
      <c r="AE29" s="158"/>
      <c r="AF29" s="22">
        <f>'[2]NFR-12'!AF29</f>
        <v>2047.3080462865</v>
      </c>
      <c r="AG29" s="22" t="str">
        <f>'[2]NFR-12'!AG29</f>
        <v>NA</v>
      </c>
      <c r="AH29" s="22" t="str">
        <f>'[2]NFR-12'!AH29</f>
        <v>NA</v>
      </c>
      <c r="AI29" s="22" t="str">
        <f>'[2]NFR-12'!AI29</f>
        <v>NA</v>
      </c>
      <c r="AJ29" s="22" t="str">
        <f>'[2]NFR-12'!AJ29</f>
        <v>NA</v>
      </c>
      <c r="AK29" s="22" t="str">
        <f>'[2]NFR-12'!AK29</f>
        <v>NA</v>
      </c>
      <c r="AL29" s="40" t="s">
        <v>49</v>
      </c>
    </row>
    <row r="30" spans="1:38" ht="26.25" customHeight="1" thickBot="1" x14ac:dyDescent="0.25">
      <c r="A30" s="60" t="s">
        <v>78</v>
      </c>
      <c r="B30" s="60" t="s">
        <v>85</v>
      </c>
      <c r="C30" s="61" t="s">
        <v>86</v>
      </c>
      <c r="D30" s="62"/>
      <c r="E30" s="62">
        <v>6.0442542958596725E-3</v>
      </c>
      <c r="F30" s="62">
        <v>2.5330231331251746E-2</v>
      </c>
      <c r="G30" s="62">
        <v>1.4422489413881406E-5</v>
      </c>
      <c r="H30" s="62">
        <v>5.0804401689938788E-5</v>
      </c>
      <c r="I30" s="62">
        <v>3.3485150190278739E-4</v>
      </c>
      <c r="J30" s="62">
        <v>3.3485150190278739E-4</v>
      </c>
      <c r="K30" s="62">
        <v>3.3485150190278739E-4</v>
      </c>
      <c r="L30" s="62">
        <v>6.6979083400805126E-5</v>
      </c>
      <c r="M30" s="62">
        <v>0.11075547819866478</v>
      </c>
      <c r="N30" s="62">
        <v>1.1537991531105127E-6</v>
      </c>
      <c r="O30" s="62">
        <v>1.4422489413881408E-7</v>
      </c>
      <c r="P30" s="62">
        <v>6.2737828950384107E-6</v>
      </c>
      <c r="Q30" s="62">
        <v>2.1633734120822109E-7</v>
      </c>
      <c r="R30" s="62">
        <v>4.5430841653726426E-6</v>
      </c>
      <c r="S30" s="62">
        <v>3.245060118123317E-6</v>
      </c>
      <c r="T30" s="62">
        <v>1.6585862825963619E-6</v>
      </c>
      <c r="U30" s="62">
        <v>1.4422489413881408E-7</v>
      </c>
      <c r="V30" s="62">
        <v>2.379710753290432E-5</v>
      </c>
      <c r="W30" s="62">
        <v>3.3909999999999995E-4</v>
      </c>
      <c r="X30" s="62">
        <v>7.4167811000000003E-6</v>
      </c>
      <c r="Y30" s="62">
        <v>8.7936612E-6</v>
      </c>
      <c r="Z30" s="62">
        <v>5.9070744E-6</v>
      </c>
      <c r="AA30" s="62">
        <v>9.6278877000000005E-6</v>
      </c>
      <c r="AB30" s="62">
        <v>3.17454044E-5</v>
      </c>
      <c r="AC30" s="62">
        <v>3.3920000000000002E-7</v>
      </c>
      <c r="AD30" s="157">
        <v>1.011E-7</v>
      </c>
      <c r="AE30" s="158"/>
      <c r="AF30" s="22">
        <f>'[2]NFR-12'!AF30</f>
        <v>31.566502580200002</v>
      </c>
      <c r="AG30" s="22" t="str">
        <f>'[2]NFR-12'!AG30</f>
        <v>NA</v>
      </c>
      <c r="AH30" s="22" t="str">
        <f>'[2]NFR-12'!AH30</f>
        <v>NE</v>
      </c>
      <c r="AI30" s="22" t="str">
        <f>'[2]NFR-12'!AI30</f>
        <v>NA</v>
      </c>
      <c r="AJ30" s="22" t="str">
        <f>'[2]NFR-12'!AJ30</f>
        <v>NA</v>
      </c>
      <c r="AK30" s="22" t="str">
        <f>'[2]NFR-12'!AK30</f>
        <v>NA</v>
      </c>
      <c r="AL30" s="40" t="s">
        <v>49</v>
      </c>
    </row>
    <row r="31" spans="1:38" ht="26.25" customHeight="1" thickBot="1" x14ac:dyDescent="0.25">
      <c r="A31" s="60" t="s">
        <v>78</v>
      </c>
      <c r="B31" s="60" t="s">
        <v>87</v>
      </c>
      <c r="C31" s="61" t="s">
        <v>88</v>
      </c>
      <c r="D31" s="62"/>
      <c r="E31" s="62" t="s">
        <v>443</v>
      </c>
      <c r="F31" s="62">
        <v>0.24680941332463843</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72">
        <f>'[2]NFR-12'!AF31</f>
        <v>11.4520653743</v>
      </c>
      <c r="AG31" s="22" t="str">
        <f>'[2]NFR-12'!AG31</f>
        <v>NA</v>
      </c>
      <c r="AH31" s="22" t="str">
        <f>'[2]NFR-12'!AH31</f>
        <v>NA</v>
      </c>
      <c r="AI31" s="22" t="str">
        <f>'[2]NFR-12'!AI31</f>
        <v>NA</v>
      </c>
      <c r="AJ31" s="22" t="str">
        <f>'[2]NFR-12'!AJ31</f>
        <v>NA</v>
      </c>
      <c r="AK31" s="22" t="str">
        <f>'[2]NFR-12'!AK31</f>
        <v>NA</v>
      </c>
      <c r="AL31" s="40" t="s">
        <v>49</v>
      </c>
    </row>
    <row r="32" spans="1:38" ht="26.25" customHeight="1" thickBot="1" x14ac:dyDescent="0.25">
      <c r="A32" s="60" t="s">
        <v>78</v>
      </c>
      <c r="B32" s="60" t="s">
        <v>89</v>
      </c>
      <c r="C32" s="61" t="s">
        <v>90</v>
      </c>
      <c r="D32" s="62"/>
      <c r="E32" s="62" t="s">
        <v>443</v>
      </c>
      <c r="F32" s="62" t="s">
        <v>443</v>
      </c>
      <c r="G32" s="62" t="s">
        <v>443</v>
      </c>
      <c r="H32" s="62" t="s">
        <v>443</v>
      </c>
      <c r="I32" s="62">
        <v>7.5696404130189743E-2</v>
      </c>
      <c r="J32" s="62">
        <v>0.14997345707454546</v>
      </c>
      <c r="K32" s="62">
        <v>0.18729638109070063</v>
      </c>
      <c r="L32" s="62">
        <v>1.6101385131840694E-2</v>
      </c>
      <c r="M32" s="62" t="s">
        <v>443</v>
      </c>
      <c r="N32" s="62">
        <v>0.61629001876948364</v>
      </c>
      <c r="O32" s="62">
        <v>2.6314577885900164E-3</v>
      </c>
      <c r="P32" s="62">
        <v>0</v>
      </c>
      <c r="Q32" s="62">
        <v>7.0139408017287934E-3</v>
      </c>
      <c r="R32" s="62">
        <v>0.23074376261340682</v>
      </c>
      <c r="S32" s="62">
        <v>5.0721846241632962</v>
      </c>
      <c r="T32" s="62">
        <v>3.4994007067294004E-2</v>
      </c>
      <c r="U32" s="62">
        <v>3.7459276218140161E-3</v>
      </c>
      <c r="V32" s="62">
        <v>1.5152396404435216</v>
      </c>
      <c r="W32" s="62" t="s">
        <v>444</v>
      </c>
      <c r="X32" s="62" t="s">
        <v>444</v>
      </c>
      <c r="Y32" s="62" t="s">
        <v>444</v>
      </c>
      <c r="Z32" s="62" t="s">
        <v>444</v>
      </c>
      <c r="AA32" s="62" t="s">
        <v>444</v>
      </c>
      <c r="AB32" s="62" t="s">
        <v>444</v>
      </c>
      <c r="AC32" s="62" t="s">
        <v>444</v>
      </c>
      <c r="AD32" s="157" t="s">
        <v>444</v>
      </c>
      <c r="AE32" s="158"/>
      <c r="AF32" s="172" t="str">
        <f>'[2]NFR-12'!AF32</f>
        <v>NA</v>
      </c>
      <c r="AG32" s="22" t="str">
        <f>'[2]NFR-12'!AG32</f>
        <v>NA</v>
      </c>
      <c r="AH32" s="22" t="str">
        <f>'[2]NFR-12'!AH32</f>
        <v>NA</v>
      </c>
      <c r="AI32" s="22" t="str">
        <f>'[2]NFR-12'!AI32</f>
        <v>NA</v>
      </c>
      <c r="AJ32" s="22" t="str">
        <f>'[2]NFR-12'!AJ32</f>
        <v>NA</v>
      </c>
      <c r="AK32" s="22">
        <f>'[2]NFR-12'!AK32</f>
        <v>6149.2983842434178</v>
      </c>
      <c r="AL32" s="40" t="s">
        <v>413</v>
      </c>
    </row>
    <row r="33" spans="1:38" ht="26.25" customHeight="1" thickBot="1" x14ac:dyDescent="0.25">
      <c r="A33" s="60" t="s">
        <v>78</v>
      </c>
      <c r="B33" s="60" t="s">
        <v>91</v>
      </c>
      <c r="C33" s="61" t="s">
        <v>92</v>
      </c>
      <c r="D33" s="62"/>
      <c r="E33" s="62" t="s">
        <v>443</v>
      </c>
      <c r="F33" s="62" t="s">
        <v>443</v>
      </c>
      <c r="G33" s="62" t="s">
        <v>443</v>
      </c>
      <c r="H33" s="62" t="s">
        <v>443</v>
      </c>
      <c r="I33" s="62">
        <v>3.0404599361279795E-2</v>
      </c>
      <c r="J33" s="62">
        <v>5.6304813631999621E-2</v>
      </c>
      <c r="K33" s="62">
        <v>0.11260962726399924</v>
      </c>
      <c r="L33" s="62">
        <v>1.1936620489983916E-3</v>
      </c>
      <c r="M33" s="62" t="s">
        <v>443</v>
      </c>
      <c r="N33" s="62" t="s">
        <v>443</v>
      </c>
      <c r="O33" s="62" t="s">
        <v>443</v>
      </c>
      <c r="P33" s="62" t="s">
        <v>443</v>
      </c>
      <c r="Q33" s="62" t="s">
        <v>443</v>
      </c>
      <c r="R33" s="62" t="s">
        <v>443</v>
      </c>
      <c r="S33" s="62" t="s">
        <v>443</v>
      </c>
      <c r="T33" s="62" t="s">
        <v>443</v>
      </c>
      <c r="U33" s="62" t="s">
        <v>443</v>
      </c>
      <c r="V33" s="62" t="s">
        <v>443</v>
      </c>
      <c r="W33" s="62" t="s">
        <v>444</v>
      </c>
      <c r="X33" s="62" t="s">
        <v>444</v>
      </c>
      <c r="Y33" s="62" t="s">
        <v>444</v>
      </c>
      <c r="Z33" s="62" t="s">
        <v>444</v>
      </c>
      <c r="AA33" s="62" t="s">
        <v>444</v>
      </c>
      <c r="AB33" s="62" t="s">
        <v>444</v>
      </c>
      <c r="AC33" s="62" t="s">
        <v>444</v>
      </c>
      <c r="AD33" s="157" t="s">
        <v>444</v>
      </c>
      <c r="AE33" s="158"/>
      <c r="AF33" s="172" t="str">
        <f>'[2]NFR-12'!AF33</f>
        <v>NA</v>
      </c>
      <c r="AG33" s="22" t="str">
        <f>'[2]NFR-12'!AG33</f>
        <v>NA</v>
      </c>
      <c r="AH33" s="22" t="str">
        <f>'[2]NFR-12'!AH33</f>
        <v>NA</v>
      </c>
      <c r="AI33" s="22" t="str">
        <f>'[2]NFR-12'!AI33</f>
        <v>NA</v>
      </c>
      <c r="AJ33" s="22" t="str">
        <f>'[2]NFR-12'!AJ33</f>
        <v>NA</v>
      </c>
      <c r="AK33" s="22">
        <f>'[2]NFR-12'!AK33</f>
        <v>6149.2983842434178</v>
      </c>
      <c r="AL33" s="40" t="s">
        <v>413</v>
      </c>
    </row>
    <row r="34" spans="1:38" ht="26.25" customHeight="1" thickBot="1" x14ac:dyDescent="0.25">
      <c r="A34" s="60" t="s">
        <v>70</v>
      </c>
      <c r="B34" s="60" t="s">
        <v>93</v>
      </c>
      <c r="C34" s="61" t="s">
        <v>94</v>
      </c>
      <c r="D34" s="62"/>
      <c r="E34" s="62">
        <v>0.1660556</v>
      </c>
      <c r="F34" s="62">
        <v>1.473585E-2</v>
      </c>
      <c r="G34" s="62">
        <v>1.2676000000000001E-4</v>
      </c>
      <c r="H34" s="62">
        <v>2.2183000000000001E-5</v>
      </c>
      <c r="I34" s="62">
        <v>4.3415300000000006E-3</v>
      </c>
      <c r="J34" s="62">
        <v>4.5633599999999998E-3</v>
      </c>
      <c r="K34" s="62">
        <v>4.8168799999999999E-3</v>
      </c>
      <c r="L34" s="62">
        <v>2.8219945000000004E-5</v>
      </c>
      <c r="M34" s="62">
        <v>3.3908299999999995E-2</v>
      </c>
      <c r="N34" s="62" t="s">
        <v>443</v>
      </c>
      <c r="O34" s="62">
        <v>3.1690000000000003E-5</v>
      </c>
      <c r="P34" s="62" t="s">
        <v>443</v>
      </c>
      <c r="Q34" s="62" t="s">
        <v>443</v>
      </c>
      <c r="R34" s="62">
        <v>1.5845000000000003E-4</v>
      </c>
      <c r="S34" s="62">
        <v>5.3873000000000002E-3</v>
      </c>
      <c r="T34" s="62">
        <v>2.2183000000000001E-4</v>
      </c>
      <c r="U34" s="62">
        <v>3.1690000000000003E-5</v>
      </c>
      <c r="V34" s="62">
        <v>3.1689999999999999E-3</v>
      </c>
      <c r="W34" s="62" t="s">
        <v>443</v>
      </c>
      <c r="X34" s="62">
        <v>9.5069999999999996E-5</v>
      </c>
      <c r="Y34" s="62">
        <v>1.5845000000000003E-4</v>
      </c>
      <c r="Z34" s="62" t="s">
        <v>443</v>
      </c>
      <c r="AA34" s="62" t="s">
        <v>443</v>
      </c>
      <c r="AB34" s="62">
        <v>2.5352000000000003E-4</v>
      </c>
      <c r="AC34" s="62" t="s">
        <v>443</v>
      </c>
      <c r="AD34" s="157" t="s">
        <v>443</v>
      </c>
      <c r="AE34" s="158"/>
      <c r="AF34" s="159">
        <v>136.267</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443</v>
      </c>
      <c r="AG35" s="130" t="s">
        <v>443</v>
      </c>
      <c r="AH35" s="130" t="s">
        <v>443</v>
      </c>
      <c r="AI35" s="130" t="s">
        <v>443</v>
      </c>
      <c r="AJ35" s="130" t="s">
        <v>443</v>
      </c>
      <c r="AK35" s="130" t="s">
        <v>443</v>
      </c>
      <c r="AL35" s="40" t="s">
        <v>49</v>
      </c>
    </row>
    <row r="36" spans="1:38" ht="26.25" customHeight="1" thickBot="1" x14ac:dyDescent="0.25">
      <c r="A36" s="60" t="s">
        <v>95</v>
      </c>
      <c r="B36" s="60" t="s">
        <v>98</v>
      </c>
      <c r="C36" s="61" t="s">
        <v>99</v>
      </c>
      <c r="D36" s="62"/>
      <c r="E36" s="62">
        <v>4.8026566037126222E-3</v>
      </c>
      <c r="F36" s="62">
        <v>1.7130494892223365E-4</v>
      </c>
      <c r="G36" s="62">
        <v>2.3138281675496367E-6</v>
      </c>
      <c r="H36" s="62" t="s">
        <v>443</v>
      </c>
      <c r="I36" s="62">
        <v>8.5652474461116824E-5</v>
      </c>
      <c r="J36" s="62">
        <v>8.5652474461116824E-5</v>
      </c>
      <c r="K36" s="62">
        <v>9.1770508351196611E-5</v>
      </c>
      <c r="L36" s="62" t="s">
        <v>443</v>
      </c>
      <c r="M36" s="62">
        <v>4.5273450786590324E-4</v>
      </c>
      <c r="N36" s="62">
        <v>7.9534440571037065E-6</v>
      </c>
      <c r="O36" s="62">
        <v>6.1180338900797738E-7</v>
      </c>
      <c r="P36" s="62">
        <v>1.835410167023932E-6</v>
      </c>
      <c r="Q36" s="62">
        <v>2.4472135560319095E-6</v>
      </c>
      <c r="R36" s="62">
        <v>3.059016945039887E-6</v>
      </c>
      <c r="S36" s="62">
        <v>5.3838698232702005E-5</v>
      </c>
      <c r="T36" s="62">
        <v>6.1180338900797732E-5</v>
      </c>
      <c r="U36" s="62">
        <v>6.118033890079774E-6</v>
      </c>
      <c r="V36" s="62">
        <v>3.0590169450398866E-5</v>
      </c>
      <c r="W36" s="62">
        <v>7.9534440571037065E-6</v>
      </c>
      <c r="X36" s="62" t="s">
        <v>443</v>
      </c>
      <c r="Y36" s="62" t="s">
        <v>443</v>
      </c>
      <c r="Z36" s="62" t="s">
        <v>443</v>
      </c>
      <c r="AA36" s="62" t="s">
        <v>443</v>
      </c>
      <c r="AB36" s="62" t="s">
        <v>443</v>
      </c>
      <c r="AC36" s="62">
        <v>4.894427112063819E-6</v>
      </c>
      <c r="AD36" s="62">
        <v>2.3248528782303137E-6</v>
      </c>
      <c r="AE36" s="158"/>
      <c r="AF36" s="161">
        <v>2.6307545727343027</v>
      </c>
      <c r="AG36" s="130" t="s">
        <v>442</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0.60540086809124594</v>
      </c>
      <c r="F39" s="62">
        <v>0.150189493454568</v>
      </c>
      <c r="G39" s="62">
        <v>0.21909742823862069</v>
      </c>
      <c r="H39" s="62" t="s">
        <v>443</v>
      </c>
      <c r="I39" s="62">
        <v>9.5586039633804465E-2</v>
      </c>
      <c r="J39" s="62">
        <v>0.10258988458605048</v>
      </c>
      <c r="K39" s="62">
        <v>0.10545382055382446</v>
      </c>
      <c r="L39" s="62">
        <v>3.4703445065940981E-2</v>
      </c>
      <c r="M39" s="62">
        <v>0.424060765750504</v>
      </c>
      <c r="N39" s="62">
        <v>3.1213129042760572E-2</v>
      </c>
      <c r="O39" s="62">
        <v>5.0058188188040181E-3</v>
      </c>
      <c r="P39" s="62">
        <v>8.0433225477352004E-4</v>
      </c>
      <c r="Q39" s="62">
        <v>1.1965734283361797E-3</v>
      </c>
      <c r="R39" s="62">
        <v>2.7122447082927405E-2</v>
      </c>
      <c r="S39" s="62">
        <v>8.519275031240281E-3</v>
      </c>
      <c r="T39" s="62">
        <v>0.22899867501335536</v>
      </c>
      <c r="U39" s="62">
        <v>4.5992911683112798E-4</v>
      </c>
      <c r="V39" s="62">
        <v>0.22599179784074769</v>
      </c>
      <c r="W39" s="62">
        <v>5.7275048514756316E-2</v>
      </c>
      <c r="X39" s="62">
        <v>5.9524372376665987E-3</v>
      </c>
      <c r="Y39" s="62">
        <v>8.8185027751380048E-3</v>
      </c>
      <c r="Z39" s="62">
        <v>3.0273610553684374E-3</v>
      </c>
      <c r="AA39" s="62">
        <v>2.3980918925293089E-3</v>
      </c>
      <c r="AB39" s="62">
        <v>2.0196392960702352E-2</v>
      </c>
      <c r="AC39" s="62">
        <v>2.2170627930679998E-3</v>
      </c>
      <c r="AD39" s="157">
        <v>8.917076301439562E-3</v>
      </c>
      <c r="AE39" s="158"/>
      <c r="AF39" s="163">
        <v>1820.8291433999998</v>
      </c>
      <c r="AG39" s="164">
        <v>52.326065499999999</v>
      </c>
      <c r="AH39" s="164">
        <v>90.611422415999996</v>
      </c>
      <c r="AI39" s="164">
        <v>356.80764418199999</v>
      </c>
      <c r="AJ39" s="161" t="s">
        <v>443</v>
      </c>
      <c r="AK39" s="164" t="s">
        <v>443</v>
      </c>
      <c r="AL39" s="40" t="s">
        <v>49</v>
      </c>
    </row>
    <row r="40" spans="1:38" ht="26.25" customHeight="1" thickBot="1" x14ac:dyDescent="0.25">
      <c r="A40" s="60" t="s">
        <v>70</v>
      </c>
      <c r="B40" s="60" t="s">
        <v>105</v>
      </c>
      <c r="C40" s="61" t="s">
        <v>391</v>
      </c>
      <c r="D40" s="62"/>
      <c r="E40" s="62">
        <v>0.77788813934356682</v>
      </c>
      <c r="F40" s="62">
        <v>7.3498719783837096E-2</v>
      </c>
      <c r="G40" s="62">
        <v>1.8784439999999996E-2</v>
      </c>
      <c r="H40" s="62">
        <v>2.7042439397345093E-4</v>
      </c>
      <c r="I40" s="62">
        <v>4.6992509143323126E-2</v>
      </c>
      <c r="J40" s="62">
        <v>4.6992509143323126E-2</v>
      </c>
      <c r="K40" s="62">
        <v>4.6992509143323126E-2</v>
      </c>
      <c r="L40" s="62">
        <v>3.2256640494044073E-2</v>
      </c>
      <c r="M40" s="62">
        <v>0.28802302976222571</v>
      </c>
      <c r="N40" s="62" t="s">
        <v>443</v>
      </c>
      <c r="O40" s="62">
        <v>3.4786000000000002E-4</v>
      </c>
      <c r="P40" s="62" t="s">
        <v>443</v>
      </c>
      <c r="Q40" s="62" t="s">
        <v>443</v>
      </c>
      <c r="R40" s="62">
        <v>1.7393E-3</v>
      </c>
      <c r="S40" s="62">
        <v>5.91362E-2</v>
      </c>
      <c r="T40" s="62">
        <v>2.43502E-3</v>
      </c>
      <c r="U40" s="62">
        <v>3.4786000000000002E-4</v>
      </c>
      <c r="V40" s="62">
        <v>3.4785999999999997E-2</v>
      </c>
      <c r="W40" s="62" t="s">
        <v>443</v>
      </c>
      <c r="X40" s="62">
        <v>1.0435799999999999E-3</v>
      </c>
      <c r="Y40" s="62">
        <v>1.7393E-3</v>
      </c>
      <c r="Z40" s="62" t="s">
        <v>443</v>
      </c>
      <c r="AA40" s="62" t="s">
        <v>443</v>
      </c>
      <c r="AB40" s="62">
        <v>2.7828799999999997E-3</v>
      </c>
      <c r="AC40" s="62" t="s">
        <v>443</v>
      </c>
      <c r="AD40" s="157" t="s">
        <v>443</v>
      </c>
      <c r="AE40" s="158"/>
      <c r="AF40" s="159" t="s">
        <v>445</v>
      </c>
      <c r="AG40" s="62">
        <v>1485.7100600000001</v>
      </c>
      <c r="AH40" s="62" t="s">
        <v>445</v>
      </c>
      <c r="AI40" s="62" t="s">
        <v>445</v>
      </c>
      <c r="AJ40" s="62" t="s">
        <v>443</v>
      </c>
      <c r="AK40" s="62" t="s">
        <v>443</v>
      </c>
      <c r="AL40" s="40" t="s">
        <v>49</v>
      </c>
    </row>
    <row r="41" spans="1:38" ht="26.25" customHeight="1" thickBot="1" x14ac:dyDescent="0.25">
      <c r="A41" s="60" t="s">
        <v>103</v>
      </c>
      <c r="B41" s="60" t="s">
        <v>106</v>
      </c>
      <c r="C41" s="61" t="s">
        <v>400</v>
      </c>
      <c r="D41" s="62"/>
      <c r="E41" s="62">
        <v>0.54292153337739546</v>
      </c>
      <c r="F41" s="62">
        <v>5.5960534693842936</v>
      </c>
      <c r="G41" s="62">
        <v>0.22150457104955651</v>
      </c>
      <c r="H41" s="62">
        <v>7.5128258331311037E-2</v>
      </c>
      <c r="I41" s="62">
        <v>6.9296297945645948</v>
      </c>
      <c r="J41" s="62">
        <v>7.1158540640925496</v>
      </c>
      <c r="K41" s="62">
        <v>7.4889438971640683</v>
      </c>
      <c r="L41" s="62">
        <v>0.69146462137803411</v>
      </c>
      <c r="M41" s="62">
        <v>37.819886230923771</v>
      </c>
      <c r="N41" s="62">
        <v>0.2605021351071749</v>
      </c>
      <c r="O41" s="62">
        <v>0.12249127043152427</v>
      </c>
      <c r="P41" s="62">
        <v>5.6356332974454989E-3</v>
      </c>
      <c r="Q41" s="62">
        <v>1.9307543829865553E-3</v>
      </c>
      <c r="R41" s="62">
        <v>0.21730918591539258</v>
      </c>
      <c r="S41" s="62">
        <v>5.7672026713820448E-2</v>
      </c>
      <c r="T41" s="62">
        <v>1.9463642503600814E-2</v>
      </c>
      <c r="U41" s="62">
        <v>4.7876559697858775E-3</v>
      </c>
      <c r="V41" s="62">
        <v>4.831607419454552</v>
      </c>
      <c r="W41" s="62">
        <v>7.496475079700077</v>
      </c>
      <c r="X41" s="62">
        <v>1.1466913504085861</v>
      </c>
      <c r="Y41" s="62">
        <v>1.0550571488884253</v>
      </c>
      <c r="Z41" s="62">
        <v>0.39934505950021149</v>
      </c>
      <c r="AA41" s="62">
        <v>0.67091784967478241</v>
      </c>
      <c r="AB41" s="62">
        <v>3.2720114084720047</v>
      </c>
      <c r="AC41" s="62">
        <v>4.7103475470598774E-2</v>
      </c>
      <c r="AD41" s="157">
        <v>7.3449731455995692E-3</v>
      </c>
      <c r="AE41" s="158"/>
      <c r="AF41" s="159">
        <v>1171.8513114609596</v>
      </c>
      <c r="AG41" s="62">
        <v>39.890827000000002</v>
      </c>
      <c r="AH41" s="62" t="s">
        <v>443</v>
      </c>
      <c r="AI41" s="62">
        <v>9415.7486315717561</v>
      </c>
      <c r="AJ41" s="62" t="s">
        <v>443</v>
      </c>
      <c r="AK41" s="62" t="s">
        <v>443</v>
      </c>
      <c r="AL41" s="40" t="s">
        <v>49</v>
      </c>
    </row>
    <row r="42" spans="1:38" ht="26.25" customHeight="1" thickBot="1" x14ac:dyDescent="0.25">
      <c r="A42" s="60" t="s">
        <v>70</v>
      </c>
      <c r="B42" s="60" t="s">
        <v>107</v>
      </c>
      <c r="C42" s="61" t="s">
        <v>108</v>
      </c>
      <c r="D42" s="62"/>
      <c r="E42" s="62">
        <v>2.1681248477779637E-3</v>
      </c>
      <c r="F42" s="62">
        <v>1.6104743591947697E-2</v>
      </c>
      <c r="G42" s="62">
        <v>4.5480000000000003E-6</v>
      </c>
      <c r="H42" s="62">
        <v>1.502114843464224E-6</v>
      </c>
      <c r="I42" s="62">
        <v>4.4954729349456644E-4</v>
      </c>
      <c r="J42" s="62">
        <v>4.4954729349456644E-4</v>
      </c>
      <c r="K42" s="62">
        <v>4.4954729349456644E-4</v>
      </c>
      <c r="L42" s="62">
        <v>2.2500601433957881E-5</v>
      </c>
      <c r="M42" s="62">
        <v>0.29166077780748523</v>
      </c>
      <c r="N42" s="62">
        <v>1.4212500000000002E-3</v>
      </c>
      <c r="O42" s="62">
        <v>3.7900000000000006E-6</v>
      </c>
      <c r="P42" s="62" t="s">
        <v>443</v>
      </c>
      <c r="Q42" s="62" t="s">
        <v>443</v>
      </c>
      <c r="R42" s="62">
        <v>1.8950000000000003E-5</v>
      </c>
      <c r="S42" s="62">
        <v>6.443000000000001E-4</v>
      </c>
      <c r="T42" s="62">
        <v>2.6530000000000009E-5</v>
      </c>
      <c r="U42" s="62">
        <v>3.7900000000000006E-6</v>
      </c>
      <c r="V42" s="62">
        <v>3.7900000000000005E-4</v>
      </c>
      <c r="W42" s="62" t="s">
        <v>443</v>
      </c>
      <c r="X42" s="62">
        <v>1.5160000000000002E-5</v>
      </c>
      <c r="Y42" s="62">
        <v>1.5160000000000002E-5</v>
      </c>
      <c r="Z42" s="62" t="s">
        <v>443</v>
      </c>
      <c r="AA42" s="62" t="s">
        <v>443</v>
      </c>
      <c r="AB42" s="62">
        <v>3.0320000000000004E-5</v>
      </c>
      <c r="AC42" s="62" t="s">
        <v>443</v>
      </c>
      <c r="AD42" s="157" t="s">
        <v>443</v>
      </c>
      <c r="AE42" s="158"/>
      <c r="AF42" s="159">
        <v>16.661370599999998</v>
      </c>
      <c r="AG42" s="62" t="s">
        <v>443</v>
      </c>
      <c r="AH42" s="62" t="s">
        <v>443</v>
      </c>
      <c r="AI42" s="62" t="s">
        <v>443</v>
      </c>
      <c r="AJ42" s="62" t="s">
        <v>443</v>
      </c>
      <c r="AK42" s="62" t="s">
        <v>443</v>
      </c>
      <c r="AL42" s="40" t="s">
        <v>49</v>
      </c>
    </row>
    <row r="43" spans="1:38" ht="26.25" customHeight="1" thickBot="1" x14ac:dyDescent="0.25">
      <c r="A43" s="60" t="s">
        <v>103</v>
      </c>
      <c r="B43" s="60" t="s">
        <v>109</v>
      </c>
      <c r="C43" s="61" t="s">
        <v>110</v>
      </c>
      <c r="D43" s="62"/>
      <c r="E43" s="62">
        <v>0.11183527549001837</v>
      </c>
      <c r="F43" s="62">
        <v>2.368978858854405E-2</v>
      </c>
      <c r="G43" s="62">
        <v>3.3487816575606622E-2</v>
      </c>
      <c r="H43" s="62">
        <v>5.5681345055146834E-5</v>
      </c>
      <c r="I43" s="62">
        <v>1.5198422388823496E-2</v>
      </c>
      <c r="J43" s="62">
        <v>1.6412880243988934E-2</v>
      </c>
      <c r="K43" s="62">
        <v>1.6803287989374964E-2</v>
      </c>
      <c r="L43" s="62">
        <v>6.0117074133505793E-3</v>
      </c>
      <c r="M43" s="62">
        <v>6.4267650981433694E-2</v>
      </c>
      <c r="N43" s="62">
        <v>4.3065307364889647E-3</v>
      </c>
      <c r="O43" s="62">
        <v>7.763512832169088E-4</v>
      </c>
      <c r="P43" s="62">
        <v>6.6788391230882229E-5</v>
      </c>
      <c r="Q43" s="62">
        <v>1.8537640056047789E-4</v>
      </c>
      <c r="R43" s="62">
        <v>4.7705457012683777E-3</v>
      </c>
      <c r="S43" s="62">
        <v>1.382277005330881E-3</v>
      </c>
      <c r="T43" s="62">
        <v>4.3720594410110288E-2</v>
      </c>
      <c r="U43" s="62">
        <v>6.2891251527573419E-5</v>
      </c>
      <c r="V43" s="62">
        <v>3.4806645328235179E-2</v>
      </c>
      <c r="W43" s="62">
        <v>7.6798322955146832E-3</v>
      </c>
      <c r="X43" s="62">
        <v>5.6162543785446834E-4</v>
      </c>
      <c r="Y43" s="62">
        <v>9.0150557743234937E-4</v>
      </c>
      <c r="Z43" s="62">
        <v>2.8116099770473418E-4</v>
      </c>
      <c r="AA43" s="62">
        <v>2.2493569177558733E-4</v>
      </c>
      <c r="AB43" s="62">
        <v>1.9692277047671388E-3</v>
      </c>
      <c r="AC43" s="62">
        <v>3.5521342447573419E-4</v>
      </c>
      <c r="AD43" s="157">
        <v>1.8888533071408805E-5</v>
      </c>
      <c r="AE43" s="158"/>
      <c r="AF43" s="159">
        <v>348.86437000000001</v>
      </c>
      <c r="AG43" s="62">
        <v>9.1189999999999979E-2</v>
      </c>
      <c r="AH43" s="62" t="s">
        <v>443</v>
      </c>
      <c r="AI43" s="62">
        <v>55.681345055146835</v>
      </c>
      <c r="AJ43" s="62" t="s">
        <v>443</v>
      </c>
      <c r="AK43" s="62" t="s">
        <v>443</v>
      </c>
      <c r="AL43" s="40" t="s">
        <v>49</v>
      </c>
    </row>
    <row r="44" spans="1:38" ht="26.25" customHeight="1" thickBot="1" x14ac:dyDescent="0.25">
      <c r="A44" s="60" t="s">
        <v>70</v>
      </c>
      <c r="B44" s="60" t="s">
        <v>111</v>
      </c>
      <c r="C44" s="61" t="s">
        <v>112</v>
      </c>
      <c r="D44" s="62"/>
      <c r="E44" s="62">
        <v>8.844623347673719E-2</v>
      </c>
      <c r="F44" s="62">
        <v>8.0995938769954819E-3</v>
      </c>
      <c r="G44" s="62">
        <v>2.03148E-3</v>
      </c>
      <c r="H44" s="62">
        <v>2.9595681015763866E-5</v>
      </c>
      <c r="I44" s="62">
        <v>4.0388976259444261E-3</v>
      </c>
      <c r="J44" s="62">
        <v>4.0388976259444261E-3</v>
      </c>
      <c r="K44" s="62">
        <v>4.0388976259444261E-3</v>
      </c>
      <c r="L44" s="62">
        <v>2.5198277719665706E-3</v>
      </c>
      <c r="M44" s="62">
        <v>3.1894152096094225E-2</v>
      </c>
      <c r="N44" s="62" t="s">
        <v>443</v>
      </c>
      <c r="O44" s="62">
        <v>3.7620000000000002E-5</v>
      </c>
      <c r="P44" s="62" t="s">
        <v>444</v>
      </c>
      <c r="Q44" s="62" t="s">
        <v>444</v>
      </c>
      <c r="R44" s="62">
        <v>1.8810000000000002E-4</v>
      </c>
      <c r="S44" s="62">
        <v>6.3953999999999999E-3</v>
      </c>
      <c r="T44" s="62">
        <v>2.6334000000000004E-4</v>
      </c>
      <c r="U44" s="62">
        <v>3.7620000000000002E-5</v>
      </c>
      <c r="V44" s="62">
        <v>3.7619999999999997E-3</v>
      </c>
      <c r="W44" s="62" t="s">
        <v>444</v>
      </c>
      <c r="X44" s="62">
        <v>1.1286E-4</v>
      </c>
      <c r="Y44" s="62">
        <v>1.8810000000000002E-4</v>
      </c>
      <c r="Z44" s="62" t="s">
        <v>444</v>
      </c>
      <c r="AA44" s="62" t="s">
        <v>444</v>
      </c>
      <c r="AB44" s="62">
        <v>3.0096000000000002E-4</v>
      </c>
      <c r="AC44" s="62" t="s">
        <v>444</v>
      </c>
      <c r="AD44" s="157" t="s">
        <v>444</v>
      </c>
      <c r="AE44" s="158"/>
      <c r="AF44" s="159">
        <v>160.65756431999998</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1.4621812000000003</v>
      </c>
      <c r="G48" s="62" t="s">
        <v>443</v>
      </c>
      <c r="H48" s="62" t="s">
        <v>443</v>
      </c>
      <c r="I48" s="62">
        <v>4.3865436000000001E-2</v>
      </c>
      <c r="J48" s="62">
        <v>0.28512533399999995</v>
      </c>
      <c r="K48" s="62">
        <v>0.59949429200000004</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7.3109060000000001</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6.2305439999999997E-2</v>
      </c>
      <c r="F52" s="62">
        <v>5.1921200000000008E-2</v>
      </c>
      <c r="G52" s="62">
        <v>0.16095572</v>
      </c>
      <c r="H52" s="62">
        <v>2.855666E-4</v>
      </c>
      <c r="I52" s="62">
        <v>1.1163058E-3</v>
      </c>
      <c r="J52" s="62">
        <v>2.5700993999999999E-3</v>
      </c>
      <c r="K52" s="62">
        <v>4.1536960000000001E-3</v>
      </c>
      <c r="L52" s="62" t="s">
        <v>443</v>
      </c>
      <c r="M52" s="62">
        <v>2.336454E-2</v>
      </c>
      <c r="N52" s="62">
        <v>1.3239906000000001E-3</v>
      </c>
      <c r="O52" s="62">
        <v>1.3239906000000001E-3</v>
      </c>
      <c r="P52" s="62">
        <v>1.3239906000000001E-3</v>
      </c>
      <c r="Q52" s="62">
        <v>1.3239906000000001E-3</v>
      </c>
      <c r="R52" s="62">
        <v>1.3239906000000001E-3</v>
      </c>
      <c r="S52" s="62">
        <v>1.3239906000000001E-3</v>
      </c>
      <c r="T52" s="62">
        <v>1.3239906000000001E-3</v>
      </c>
      <c r="U52" s="62">
        <v>1.3239906000000001E-3</v>
      </c>
      <c r="V52" s="62">
        <v>1.3239906000000001E-3</v>
      </c>
      <c r="W52" s="62">
        <v>1.4797542000000001E-3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259606</v>
      </c>
      <c r="AL52" s="40" t="s">
        <v>132</v>
      </c>
    </row>
    <row r="53" spans="1:38" ht="26.25" customHeight="1" thickBot="1" x14ac:dyDescent="0.25">
      <c r="A53" s="60" t="s">
        <v>119</v>
      </c>
      <c r="B53" s="64" t="s">
        <v>133</v>
      </c>
      <c r="C53" s="66" t="s">
        <v>134</v>
      </c>
      <c r="D53" s="63"/>
      <c r="E53" s="62" t="s">
        <v>443</v>
      </c>
      <c r="F53" s="62">
        <v>0.41910246796614592</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0.10594822100000001</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5.1557019327355229E-3</v>
      </c>
      <c r="F55" s="62">
        <v>2.5778509663677612E-4</v>
      </c>
      <c r="G55" s="62">
        <v>7.7335528991032848E-4</v>
      </c>
      <c r="H55" s="62" t="s">
        <v>443</v>
      </c>
      <c r="I55" s="62" t="s">
        <v>443</v>
      </c>
      <c r="J55" s="62" t="s">
        <v>443</v>
      </c>
      <c r="K55" s="62" t="s">
        <v>443</v>
      </c>
      <c r="L55" s="62" t="s">
        <v>443</v>
      </c>
      <c r="M55" s="62">
        <v>1.2373684638565254E-3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51.557019327355228</v>
      </c>
      <c r="AL55" s="40" t="s">
        <v>140</v>
      </c>
    </row>
    <row r="56" spans="1:38" ht="26.25" customHeight="1" thickBot="1" x14ac:dyDescent="0.25">
      <c r="A56" s="64" t="s">
        <v>119</v>
      </c>
      <c r="B56" s="64" t="s">
        <v>141</v>
      </c>
      <c r="C56" s="66" t="s">
        <v>401</v>
      </c>
      <c r="D56" s="63"/>
      <c r="E56" s="62" t="s">
        <v>443</v>
      </c>
      <c r="F56" s="62" t="s">
        <v>443</v>
      </c>
      <c r="G56" s="62" t="s">
        <v>443</v>
      </c>
      <c r="H56" s="62">
        <v>0.258262176816</v>
      </c>
      <c r="I56" s="62" t="s">
        <v>443</v>
      </c>
      <c r="J56" s="62" t="s">
        <v>443</v>
      </c>
      <c r="K56" s="62" t="s">
        <v>443</v>
      </c>
      <c r="L56" s="62" t="s">
        <v>443</v>
      </c>
      <c r="M56" s="62" t="s">
        <v>443</v>
      </c>
      <c r="N56" s="62" t="s">
        <v>443</v>
      </c>
      <c r="O56" s="62" t="s">
        <v>443</v>
      </c>
      <c r="P56" s="62">
        <v>5.4112075142400006E-5</v>
      </c>
      <c r="Q56" s="62">
        <v>3.0745497240000003E-6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122981.98896</v>
      </c>
      <c r="AL56" s="40" t="s">
        <v>412</v>
      </c>
    </row>
    <row r="57" spans="1:38" ht="26.25" customHeight="1" thickBot="1" x14ac:dyDescent="0.25">
      <c r="A57" s="60" t="s">
        <v>53</v>
      </c>
      <c r="B57" s="60" t="s">
        <v>143</v>
      </c>
      <c r="C57" s="61" t="s">
        <v>144</v>
      </c>
      <c r="D57" s="62"/>
      <c r="E57" s="62" t="s">
        <v>443</v>
      </c>
      <c r="F57" s="62" t="s">
        <v>443</v>
      </c>
      <c r="G57" s="62" t="s">
        <v>443</v>
      </c>
      <c r="H57" s="62" t="s">
        <v>443</v>
      </c>
      <c r="I57" s="62">
        <v>8.0000000000000002E-3</v>
      </c>
      <c r="J57" s="62">
        <v>1.2800000000000001E-2</v>
      </c>
      <c r="K57" s="62">
        <v>1.29E-2</v>
      </c>
      <c r="L57" s="62">
        <v>2.4000000000000001E-4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645.48160345287988</v>
      </c>
      <c r="AL57" s="40" t="s">
        <v>145</v>
      </c>
    </row>
    <row r="58" spans="1:38" ht="26.25" customHeight="1" thickBot="1" x14ac:dyDescent="0.25">
      <c r="A58" s="60" t="s">
        <v>53</v>
      </c>
      <c r="B58" s="60" t="s">
        <v>146</v>
      </c>
      <c r="C58" s="61" t="s">
        <v>147</v>
      </c>
      <c r="D58" s="62"/>
      <c r="E58" s="62" t="s">
        <v>443</v>
      </c>
      <c r="F58" s="62" t="s">
        <v>443</v>
      </c>
      <c r="G58" s="62" t="s">
        <v>443</v>
      </c>
      <c r="H58" s="62" t="s">
        <v>443</v>
      </c>
      <c r="I58" s="62">
        <v>1.89E-3</v>
      </c>
      <c r="J58" s="62">
        <v>9.4500000000000001E-3</v>
      </c>
      <c r="K58" s="62">
        <v>2.4299999999999999E-2</v>
      </c>
      <c r="L58" s="62">
        <v>8.6940000000000001E-6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2700</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159" t="s">
        <v>442</v>
      </c>
      <c r="AH59" s="159" t="s">
        <v>442</v>
      </c>
      <c r="AI59" s="159" t="s">
        <v>442</v>
      </c>
      <c r="AJ59" s="159"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3.5198245000000003E-2</v>
      </c>
      <c r="J60" s="62">
        <v>0.35198245</v>
      </c>
      <c r="K60" s="62">
        <v>0.71804419799999997</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7039.6490000000003</v>
      </c>
      <c r="AL60" s="40" t="s">
        <v>421</v>
      </c>
    </row>
    <row r="61" spans="1:38" ht="26.25" customHeight="1" thickBot="1" x14ac:dyDescent="0.25">
      <c r="A61" s="60" t="s">
        <v>53</v>
      </c>
      <c r="B61" s="68" t="s">
        <v>152</v>
      </c>
      <c r="C61" s="61" t="s">
        <v>153</v>
      </c>
      <c r="D61" s="62"/>
      <c r="E61" s="62" t="s">
        <v>443</v>
      </c>
      <c r="F61" s="62" t="s">
        <v>443</v>
      </c>
      <c r="G61" s="62" t="s">
        <v>443</v>
      </c>
      <c r="H61" s="62" t="s">
        <v>443</v>
      </c>
      <c r="I61" s="62">
        <v>3.134319E-2</v>
      </c>
      <c r="J61" s="62">
        <v>0.31343189999999999</v>
      </c>
      <c r="K61" s="62">
        <v>1.0436730000000001</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967773</v>
      </c>
      <c r="AL61" s="40" t="s">
        <v>422</v>
      </c>
    </row>
    <row r="62" spans="1:38" ht="26.25" customHeight="1" thickBot="1" x14ac:dyDescent="0.25">
      <c r="A62" s="60" t="s">
        <v>53</v>
      </c>
      <c r="B62" s="68" t="s">
        <v>154</v>
      </c>
      <c r="C62" s="61" t="s">
        <v>155</v>
      </c>
      <c r="D62" s="62"/>
      <c r="E62" s="62" t="s">
        <v>443</v>
      </c>
      <c r="F62" s="62" t="s">
        <v>443</v>
      </c>
      <c r="G62" s="62" t="s">
        <v>443</v>
      </c>
      <c r="H62" s="62" t="s">
        <v>443</v>
      </c>
      <c r="I62" s="62">
        <v>2.0996321999999998E-3</v>
      </c>
      <c r="J62" s="62">
        <v>2.0996322000000001E-2</v>
      </c>
      <c r="K62" s="62">
        <v>4.1992644000000003E-2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3499.3870000000002</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159" t="s">
        <v>442</v>
      </c>
      <c r="AH64" s="159" t="s">
        <v>442</v>
      </c>
      <c r="AI64" s="159" t="s">
        <v>442</v>
      </c>
      <c r="AJ64" s="159" t="s">
        <v>442</v>
      </c>
      <c r="AK64" s="159"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159" t="s">
        <v>442</v>
      </c>
      <c r="AH65" s="159" t="s">
        <v>442</v>
      </c>
      <c r="AI65" s="159" t="s">
        <v>442</v>
      </c>
      <c r="AJ65" s="159" t="s">
        <v>442</v>
      </c>
      <c r="AK65" s="159"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159" t="s">
        <v>442</v>
      </c>
      <c r="AH66" s="159" t="s">
        <v>442</v>
      </c>
      <c r="AI66" s="159" t="s">
        <v>442</v>
      </c>
      <c r="AJ66" s="159" t="s">
        <v>442</v>
      </c>
      <c r="AK66" s="159"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159" t="s">
        <v>442</v>
      </c>
      <c r="AH67" s="159" t="s">
        <v>442</v>
      </c>
      <c r="AI67" s="159" t="s">
        <v>442</v>
      </c>
      <c r="AJ67" s="159" t="s">
        <v>442</v>
      </c>
      <c r="AK67" s="159"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159" t="s">
        <v>442</v>
      </c>
      <c r="AH68" s="159" t="s">
        <v>442</v>
      </c>
      <c r="AI68" s="159" t="s">
        <v>442</v>
      </c>
      <c r="AJ68" s="159" t="s">
        <v>442</v>
      </c>
      <c r="AK68" s="159"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159" t="s">
        <v>442</v>
      </c>
      <c r="AH69" s="159" t="s">
        <v>442</v>
      </c>
      <c r="AI69" s="159" t="s">
        <v>442</v>
      </c>
      <c r="AJ69" s="159" t="s">
        <v>442</v>
      </c>
      <c r="AK69" s="159" t="s">
        <v>442</v>
      </c>
      <c r="AL69" s="40" t="s">
        <v>175</v>
      </c>
    </row>
    <row r="70" spans="1:38" ht="26.25" customHeight="1" thickBot="1" x14ac:dyDescent="0.25">
      <c r="A70" s="60" t="s">
        <v>53</v>
      </c>
      <c r="B70" s="60" t="s">
        <v>176</v>
      </c>
      <c r="C70" s="61" t="s">
        <v>385</v>
      </c>
      <c r="D70" s="67"/>
      <c r="E70" s="67" t="s">
        <v>443</v>
      </c>
      <c r="F70" s="62">
        <v>3.80188E-4</v>
      </c>
      <c r="G70" s="62" t="s">
        <v>443</v>
      </c>
      <c r="H70" s="62" t="s">
        <v>443</v>
      </c>
      <c r="I70" s="62">
        <v>9.1400000000000006E-6</v>
      </c>
      <c r="J70" s="62">
        <v>1.828E-4</v>
      </c>
      <c r="K70" s="62">
        <v>4.8939700000000003E-4</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159" t="s">
        <v>443</v>
      </c>
      <c r="AG70" s="159" t="s">
        <v>443</v>
      </c>
      <c r="AH70" s="159" t="s">
        <v>443</v>
      </c>
      <c r="AI70" s="159" t="s">
        <v>443</v>
      </c>
      <c r="AJ70" s="159"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8.5025216000000001E-2</v>
      </c>
      <c r="G72" s="62" t="s">
        <v>444</v>
      </c>
      <c r="H72" s="62" t="s">
        <v>444</v>
      </c>
      <c r="I72" s="62">
        <v>7.8967560000000006E-2</v>
      </c>
      <c r="J72" s="62">
        <v>0.10152972</v>
      </c>
      <c r="K72" s="62">
        <v>0.169752492</v>
      </c>
      <c r="L72" s="62">
        <v>2.8428321600000003E-4</v>
      </c>
      <c r="M72" s="62" t="s">
        <v>444</v>
      </c>
      <c r="N72" s="62">
        <v>2.5946484000000001</v>
      </c>
      <c r="O72" s="62">
        <v>1.1281080000000001E-2</v>
      </c>
      <c r="P72" s="62">
        <v>5.6405400000000001E-2</v>
      </c>
      <c r="Q72" s="62">
        <v>0.22562160000000001</v>
      </c>
      <c r="R72" s="62">
        <v>2.538243</v>
      </c>
      <c r="S72" s="62">
        <v>3.9483780000000003E-2</v>
      </c>
      <c r="T72" s="62">
        <v>7.8967560000000006E-2</v>
      </c>
      <c r="U72" s="62">
        <v>1.1281080000000001E-2</v>
      </c>
      <c r="V72" s="62">
        <v>2.2562160000000002</v>
      </c>
      <c r="W72" s="62">
        <v>1.6921619999999999</v>
      </c>
      <c r="X72" s="62" t="s">
        <v>444</v>
      </c>
      <c r="Y72" s="62" t="s">
        <v>444</v>
      </c>
      <c r="Z72" s="62" t="s">
        <v>444</v>
      </c>
      <c r="AA72" s="62" t="s">
        <v>444</v>
      </c>
      <c r="AB72" s="62">
        <v>0.27074591999999997</v>
      </c>
      <c r="AC72" s="62">
        <v>1.6921619999999999E-5</v>
      </c>
      <c r="AD72" s="157">
        <v>1.4101349999999999</v>
      </c>
      <c r="AE72" s="158"/>
      <c r="AF72" s="159" t="s">
        <v>443</v>
      </c>
      <c r="AG72" s="62" t="s">
        <v>443</v>
      </c>
      <c r="AH72" s="62" t="s">
        <v>443</v>
      </c>
      <c r="AI72" s="62" t="s">
        <v>443</v>
      </c>
      <c r="AJ72" s="62" t="s">
        <v>443</v>
      </c>
      <c r="AK72" s="62">
        <v>564.05399999999997</v>
      </c>
      <c r="AL72" s="40" t="s">
        <v>181</v>
      </c>
    </row>
    <row r="73" spans="1:38" ht="26.25" customHeight="1" thickBot="1" x14ac:dyDescent="0.25">
      <c r="A73" s="60" t="s">
        <v>53</v>
      </c>
      <c r="B73" s="60" t="s">
        <v>182</v>
      </c>
      <c r="C73" s="61" t="s">
        <v>183</v>
      </c>
      <c r="D73" s="62"/>
      <c r="E73" s="62" t="s">
        <v>443</v>
      </c>
      <c r="F73" s="62" t="s">
        <v>443</v>
      </c>
      <c r="G73" s="62" t="s">
        <v>443</v>
      </c>
      <c r="H73" s="62" t="s">
        <v>443</v>
      </c>
      <c r="I73" s="62">
        <v>8.9881025999999995</v>
      </c>
      <c r="J73" s="62">
        <v>12.733145349999999</v>
      </c>
      <c r="K73" s="62">
        <v>14.980171</v>
      </c>
      <c r="L73" s="62">
        <v>0.89881025999999997</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146.97</v>
      </c>
      <c r="AL73" s="40" t="s">
        <v>184</v>
      </c>
    </row>
    <row r="74" spans="1:38" ht="26.25" customHeight="1" thickBot="1" x14ac:dyDescent="0.25">
      <c r="A74" s="60" t="s">
        <v>53</v>
      </c>
      <c r="B74" s="60" t="s">
        <v>185</v>
      </c>
      <c r="C74" s="61" t="s">
        <v>186</v>
      </c>
      <c r="D74" s="62"/>
      <c r="E74" s="62" t="s">
        <v>443</v>
      </c>
      <c r="F74" s="62" t="s">
        <v>443</v>
      </c>
      <c r="G74" s="62" t="s">
        <v>443</v>
      </c>
      <c r="H74" s="62" t="s">
        <v>443</v>
      </c>
      <c r="I74" s="62">
        <v>1.0284999999999999E-3</v>
      </c>
      <c r="J74" s="62">
        <v>2.6180000000000001E-3</v>
      </c>
      <c r="K74" s="62">
        <v>3.7399999999999998E-3</v>
      </c>
      <c r="L74" s="62">
        <v>2.3655499999999997E-5</v>
      </c>
      <c r="M74" s="62" t="s">
        <v>443</v>
      </c>
      <c r="N74" s="62" t="s">
        <v>443</v>
      </c>
      <c r="O74" s="62" t="s">
        <v>443</v>
      </c>
      <c r="P74" s="62" t="s">
        <v>443</v>
      </c>
      <c r="Q74" s="62" t="s">
        <v>443</v>
      </c>
      <c r="R74" s="62" t="s">
        <v>443</v>
      </c>
      <c r="S74" s="62" t="s">
        <v>443</v>
      </c>
      <c r="T74" s="62" t="s">
        <v>443</v>
      </c>
      <c r="U74" s="62" t="s">
        <v>443</v>
      </c>
      <c r="V74" s="62" t="s">
        <v>443</v>
      </c>
      <c r="W74" s="62">
        <v>6.5449999999999994E-2</v>
      </c>
      <c r="X74" s="62" t="s">
        <v>443</v>
      </c>
      <c r="Y74" s="62" t="s">
        <v>443</v>
      </c>
      <c r="Z74" s="62" t="s">
        <v>443</v>
      </c>
      <c r="AA74" s="62" t="s">
        <v>443</v>
      </c>
      <c r="AB74" s="62" t="s">
        <v>443</v>
      </c>
      <c r="AC74" s="62">
        <v>9.35</v>
      </c>
      <c r="AD74" s="157" t="s">
        <v>443</v>
      </c>
      <c r="AE74" s="158"/>
      <c r="AF74" s="159" t="s">
        <v>443</v>
      </c>
      <c r="AG74" s="62" t="s">
        <v>443</v>
      </c>
      <c r="AH74" s="62" t="s">
        <v>443</v>
      </c>
      <c r="AI74" s="62" t="s">
        <v>443</v>
      </c>
      <c r="AJ74" s="62" t="s">
        <v>443</v>
      </c>
      <c r="AK74" s="62">
        <v>1.87</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442</v>
      </c>
      <c r="AG75" s="159" t="s">
        <v>442</v>
      </c>
      <c r="AH75" s="159" t="s">
        <v>442</v>
      </c>
      <c r="AI75" s="159" t="s">
        <v>442</v>
      </c>
      <c r="AJ75" s="159" t="s">
        <v>442</v>
      </c>
      <c r="AK75" s="159"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t="s">
        <v>444</v>
      </c>
      <c r="J76" s="62" t="s">
        <v>444</v>
      </c>
      <c r="K76" s="62" t="s">
        <v>444</v>
      </c>
      <c r="L76" s="62" t="s">
        <v>443</v>
      </c>
      <c r="M76" s="62" t="s">
        <v>443</v>
      </c>
      <c r="N76" s="62" t="s">
        <v>444</v>
      </c>
      <c r="O76" s="62" t="s">
        <v>444</v>
      </c>
      <c r="P76" s="62" t="s">
        <v>444</v>
      </c>
      <c r="Q76" s="62" t="s">
        <v>444</v>
      </c>
      <c r="R76" s="62" t="s">
        <v>443</v>
      </c>
      <c r="S76" s="62" t="s">
        <v>443</v>
      </c>
      <c r="T76" s="62" t="s">
        <v>443</v>
      </c>
      <c r="U76" s="62" t="s">
        <v>443</v>
      </c>
      <c r="V76" s="62" t="s">
        <v>443</v>
      </c>
      <c r="W76" s="62" t="s">
        <v>444</v>
      </c>
      <c r="X76" s="62" t="s">
        <v>443</v>
      </c>
      <c r="Y76" s="62" t="s">
        <v>443</v>
      </c>
      <c r="Z76" s="62" t="s">
        <v>443</v>
      </c>
      <c r="AA76" s="62" t="s">
        <v>443</v>
      </c>
      <c r="AB76" s="62" t="s">
        <v>443</v>
      </c>
      <c r="AC76" s="62" t="s">
        <v>443</v>
      </c>
      <c r="AD76" s="157" t="s">
        <v>444</v>
      </c>
      <c r="AE76" s="158"/>
      <c r="AF76" s="159" t="s">
        <v>443</v>
      </c>
      <c r="AG76" s="62" t="s">
        <v>443</v>
      </c>
      <c r="AH76" s="62" t="s">
        <v>443</v>
      </c>
      <c r="AI76" s="62" t="s">
        <v>443</v>
      </c>
      <c r="AJ76" s="62" t="s">
        <v>443</v>
      </c>
      <c r="AK76" s="62" t="s">
        <v>444</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159" t="s">
        <v>442</v>
      </c>
      <c r="AH77" s="159" t="s">
        <v>442</v>
      </c>
      <c r="AI77" s="159" t="s">
        <v>442</v>
      </c>
      <c r="AJ77" s="159" t="s">
        <v>442</v>
      </c>
      <c r="AK77" s="159" t="s">
        <v>442</v>
      </c>
      <c r="AL77" s="40" t="s">
        <v>196</v>
      </c>
    </row>
    <row r="78" spans="1:38" ht="26.25" customHeight="1" thickBot="1" x14ac:dyDescent="0.25">
      <c r="A78" s="60" t="s">
        <v>53</v>
      </c>
      <c r="B78" s="60" t="s">
        <v>197</v>
      </c>
      <c r="C78" s="61" t="s">
        <v>198</v>
      </c>
      <c r="D78" s="62"/>
      <c r="E78" s="62" t="s">
        <v>443</v>
      </c>
      <c r="F78" s="62" t="s">
        <v>443</v>
      </c>
      <c r="G78" s="62">
        <v>8.2155479999999995E-5</v>
      </c>
      <c r="H78" s="62" t="s">
        <v>443</v>
      </c>
      <c r="I78" s="62">
        <v>1.1825409999999999E-5</v>
      </c>
      <c r="J78" s="62">
        <v>1.555975E-5</v>
      </c>
      <c r="K78" s="62">
        <v>1.991648E-5</v>
      </c>
      <c r="L78" s="62">
        <v>1.182541E-8</v>
      </c>
      <c r="M78" s="62" t="s">
        <v>443</v>
      </c>
      <c r="N78" s="62">
        <v>1.4937359999999998E-3</v>
      </c>
      <c r="O78" s="62">
        <v>1.4314969999999999E-4</v>
      </c>
      <c r="P78" s="62" t="s">
        <v>443</v>
      </c>
      <c r="Q78" s="62">
        <v>1.24478E-4</v>
      </c>
      <c r="R78" s="62" t="s">
        <v>443</v>
      </c>
      <c r="S78" s="62">
        <v>1.7426920000000001E-3</v>
      </c>
      <c r="T78" s="62">
        <v>8.0910700000000008E-6</v>
      </c>
      <c r="U78" s="62" t="s">
        <v>443</v>
      </c>
      <c r="V78" s="62" t="s">
        <v>443</v>
      </c>
      <c r="W78" s="62">
        <v>3.1119499999999996E-3</v>
      </c>
      <c r="X78" s="62" t="s">
        <v>443</v>
      </c>
      <c r="Y78" s="62" t="s">
        <v>443</v>
      </c>
      <c r="Z78" s="62" t="s">
        <v>443</v>
      </c>
      <c r="AA78" s="62" t="s">
        <v>443</v>
      </c>
      <c r="AB78" s="62" t="s">
        <v>443</v>
      </c>
      <c r="AC78" s="62" t="s">
        <v>443</v>
      </c>
      <c r="AD78" s="157">
        <v>0.2302843</v>
      </c>
      <c r="AE78" s="158"/>
      <c r="AF78" s="159" t="s">
        <v>443</v>
      </c>
      <c r="AG78" s="62" t="s">
        <v>443</v>
      </c>
      <c r="AH78" s="62" t="s">
        <v>443</v>
      </c>
      <c r="AI78" s="62" t="s">
        <v>443</v>
      </c>
      <c r="AJ78" s="62" t="s">
        <v>443</v>
      </c>
      <c r="AK78" s="62">
        <v>6.2238999999999996E-2</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159" t="s">
        <v>442</v>
      </c>
      <c r="AG79" s="159" t="s">
        <v>442</v>
      </c>
      <c r="AH79" s="159" t="s">
        <v>442</v>
      </c>
      <c r="AI79" s="159" t="s">
        <v>442</v>
      </c>
      <c r="AJ79" s="159" t="s">
        <v>442</v>
      </c>
      <c r="AK79" s="159"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442</v>
      </c>
      <c r="AG80" s="159" t="s">
        <v>442</v>
      </c>
      <c r="AH80" s="159" t="s">
        <v>442</v>
      </c>
      <c r="AI80" s="159" t="s">
        <v>442</v>
      </c>
      <c r="AJ80" s="159" t="s">
        <v>442</v>
      </c>
      <c r="AK80" s="159"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2.1778251268440001</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4.1502079999999998E-3</v>
      </c>
      <c r="G83" s="62" t="s">
        <v>443</v>
      </c>
      <c r="H83" s="62" t="s">
        <v>443</v>
      </c>
      <c r="I83" s="62">
        <v>0.10375520000000001</v>
      </c>
      <c r="J83" s="62">
        <v>0.77816399999999997</v>
      </c>
      <c r="K83" s="62">
        <v>3.6314320000000002</v>
      </c>
      <c r="L83" s="62">
        <v>5.9140464000000002E-3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259.38799999999998</v>
      </c>
      <c r="AL83" s="40" t="s">
        <v>412</v>
      </c>
    </row>
    <row r="84" spans="1:38" ht="26.25" customHeight="1" thickBot="1" x14ac:dyDescent="0.25">
      <c r="A84" s="60" t="s">
        <v>53</v>
      </c>
      <c r="B84" s="71" t="s">
        <v>213</v>
      </c>
      <c r="C84" s="72" t="s">
        <v>214</v>
      </c>
      <c r="D84" s="62"/>
      <c r="E84" s="62" t="s">
        <v>444</v>
      </c>
      <c r="F84" s="62">
        <v>2.3045100000000001E-3</v>
      </c>
      <c r="G84" s="62" t="s">
        <v>443</v>
      </c>
      <c r="H84" s="62" t="s">
        <v>443</v>
      </c>
      <c r="I84" s="62">
        <v>1.4181600000000001E-3</v>
      </c>
      <c r="J84" s="62">
        <v>7.0908000000000004E-3</v>
      </c>
      <c r="K84" s="62">
        <v>2.8363200000000002E-2</v>
      </c>
      <c r="L84" s="62">
        <v>1.8436080000000001E-7</v>
      </c>
      <c r="M84" s="62">
        <v>1.6840649999999999E-4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17.727</v>
      </c>
      <c r="AL84" s="40" t="s">
        <v>412</v>
      </c>
    </row>
    <row r="85" spans="1:38" ht="26.25" customHeight="1" thickBot="1" x14ac:dyDescent="0.25">
      <c r="A85" s="60" t="s">
        <v>208</v>
      </c>
      <c r="B85" s="66" t="s">
        <v>215</v>
      </c>
      <c r="C85" s="72" t="s">
        <v>403</v>
      </c>
      <c r="D85" s="62"/>
      <c r="E85" s="62" t="s">
        <v>443</v>
      </c>
      <c r="F85" s="62">
        <v>4.4261621365234589</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1.3701253400000007E-5</v>
      </c>
      <c r="AL85" s="40" t="s">
        <v>216</v>
      </c>
    </row>
    <row r="86" spans="1:38" ht="26.25" customHeight="1" thickBot="1" x14ac:dyDescent="0.25">
      <c r="A86" s="60" t="s">
        <v>208</v>
      </c>
      <c r="B86" s="66" t="s">
        <v>217</v>
      </c>
      <c r="C86" s="70" t="s">
        <v>218</v>
      </c>
      <c r="D86" s="62"/>
      <c r="E86" s="62" t="s">
        <v>443</v>
      </c>
      <c r="F86" s="62">
        <v>4.3558857653086654E-2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1.3701253400000007E-5</v>
      </c>
      <c r="AL86" s="40" t="s">
        <v>219</v>
      </c>
    </row>
    <row r="87" spans="1:38" ht="26.25" customHeight="1" thickBot="1" x14ac:dyDescent="0.25">
      <c r="A87" s="60" t="s">
        <v>208</v>
      </c>
      <c r="B87" s="66" t="s">
        <v>220</v>
      </c>
      <c r="C87" s="70" t="s">
        <v>221</v>
      </c>
      <c r="D87" s="62"/>
      <c r="E87" s="62" t="s">
        <v>443</v>
      </c>
      <c r="F87" s="62">
        <v>2.50452E-2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62.613</v>
      </c>
      <c r="AL87" s="40" t="s">
        <v>219</v>
      </c>
    </row>
    <row r="88" spans="1:38" ht="26.25" customHeight="1" thickBot="1" x14ac:dyDescent="0.25">
      <c r="A88" s="60" t="s">
        <v>208</v>
      </c>
      <c r="B88" s="66" t="s">
        <v>222</v>
      </c>
      <c r="C88" s="70" t="s">
        <v>223</v>
      </c>
      <c r="D88" s="62"/>
      <c r="E88" s="62" t="s">
        <v>443</v>
      </c>
      <c r="F88" s="62">
        <v>0.176979</v>
      </c>
      <c r="G88" s="62" t="s">
        <v>443</v>
      </c>
      <c r="H88" s="62">
        <v>8.9760000000000008E-5</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4.5765500000000001E-2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1.5325550850000003E-2</v>
      </c>
      <c r="G90" s="62" t="s">
        <v>444</v>
      </c>
      <c r="H90" s="62" t="s">
        <v>444</v>
      </c>
      <c r="I90" s="62">
        <v>4.8483000000000003E-5</v>
      </c>
      <c r="J90" s="62">
        <v>7.2724499999999998E-5</v>
      </c>
      <c r="K90" s="62">
        <v>8.8885499999999995E-5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7.6717182000000009E-5</v>
      </c>
      <c r="Y90" s="62">
        <v>7.6717182000000009E-5</v>
      </c>
      <c r="Z90" s="62">
        <v>7.6717182000000009E-5</v>
      </c>
      <c r="AA90" s="62">
        <v>3.8213841600000004E-4</v>
      </c>
      <c r="AB90" s="62">
        <v>6.1228996200000008E-4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6.7700399999999997E-3</v>
      </c>
      <c r="F91" s="62">
        <v>0.21853159793133417</v>
      </c>
      <c r="G91" s="62" t="s">
        <v>444</v>
      </c>
      <c r="H91" s="62">
        <v>1.3076650000000002E-2</v>
      </c>
      <c r="I91" s="62">
        <v>0.30447155999999997</v>
      </c>
      <c r="J91" s="62">
        <v>0.50713907999999996</v>
      </c>
      <c r="K91" s="62">
        <v>0.54899891999999995</v>
      </c>
      <c r="L91" s="62">
        <v>3.8284649999999995E-4</v>
      </c>
      <c r="M91" s="62">
        <v>0.20382169999999999</v>
      </c>
      <c r="N91" s="62">
        <v>3.3116161575500001</v>
      </c>
      <c r="O91" s="62">
        <v>6.2685353999999988E-3</v>
      </c>
      <c r="P91" s="62">
        <v>2.4108310000000002E-4</v>
      </c>
      <c r="Q91" s="62">
        <v>5.6184241600000006E-3</v>
      </c>
      <c r="R91" s="62">
        <v>6.5895502849999996E-2</v>
      </c>
      <c r="S91" s="62">
        <v>1.8924714</v>
      </c>
      <c r="T91" s="62" t="s">
        <v>444</v>
      </c>
      <c r="U91" s="62" t="s">
        <v>444</v>
      </c>
      <c r="V91" s="62" t="s">
        <v>444</v>
      </c>
      <c r="W91" s="62">
        <v>3.1510000000000001E-7</v>
      </c>
      <c r="X91" s="62">
        <v>3.4976100000000003E-4</v>
      </c>
      <c r="Y91" s="62">
        <v>1.4179499999999998E-4</v>
      </c>
      <c r="Z91" s="62">
        <v>1.4179499999999998E-4</v>
      </c>
      <c r="AA91" s="62">
        <v>1.4179499999999998E-4</v>
      </c>
      <c r="AB91" s="62">
        <v>7.7514599999999999E-4</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159" t="s">
        <v>442</v>
      </c>
      <c r="AH92" s="159" t="s">
        <v>442</v>
      </c>
      <c r="AI92" s="159" t="s">
        <v>442</v>
      </c>
      <c r="AJ92" s="159" t="s">
        <v>442</v>
      </c>
      <c r="AK92" s="62" t="s">
        <v>442</v>
      </c>
      <c r="AL92" s="40" t="s">
        <v>231</v>
      </c>
    </row>
    <row r="93" spans="1:38" ht="26.25" customHeight="1" thickBot="1" x14ac:dyDescent="0.25">
      <c r="A93" s="60" t="s">
        <v>53</v>
      </c>
      <c r="B93" s="64" t="s">
        <v>232</v>
      </c>
      <c r="C93" s="61" t="s">
        <v>405</v>
      </c>
      <c r="D93" s="67"/>
      <c r="E93" s="67" t="s">
        <v>443</v>
      </c>
      <c r="F93" s="67">
        <v>0.89209095500000002</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1.9250814519999999E-2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19.250814519999999</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443</v>
      </c>
      <c r="AG96" s="62" t="s">
        <v>443</v>
      </c>
      <c r="AH96" s="62" t="s">
        <v>443</v>
      </c>
      <c r="AI96" s="62" t="s">
        <v>443</v>
      </c>
      <c r="AJ96" s="62" t="s">
        <v>443</v>
      </c>
      <c r="AK96" s="62" t="s">
        <v>443</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2.0622939999999999E-2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206.2294</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6.9347119170641278E-2</v>
      </c>
      <c r="F99" s="62">
        <v>1.4646401792335719</v>
      </c>
      <c r="G99" s="62" t="s">
        <v>443</v>
      </c>
      <c r="H99" s="62">
        <v>1.2748995933362794</v>
      </c>
      <c r="I99" s="62">
        <v>3.3727146666666666E-2</v>
      </c>
      <c r="J99" s="62">
        <v>5.1824640000000012E-2</v>
      </c>
      <c r="K99" s="62">
        <v>0.11352064000000001</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123.392</v>
      </c>
      <c r="AL99" s="40" t="s">
        <v>245</v>
      </c>
    </row>
    <row r="100" spans="1:38" ht="26.25" customHeight="1" thickBot="1" x14ac:dyDescent="0.25">
      <c r="A100" s="60" t="s">
        <v>243</v>
      </c>
      <c r="B100" s="60" t="s">
        <v>246</v>
      </c>
      <c r="C100" s="61" t="s">
        <v>408</v>
      </c>
      <c r="D100" s="74"/>
      <c r="E100" s="67">
        <v>5.335638697477333E-2</v>
      </c>
      <c r="F100" s="62">
        <v>0.86327169337670662</v>
      </c>
      <c r="G100" s="62" t="s">
        <v>443</v>
      </c>
      <c r="H100" s="62">
        <v>0.84831527496149317</v>
      </c>
      <c r="I100" s="62">
        <v>1.150632E-2</v>
      </c>
      <c r="J100" s="62">
        <v>1.7259480000000001E-2</v>
      </c>
      <c r="K100" s="62">
        <v>3.7715159999999998E-2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127.848</v>
      </c>
      <c r="AL100" s="40" t="s">
        <v>245</v>
      </c>
    </row>
    <row r="101" spans="1:38" ht="26.25" customHeight="1" thickBot="1" x14ac:dyDescent="0.25">
      <c r="A101" s="60" t="s">
        <v>243</v>
      </c>
      <c r="B101" s="60" t="s">
        <v>247</v>
      </c>
      <c r="C101" s="61" t="s">
        <v>248</v>
      </c>
      <c r="D101" s="74"/>
      <c r="E101" s="67">
        <v>1.1212739934904755E-2</v>
      </c>
      <c r="F101" s="62">
        <v>0.12376512200000001</v>
      </c>
      <c r="G101" s="62" t="s">
        <v>443</v>
      </c>
      <c r="H101" s="62">
        <v>0.45393967442676181</v>
      </c>
      <c r="I101" s="62">
        <v>7.32338E-3</v>
      </c>
      <c r="J101" s="62">
        <v>2.1970139999999999E-2</v>
      </c>
      <c r="K101" s="62">
        <v>5.1263660000000003E-2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732.33799999999997</v>
      </c>
      <c r="AL101" s="40" t="s">
        <v>245</v>
      </c>
    </row>
    <row r="102" spans="1:38" ht="26.25" customHeight="1" thickBot="1" x14ac:dyDescent="0.25">
      <c r="A102" s="60" t="s">
        <v>243</v>
      </c>
      <c r="B102" s="60" t="s">
        <v>249</v>
      </c>
      <c r="C102" s="61" t="s">
        <v>386</v>
      </c>
      <c r="D102" s="74"/>
      <c r="E102" s="67">
        <v>6.1062454430708556E-4</v>
      </c>
      <c r="F102" s="62">
        <v>0.12592051200000001</v>
      </c>
      <c r="G102" s="62" t="s">
        <v>443</v>
      </c>
      <c r="H102" s="62">
        <v>1.1035094510314458</v>
      </c>
      <c r="I102" s="62">
        <v>1.1601760000000002E-3</v>
      </c>
      <c r="J102" s="62">
        <v>2.5508720000000002E-2</v>
      </c>
      <c r="K102" s="62">
        <v>0.17516048000000001</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176.92</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1.568343706071429E-3</v>
      </c>
      <c r="F104" s="62">
        <v>3.4463069999999998E-2</v>
      </c>
      <c r="G104" s="62" t="s">
        <v>443</v>
      </c>
      <c r="H104" s="62">
        <v>5.0328902147142862E-2</v>
      </c>
      <c r="I104" s="62">
        <v>6.3584999999999998E-4</v>
      </c>
      <c r="J104" s="62">
        <v>1.90755E-3</v>
      </c>
      <c r="K104" s="62">
        <v>4.4509500000000004E-3</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63.585000000000001</v>
      </c>
      <c r="AL104" s="40" t="s">
        <v>245</v>
      </c>
    </row>
    <row r="105" spans="1:38" ht="26.25" customHeight="1" thickBot="1" x14ac:dyDescent="0.25">
      <c r="A105" s="60" t="s">
        <v>243</v>
      </c>
      <c r="B105" s="60" t="s">
        <v>254</v>
      </c>
      <c r="C105" s="61" t="s">
        <v>255</v>
      </c>
      <c r="D105" s="74"/>
      <c r="E105" s="67">
        <v>6.7054508163492061E-3</v>
      </c>
      <c r="F105" s="67">
        <v>0.168660956</v>
      </c>
      <c r="G105" s="67" t="s">
        <v>443</v>
      </c>
      <c r="H105" s="67">
        <v>0.181843965888492</v>
      </c>
      <c r="I105" s="67">
        <v>1.5173200000000002E-3</v>
      </c>
      <c r="J105" s="67">
        <v>2.3843600000000003E-3</v>
      </c>
      <c r="K105" s="67">
        <v>5.2022399999999995E-3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21.675999999999998</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2.0527123304159997E-2</v>
      </c>
      <c r="F107" s="62">
        <v>0.2830047</v>
      </c>
      <c r="G107" s="62" t="s">
        <v>443</v>
      </c>
      <c r="H107" s="62">
        <v>0.25034165594855995</v>
      </c>
      <c r="I107" s="62">
        <v>5.1455399999999997E-3</v>
      </c>
      <c r="J107" s="62">
        <v>6.8607199999999993E-2</v>
      </c>
      <c r="K107" s="62">
        <v>0.32588420000000001</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1715.18</v>
      </c>
      <c r="AL107" s="40" t="s">
        <v>245</v>
      </c>
    </row>
    <row r="108" spans="1:38" ht="26.25" customHeight="1" thickBot="1" x14ac:dyDescent="0.25">
      <c r="A108" s="60" t="s">
        <v>243</v>
      </c>
      <c r="B108" s="60" t="s">
        <v>259</v>
      </c>
      <c r="C108" s="61" t="s">
        <v>380</v>
      </c>
      <c r="D108" s="74"/>
      <c r="E108" s="67">
        <v>2.2802155140799998E-4</v>
      </c>
      <c r="F108" s="62">
        <v>3.3153840000000002E-3</v>
      </c>
      <c r="G108" s="62" t="s">
        <v>443</v>
      </c>
      <c r="H108" s="62">
        <v>4.7681226448799989E-3</v>
      </c>
      <c r="I108" s="62">
        <v>6.1396000000000006E-5</v>
      </c>
      <c r="J108" s="62">
        <v>6.1395999999999998E-4</v>
      </c>
      <c r="K108" s="62">
        <v>1.22792E-3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30.698</v>
      </c>
      <c r="AL108" s="40" t="s">
        <v>245</v>
      </c>
    </row>
    <row r="109" spans="1:38" ht="26.25" customHeight="1" thickBot="1" x14ac:dyDescent="0.25">
      <c r="A109" s="60" t="s">
        <v>243</v>
      </c>
      <c r="B109" s="60" t="s">
        <v>260</v>
      </c>
      <c r="C109" s="61" t="s">
        <v>381</v>
      </c>
      <c r="D109" s="74"/>
      <c r="E109" s="67">
        <v>2.8155808496400003E-4</v>
      </c>
      <c r="F109" s="62">
        <v>5.0142060000000002E-3</v>
      </c>
      <c r="G109" s="62" t="s">
        <v>443</v>
      </c>
      <c r="H109" s="62">
        <v>8.1002095212720001E-3</v>
      </c>
      <c r="I109" s="62">
        <v>2.0508000000000001E-4</v>
      </c>
      <c r="J109" s="62">
        <v>1.12794E-3</v>
      </c>
      <c r="K109" s="62">
        <v>1.12794E-3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10.254</v>
      </c>
      <c r="AL109" s="40" t="s">
        <v>245</v>
      </c>
    </row>
    <row r="110" spans="1:38" ht="26.25" customHeight="1" thickBot="1" x14ac:dyDescent="0.25">
      <c r="A110" s="60" t="s">
        <v>243</v>
      </c>
      <c r="B110" s="60" t="s">
        <v>261</v>
      </c>
      <c r="C110" s="61" t="s">
        <v>382</v>
      </c>
      <c r="D110" s="74"/>
      <c r="E110" s="67">
        <v>2.1310036949374994E-4</v>
      </c>
      <c r="F110" s="62">
        <v>9.860685000000001E-3</v>
      </c>
      <c r="G110" s="62" t="s">
        <v>443</v>
      </c>
      <c r="H110" s="62">
        <v>5.9968184370274985E-3</v>
      </c>
      <c r="I110" s="62">
        <v>4.4825000000000003E-4</v>
      </c>
      <c r="J110" s="62">
        <v>3.2726000000000001E-3</v>
      </c>
      <c r="K110" s="62">
        <v>3.2726000000000001E-3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20.164999999999999</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159" t="s">
        <v>443</v>
      </c>
      <c r="AG111" s="62" t="s">
        <v>443</v>
      </c>
      <c r="AH111" s="62" t="s">
        <v>443</v>
      </c>
      <c r="AI111" s="62" t="s">
        <v>443</v>
      </c>
      <c r="AJ111" s="62" t="s">
        <v>443</v>
      </c>
      <c r="AK111" s="62" t="s">
        <v>443</v>
      </c>
      <c r="AL111" s="40" t="s">
        <v>245</v>
      </c>
    </row>
    <row r="112" spans="1:38" ht="26.25" customHeight="1" thickBot="1" x14ac:dyDescent="0.25">
      <c r="A112" s="60" t="s">
        <v>263</v>
      </c>
      <c r="B112" s="60" t="s">
        <v>264</v>
      </c>
      <c r="C112" s="61" t="s">
        <v>265</v>
      </c>
      <c r="D112" s="62"/>
      <c r="E112" s="62">
        <v>0.68626300960000008</v>
      </c>
      <c r="F112" s="62" t="s">
        <v>443</v>
      </c>
      <c r="G112" s="62" t="s">
        <v>443</v>
      </c>
      <c r="H112" s="62">
        <v>1.2640825051000002</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6">
        <v>17156575.240000002</v>
      </c>
      <c r="AL112" s="40" t="s">
        <v>418</v>
      </c>
    </row>
    <row r="113" spans="1:38" ht="26.25" customHeight="1" thickBot="1" x14ac:dyDescent="0.25">
      <c r="A113" s="60" t="s">
        <v>263</v>
      </c>
      <c r="B113" s="75" t="s">
        <v>266</v>
      </c>
      <c r="C113" s="76" t="s">
        <v>267</v>
      </c>
      <c r="D113" s="62"/>
      <c r="E113" s="62">
        <v>0.60463358844798554</v>
      </c>
      <c r="F113" s="62">
        <v>0.81952107502577309</v>
      </c>
      <c r="G113" s="62" t="s">
        <v>443</v>
      </c>
      <c r="H113" s="62">
        <v>2.1987559149671205</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v>15115.839711199644</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v>0.41803327652</v>
      </c>
      <c r="F116" s="62">
        <v>4.5205460131262337E-2</v>
      </c>
      <c r="G116" s="62" t="s">
        <v>443</v>
      </c>
      <c r="H116" s="62">
        <v>1.0307535729392141</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v>10450.831913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7.4279999999999999E-2</v>
      </c>
      <c r="J119" s="167">
        <v>1.9312800000000001</v>
      </c>
      <c r="K119" s="167">
        <v>1.9312800000000001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1238000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0.18644303414414734</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159" t="s">
        <v>443</v>
      </c>
      <c r="AH121" s="159" t="s">
        <v>443</v>
      </c>
      <c r="AI121" s="159" t="s">
        <v>443</v>
      </c>
      <c r="AJ121" s="159" t="s">
        <v>443</v>
      </c>
      <c r="AK121" s="62">
        <v>1238000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442</v>
      </c>
      <c r="AG122" s="159" t="s">
        <v>442</v>
      </c>
      <c r="AH122" s="159" t="s">
        <v>442</v>
      </c>
      <c r="AI122" s="159" t="s">
        <v>442</v>
      </c>
      <c r="AJ122" s="159"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159" t="s">
        <v>442</v>
      </c>
      <c r="AG123" s="159" t="s">
        <v>442</v>
      </c>
      <c r="AH123" s="159" t="s">
        <v>442</v>
      </c>
      <c r="AI123" s="159" t="s">
        <v>442</v>
      </c>
      <c r="AJ123" s="159"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442</v>
      </c>
      <c r="AG124" s="159" t="s">
        <v>442</v>
      </c>
      <c r="AH124" s="159" t="s">
        <v>442</v>
      </c>
      <c r="AI124" s="159" t="s">
        <v>442</v>
      </c>
      <c r="AJ124" s="159" t="s">
        <v>442</v>
      </c>
      <c r="AK124" s="62" t="s">
        <v>442</v>
      </c>
      <c r="AL124" s="40" t="s">
        <v>412</v>
      </c>
    </row>
    <row r="125" spans="1:38" ht="26.25" customHeight="1" thickBot="1" x14ac:dyDescent="0.25">
      <c r="A125" s="60" t="s">
        <v>288</v>
      </c>
      <c r="B125" s="60" t="s">
        <v>289</v>
      </c>
      <c r="C125" s="61" t="s">
        <v>290</v>
      </c>
      <c r="D125" s="62"/>
      <c r="E125" s="62" t="s">
        <v>443</v>
      </c>
      <c r="F125" s="62">
        <v>0.25077946198380641</v>
      </c>
      <c r="G125" s="62" t="s">
        <v>443</v>
      </c>
      <c r="H125" s="62" t="s">
        <v>443</v>
      </c>
      <c r="I125" s="62">
        <v>2.7197284691263162E-5</v>
      </c>
      <c r="J125" s="62">
        <v>1.8049107113292829E-4</v>
      </c>
      <c r="K125" s="62">
        <v>3.8158614581984378E-4</v>
      </c>
      <c r="L125" s="62" t="s">
        <v>443</v>
      </c>
      <c r="M125" s="62" t="s">
        <v>443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824.16014215948985</v>
      </c>
      <c r="AL125" s="40" t="s">
        <v>425</v>
      </c>
    </row>
    <row r="126" spans="1:38" ht="26.25" customHeight="1" thickBot="1" x14ac:dyDescent="0.25">
      <c r="A126" s="60" t="s">
        <v>288</v>
      </c>
      <c r="B126" s="60" t="s">
        <v>291</v>
      </c>
      <c r="C126" s="61" t="s">
        <v>292</v>
      </c>
      <c r="D126" s="62"/>
      <c r="E126" s="62" t="s">
        <v>443</v>
      </c>
      <c r="F126" s="62" t="s">
        <v>443</v>
      </c>
      <c r="G126" s="62" t="s">
        <v>443</v>
      </c>
      <c r="H126" s="62">
        <v>1.7729280000000001E-4</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443</v>
      </c>
      <c r="AG126" s="159" t="s">
        <v>443</v>
      </c>
      <c r="AH126" s="159" t="s">
        <v>443</v>
      </c>
      <c r="AI126" s="159" t="s">
        <v>443</v>
      </c>
      <c r="AJ126" s="159" t="s">
        <v>443</v>
      </c>
      <c r="AK126" s="62">
        <v>0.73872000000000004</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159" t="s">
        <v>442</v>
      </c>
      <c r="AH128" s="159" t="s">
        <v>442</v>
      </c>
      <c r="AI128" s="159" t="s">
        <v>442</v>
      </c>
      <c r="AJ128" s="159" t="s">
        <v>442</v>
      </c>
      <c r="AK128" s="159"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159" t="s">
        <v>442</v>
      </c>
      <c r="AH129" s="159" t="s">
        <v>442</v>
      </c>
      <c r="AI129" s="159" t="s">
        <v>442</v>
      </c>
      <c r="AJ129" s="159" t="s">
        <v>442</v>
      </c>
      <c r="AK129" s="159"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159" t="s">
        <v>442</v>
      </c>
      <c r="AH130" s="159" t="s">
        <v>442</v>
      </c>
      <c r="AI130" s="159" t="s">
        <v>442</v>
      </c>
      <c r="AJ130" s="159" t="s">
        <v>442</v>
      </c>
      <c r="AK130" s="159" t="s">
        <v>442</v>
      </c>
      <c r="AL130" s="40" t="s">
        <v>300</v>
      </c>
    </row>
    <row r="131" spans="1:38" ht="26.25" customHeight="1" thickBot="1" x14ac:dyDescent="0.25">
      <c r="A131" s="60" t="s">
        <v>288</v>
      </c>
      <c r="B131" s="64" t="s">
        <v>303</v>
      </c>
      <c r="C131" s="72" t="s">
        <v>304</v>
      </c>
      <c r="D131" s="62"/>
      <c r="E131" s="62">
        <v>1.5581441999999999E-3</v>
      </c>
      <c r="F131" s="62">
        <v>4.7421779999999998E-4</v>
      </c>
      <c r="G131" s="62">
        <v>3.6582516000000003E-4</v>
      </c>
      <c r="H131" s="62" t="s">
        <v>443</v>
      </c>
      <c r="I131" s="62" t="s">
        <v>443</v>
      </c>
      <c r="J131" s="62" t="s">
        <v>443</v>
      </c>
      <c r="K131" s="62">
        <v>1.1516718E-2</v>
      </c>
      <c r="L131" s="62">
        <v>2.6488451400000001E-4</v>
      </c>
      <c r="M131" s="62">
        <v>1.2871626000000001E-4</v>
      </c>
      <c r="N131" s="62">
        <v>4.2002147999999996E-2</v>
      </c>
      <c r="O131" s="62">
        <v>5.4196319999999997E-3</v>
      </c>
      <c r="P131" s="62">
        <v>2.9130521999999999E-2</v>
      </c>
      <c r="Q131" s="62">
        <v>1.3549079999999999E-4</v>
      </c>
      <c r="R131" s="62">
        <v>1.3549079999999999E-3</v>
      </c>
      <c r="S131" s="62">
        <v>6.6390491999999995E-2</v>
      </c>
      <c r="T131" s="62">
        <v>1.3549079999999999E-3</v>
      </c>
      <c r="U131" s="62" t="s">
        <v>443</v>
      </c>
      <c r="V131" s="62" t="s">
        <v>443</v>
      </c>
      <c r="W131" s="62">
        <v>27.09816</v>
      </c>
      <c r="X131" s="62" t="s">
        <v>443</v>
      </c>
      <c r="Y131" s="62" t="s">
        <v>443</v>
      </c>
      <c r="Z131" s="62" t="s">
        <v>443</v>
      </c>
      <c r="AA131" s="62" t="s">
        <v>443</v>
      </c>
      <c r="AB131" s="62">
        <v>2.709816E-8</v>
      </c>
      <c r="AC131" s="62">
        <v>6.7745399999999997E-2</v>
      </c>
      <c r="AD131" s="157">
        <v>1.354908E-2</v>
      </c>
      <c r="AE131" s="158"/>
      <c r="AF131" s="159" t="s">
        <v>443</v>
      </c>
      <c r="AG131" s="62" t="s">
        <v>443</v>
      </c>
      <c r="AH131" s="62" t="s">
        <v>443</v>
      </c>
      <c r="AI131" s="62" t="s">
        <v>443</v>
      </c>
      <c r="AJ131" s="62" t="s">
        <v>443</v>
      </c>
      <c r="AK131" s="62">
        <v>0.677454</v>
      </c>
      <c r="AL131" s="40" t="s">
        <v>300</v>
      </c>
    </row>
    <row r="132" spans="1:38" ht="26.25" customHeight="1" thickBot="1" x14ac:dyDescent="0.25">
      <c r="A132" s="60" t="s">
        <v>288</v>
      </c>
      <c r="B132" s="64" t="s">
        <v>305</v>
      </c>
      <c r="C132" s="72" t="s">
        <v>306</v>
      </c>
      <c r="D132" s="62"/>
      <c r="E132" s="167" t="s">
        <v>442</v>
      </c>
      <c r="F132" s="167" t="s">
        <v>442</v>
      </c>
      <c r="G132" s="167" t="s">
        <v>442</v>
      </c>
      <c r="H132" s="167"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4.0544999999999998E-2</v>
      </c>
      <c r="F135" s="62">
        <v>1.5682499999999999E-2</v>
      </c>
      <c r="G135" s="62">
        <v>1.4025000000000001E-3</v>
      </c>
      <c r="H135" s="62" t="s">
        <v>444</v>
      </c>
      <c r="I135" s="62">
        <v>5.3422500000000005E-2</v>
      </c>
      <c r="J135" s="62">
        <v>5.7502499999999998E-2</v>
      </c>
      <c r="K135" s="62">
        <v>5.915999999999999E-2</v>
      </c>
      <c r="L135" s="62">
        <v>2.2437450000000001E-2</v>
      </c>
      <c r="M135" s="62">
        <v>0.71183249999999998</v>
      </c>
      <c r="N135" s="62">
        <v>6.2474999999999996E-3</v>
      </c>
      <c r="O135" s="62">
        <v>1.2750000000000001E-3</v>
      </c>
      <c r="P135" s="62" t="s">
        <v>444</v>
      </c>
      <c r="Q135" s="62">
        <v>5.2275000000000004E-3</v>
      </c>
      <c r="R135" s="62">
        <v>1.2750000000000001E-4</v>
      </c>
      <c r="S135" s="62">
        <v>2.5500000000000002E-3</v>
      </c>
      <c r="T135" s="62" t="s">
        <v>444</v>
      </c>
      <c r="U135" s="62">
        <v>8.9250000000000006E-4</v>
      </c>
      <c r="V135" s="62">
        <v>0.2235075</v>
      </c>
      <c r="W135" s="62">
        <v>0.1275</v>
      </c>
      <c r="X135" s="62">
        <v>2.9707500000000001E-2</v>
      </c>
      <c r="Y135" s="62">
        <v>5.9032500000000002E-2</v>
      </c>
      <c r="Z135" s="62">
        <v>7.2419999999999998E-2</v>
      </c>
      <c r="AA135" s="62" t="s">
        <v>444</v>
      </c>
      <c r="AB135" s="62">
        <v>0.16116</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3.4255348500000001E-4</v>
      </c>
      <c r="G136" s="62" t="s">
        <v>443</v>
      </c>
      <c r="H136" s="62">
        <v>0.41397196704830092</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22836.899000000001</v>
      </c>
      <c r="AL136" s="40" t="s">
        <v>416</v>
      </c>
    </row>
    <row r="137" spans="1:38" ht="26.25" customHeight="1" thickBot="1" x14ac:dyDescent="0.25">
      <c r="A137" s="60" t="s">
        <v>288</v>
      </c>
      <c r="B137" s="60" t="s">
        <v>315</v>
      </c>
      <c r="C137" s="61" t="s">
        <v>316</v>
      </c>
      <c r="D137" s="62"/>
      <c r="E137" s="62" t="s">
        <v>443</v>
      </c>
      <c r="F137" s="62">
        <v>1.3873799999999999E-3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92492</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29.382558688990372</v>
      </c>
      <c r="F141" s="16">
        <f t="shared" ref="F141:AD141" si="0">SUM(F14:F140)</f>
        <v>23.280528757934448</v>
      </c>
      <c r="G141" s="16">
        <f t="shared" si="0"/>
        <v>94.081261400411464</v>
      </c>
      <c r="H141" s="16">
        <f t="shared" si="0"/>
        <v>9.5540657503366369</v>
      </c>
      <c r="I141" s="16">
        <f t="shared" si="0"/>
        <v>20.164556517794566</v>
      </c>
      <c r="J141" s="16">
        <f t="shared" si="0"/>
        <v>30.524713509229041</v>
      </c>
      <c r="K141" s="16">
        <f t="shared" si="0"/>
        <v>40.357858978585313</v>
      </c>
      <c r="L141" s="16">
        <f t="shared" si="0"/>
        <v>2.1222300662043811</v>
      </c>
      <c r="M141" s="16">
        <f t="shared" si="0"/>
        <v>61.656617887364362</v>
      </c>
      <c r="N141" s="16">
        <f t="shared" si="0"/>
        <v>8.6644433466283193</v>
      </c>
      <c r="O141" s="16">
        <f t="shared" si="0"/>
        <v>0.26908902474661667</v>
      </c>
      <c r="P141" s="16">
        <f t="shared" si="0"/>
        <v>0.3258460958315984</v>
      </c>
      <c r="Q141" s="16">
        <f t="shared" si="0"/>
        <v>1.0124684105801733</v>
      </c>
      <c r="R141" s="16">
        <f>SUM(R14:R140)</f>
        <v>3.684205373390161</v>
      </c>
      <c r="S141" s="16">
        <f t="shared" si="0"/>
        <v>7.4935101402303834</v>
      </c>
      <c r="T141" s="16">
        <f t="shared" si="0"/>
        <v>2.1783611615728118</v>
      </c>
      <c r="U141" s="16">
        <f t="shared" si="0"/>
        <v>2.3199276883074345</v>
      </c>
      <c r="V141" s="16">
        <f t="shared" si="0"/>
        <v>11.685808492090642</v>
      </c>
      <c r="W141" s="16">
        <f t="shared" si="0"/>
        <v>38.909469873309575</v>
      </c>
      <c r="X141" s="16">
        <f t="shared" si="0"/>
        <v>1.5549127803732408</v>
      </c>
      <c r="Y141" s="16">
        <f t="shared" si="0"/>
        <v>1.7044851324537027</v>
      </c>
      <c r="Z141" s="16">
        <f t="shared" si="0"/>
        <v>0.67856314253032912</v>
      </c>
      <c r="AA141" s="16">
        <f t="shared" si="0"/>
        <v>0.83399315589728118</v>
      </c>
      <c r="AB141" s="16">
        <f t="shared" si="0"/>
        <v>5.0567251583527124</v>
      </c>
      <c r="AC141" s="16">
        <f t="shared" si="0"/>
        <v>9.4740193227867291</v>
      </c>
      <c r="AD141" s="16">
        <f t="shared" si="0"/>
        <v>209.18768554383854</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29.382558688990372</v>
      </c>
      <c r="F152" s="11">
        <f t="shared" ref="F152:AD152" si="1">SUM(F$141, F$151, IF(AND(ISNUMBER(SEARCH($B$4,"AT|BE|CH|GB|IE|LT|LU|NL")),SUM(F$143:F$149)&gt;0),SUM(F$143:F$149)-SUM(F$27:F$33),0))</f>
        <v>23.280528757934448</v>
      </c>
      <c r="G152" s="11">
        <f t="shared" si="1"/>
        <v>94.081261400411464</v>
      </c>
      <c r="H152" s="11">
        <f t="shared" si="1"/>
        <v>9.5540657503366369</v>
      </c>
      <c r="I152" s="11">
        <f t="shared" si="1"/>
        <v>20.164556517794566</v>
      </c>
      <c r="J152" s="11">
        <f t="shared" si="1"/>
        <v>30.524713509229041</v>
      </c>
      <c r="K152" s="11">
        <f t="shared" si="1"/>
        <v>40.357858978585313</v>
      </c>
      <c r="L152" s="11">
        <f t="shared" si="1"/>
        <v>2.1222300662043811</v>
      </c>
      <c r="M152" s="11">
        <f t="shared" si="1"/>
        <v>61.656617887364362</v>
      </c>
      <c r="N152" s="11">
        <f t="shared" si="1"/>
        <v>8.6644433466283193</v>
      </c>
      <c r="O152" s="11">
        <f t="shared" si="1"/>
        <v>0.26908902474661667</v>
      </c>
      <c r="P152" s="11">
        <f t="shared" si="1"/>
        <v>0.3258460958315984</v>
      </c>
      <c r="Q152" s="11">
        <f t="shared" si="1"/>
        <v>1.0124684105801733</v>
      </c>
      <c r="R152" s="11">
        <f t="shared" si="1"/>
        <v>3.684205373390161</v>
      </c>
      <c r="S152" s="11">
        <f t="shared" si="1"/>
        <v>7.4935101402303834</v>
      </c>
      <c r="T152" s="11">
        <f t="shared" si="1"/>
        <v>2.1783611615728118</v>
      </c>
      <c r="U152" s="11">
        <f t="shared" si="1"/>
        <v>2.3199276883074345</v>
      </c>
      <c r="V152" s="11">
        <f t="shared" si="1"/>
        <v>11.685808492090642</v>
      </c>
      <c r="W152" s="11">
        <f t="shared" si="1"/>
        <v>38.909469873309575</v>
      </c>
      <c r="X152" s="11">
        <f t="shared" si="1"/>
        <v>1.5549127803732408</v>
      </c>
      <c r="Y152" s="11">
        <f t="shared" si="1"/>
        <v>1.7044851324537027</v>
      </c>
      <c r="Z152" s="11">
        <f t="shared" si="1"/>
        <v>0.67856314253032912</v>
      </c>
      <c r="AA152" s="11">
        <f t="shared" si="1"/>
        <v>0.83399315589728118</v>
      </c>
      <c r="AB152" s="11">
        <f t="shared" si="1"/>
        <v>5.0567251583527124</v>
      </c>
      <c r="AC152" s="11">
        <f t="shared" si="1"/>
        <v>9.4740193227867291</v>
      </c>
      <c r="AD152" s="11">
        <f t="shared" si="1"/>
        <v>209.18768554383854</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29.382558688990372</v>
      </c>
      <c r="F154" s="11">
        <f>SUM(F$141, F$153, -1 * IF(OR($B$6=2005,$B$6&gt;=2020),SUM(F$99:F$122),0), IF(AND(ISNUMBER(SEARCH($B$4,"AT|BE|CH|GB|IE|LT|LU|NL")),SUM(F$143:F$149)&gt;0),SUM(F$143:F$149)-SUM(F$27:F$33),0))</f>
        <v>23.280528757934448</v>
      </c>
      <c r="G154" s="11">
        <f>SUM(G$141, G$153, IF(AND(ISNUMBER(SEARCH($B$4,"AT|BE|CH|GB|IE|LT|LU|NL")),SUM(G$143:G$149)&gt;0),SUM(G$143:G$149)-SUM(G$27:G$33),0))</f>
        <v>94.081261400411464</v>
      </c>
      <c r="H154" s="11">
        <f>SUM(H$141, H$153, IF(AND(ISNUMBER(SEARCH($B$4,"AT|BE|CH|GB|IE|LT|LU|NL")),SUM(H$143:H$149)&gt;0),SUM(H$143:H$149)-SUM(H$27:H$33),0))</f>
        <v>9.5540657503366369</v>
      </c>
      <c r="I154" s="11">
        <f t="shared" ref="I154:AD154" si="2">SUM(I$141, I$153, IF(AND(ISNUMBER(SEARCH($B$4,"AT|BE|CH|GB|IE|LT|LU|NL")),SUM(I$143:I$149)&gt;0),SUM(I$143:I$149)-SUM(I$27:I$33),0))</f>
        <v>20.164556517794566</v>
      </c>
      <c r="J154" s="11">
        <f t="shared" si="2"/>
        <v>30.524713509229041</v>
      </c>
      <c r="K154" s="11">
        <f t="shared" si="2"/>
        <v>40.357858978585313</v>
      </c>
      <c r="L154" s="11">
        <f t="shared" si="2"/>
        <v>2.1222300662043811</v>
      </c>
      <c r="M154" s="11">
        <f t="shared" si="2"/>
        <v>61.656617887364362</v>
      </c>
      <c r="N154" s="11">
        <f t="shared" si="2"/>
        <v>8.6644433466283193</v>
      </c>
      <c r="O154" s="11">
        <f t="shared" si="2"/>
        <v>0.26908902474661667</v>
      </c>
      <c r="P154" s="11">
        <f t="shared" si="2"/>
        <v>0.3258460958315984</v>
      </c>
      <c r="Q154" s="11">
        <f t="shared" si="2"/>
        <v>1.0124684105801733</v>
      </c>
      <c r="R154" s="11">
        <f t="shared" si="2"/>
        <v>3.684205373390161</v>
      </c>
      <c r="S154" s="11">
        <f t="shared" si="2"/>
        <v>7.4935101402303834</v>
      </c>
      <c r="T154" s="11">
        <f t="shared" si="2"/>
        <v>2.1783611615728118</v>
      </c>
      <c r="U154" s="11">
        <f t="shared" si="2"/>
        <v>2.3199276883074345</v>
      </c>
      <c r="V154" s="11">
        <f t="shared" si="2"/>
        <v>11.685808492090642</v>
      </c>
      <c r="W154" s="11">
        <f t="shared" si="2"/>
        <v>38.909469873309575</v>
      </c>
      <c r="X154" s="11">
        <f t="shared" si="2"/>
        <v>1.5549127803732408</v>
      </c>
      <c r="Y154" s="11">
        <f t="shared" si="2"/>
        <v>1.7044851324537027</v>
      </c>
      <c r="Z154" s="11">
        <f t="shared" si="2"/>
        <v>0.67856314253032912</v>
      </c>
      <c r="AA154" s="11">
        <f t="shared" si="2"/>
        <v>0.83399315589728118</v>
      </c>
      <c r="AB154" s="11">
        <f t="shared" si="2"/>
        <v>5.0567251583527124</v>
      </c>
      <c r="AC154" s="11">
        <f t="shared" si="2"/>
        <v>9.4740193227867291</v>
      </c>
      <c r="AD154" s="11">
        <f t="shared" si="2"/>
        <v>209.18768554383854</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3.2447015088000006E-2</v>
      </c>
      <c r="F157" s="98">
        <v>0.15412332166800002</v>
      </c>
      <c r="G157" s="98">
        <v>8.1117537720000014E-3</v>
      </c>
      <c r="H157" s="98" t="s">
        <v>443</v>
      </c>
      <c r="I157" s="98" t="s">
        <v>443</v>
      </c>
      <c r="J157" s="98" t="s">
        <v>443</v>
      </c>
      <c r="K157" s="98" t="s">
        <v>443</v>
      </c>
      <c r="L157" s="98" t="s">
        <v>443</v>
      </c>
      <c r="M157" s="98">
        <v>9.7341045264000012</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348.80541219600002</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1.9312</v>
      </c>
      <c r="F163" s="102">
        <v>5.7935999999999996</v>
      </c>
      <c r="G163" s="102">
        <v>0.38624000000000003</v>
      </c>
      <c r="H163" s="102">
        <v>0.38624000000000003</v>
      </c>
      <c r="I163" s="102">
        <v>0.70796879999999995</v>
      </c>
      <c r="J163" s="102">
        <v>0.86529520000000004</v>
      </c>
      <c r="K163" s="102">
        <v>1.3372744000000001</v>
      </c>
      <c r="L163" s="102">
        <v>6.3717191999999992E-2</v>
      </c>
      <c r="M163" s="102">
        <v>57.936</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19312</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6 AF22:AK22 E141:AD141 AK14 AG15 AK15 AF16:AJ16 AK17 AK18 AK19 AK20 AK21 AK23 AG25:AH25 AJ25 AG26:AH26 AJ26 AF37:AK38 AH34 AJ34:AK34 AH35 AJ35:AK35 AG36:AH36 AJ36:AK36 AF40 AK39 AF45:AK46 AK43 AG44 AJ44:AK44 AF49:AK51 AG47 AJ47:AK47 AF61:AJ61 AF71:AK71 AK70 AF76:AJ76 AF78:AJ78 AF81:AK81 AF94:AK94 AK92 AF97:AK98 AF96:AJ96 AF114:AK115 AF111:AJ111 AF120:AK120 AF125:AJ125 AK122 AK123 AK124 AF127:AK127 AF131:AJ131 AF134:AK135 AF133 AF88:AK90 E152:AD154 E159:AK162 AF82:AJ82 E71 AF74:AJ74 AF72:AJ72 E75 AF85:AJ85 E94 E49:E50 AF60:AJ60 AF86:AJ86 E35 AF63:AK63 AF62:AJ62 AF84:AJ84 AF83:AJ83 AF93:AJ93 E98 E103 AF103:AK103 AF102:AJ102 AG42:AH42 AJ41:AK41 AF87:AJ87 E45:E46 AF138:AK138 AF137:AJ137 E138 E111 AF110:AJ110 AJ42:AK42 E22 E37:E38 AH40:AK40 AE157:AJ157 AE158:AJ158 E164:AK164 AE163:AJ163 AF48:AJ48 E54 AF54:AK54 AF52:AJ52 AF53:AJ53 E63 AF58:AJ58 AF55:AJ55 AF56:AJ56 AF57:AJ57 E66:E69 AF73:AJ73 E79 E81 AF91:AJ91 AF95:AJ95 E96 AF101:AJ101 AF99:AJ99 AF100:AJ100 E106 AF106:AK106 AF104:AJ104 AF105:AJ105 AF109:AJ109 AF107:AJ107 AF108:AJ108 AF112:AJ112 E114:E115 AF113:AJ113 E117:E118 AF117:AK118 AF116:AJ116 E120 E122:E124 E127:E130 E132:E134 AF136:AJ136" unlockedFormula="1"/>
  </ignoredError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L170"/>
  <sheetViews>
    <sheetView zoomScale="120" zoomScaleNormal="120" workbookViewId="0">
      <selection activeCell="B7" sqref="B7"/>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6" width="8.5703125" style="1" customWidth="1"/>
    <col min="37" max="37" width="10"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3" t="s">
        <v>457</v>
      </c>
      <c r="C5" s="27" t="s">
        <v>3</v>
      </c>
      <c r="R5" s="2"/>
      <c r="S5" s="2"/>
      <c r="T5" s="2"/>
      <c r="U5" s="2"/>
      <c r="V5" s="2"/>
    </row>
    <row r="6" spans="1:38" x14ac:dyDescent="0.2">
      <c r="A6" s="26" t="s">
        <v>4</v>
      </c>
      <c r="B6" s="17">
        <v>2013</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34" t="str">
        <f>B4&amp;": "&amp;B5&amp;": "&amp;B6</f>
        <v>MK:  13/02/2026: 2013</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3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3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11.041790206814657</v>
      </c>
      <c r="F14" s="62">
        <v>6.7733531884473119E-2</v>
      </c>
      <c r="G14" s="62">
        <v>73.56423773948444</v>
      </c>
      <c r="H14" s="62" t="s">
        <v>443</v>
      </c>
      <c r="I14" s="62">
        <v>1.5081187620681469</v>
      </c>
      <c r="J14" s="62">
        <v>3.6266127620681465</v>
      </c>
      <c r="K14" s="62">
        <v>5.3413887620681457</v>
      </c>
      <c r="L14" s="62">
        <v>2.0524909051703667E-2</v>
      </c>
      <c r="M14" s="62">
        <v>1.9819819782670967</v>
      </c>
      <c r="N14" s="62">
        <v>0.6570058833068565</v>
      </c>
      <c r="O14" s="62">
        <v>7.9695980551142742E-2</v>
      </c>
      <c r="P14" s="62">
        <v>0.12646473045709511</v>
      </c>
      <c r="Q14" s="62">
        <v>0.62604506454851416</v>
      </c>
      <c r="R14" s="62">
        <v>0.39829985687547398</v>
      </c>
      <c r="S14" s="62">
        <v>5.0358215687547392E-2</v>
      </c>
      <c r="T14" s="62">
        <v>0.75505017632433113</v>
      </c>
      <c r="U14" s="62">
        <v>1.9558056486911946</v>
      </c>
      <c r="V14" s="62">
        <v>0.49695788330685647</v>
      </c>
      <c r="W14" s="62">
        <v>0.43737111022854758</v>
      </c>
      <c r="X14" s="62">
        <v>5.7740084559732669E-5</v>
      </c>
      <c r="Y14" s="62">
        <v>1.6130476518395988E-3</v>
      </c>
      <c r="Z14" s="62">
        <v>1.2658316518395988E-3</v>
      </c>
      <c r="AA14" s="62">
        <v>1.0148805183959899E-4</v>
      </c>
      <c r="AB14" s="62">
        <v>3.0381074400785291E-3</v>
      </c>
      <c r="AC14" s="62">
        <v>2.9079340000000005E-4</v>
      </c>
      <c r="AD14" s="157">
        <v>1.432266E-4</v>
      </c>
      <c r="AE14" s="158"/>
      <c r="AF14" s="173">
        <v>1310</v>
      </c>
      <c r="AG14" s="62">
        <v>43402</v>
      </c>
      <c r="AH14" s="62">
        <v>1522.2045709512001</v>
      </c>
      <c r="AI14" s="62" t="s">
        <v>443</v>
      </c>
      <c r="AJ14" s="62" t="s">
        <v>443</v>
      </c>
      <c r="AK14" s="62" t="s">
        <v>443</v>
      </c>
      <c r="AL14" s="40" t="s">
        <v>49</v>
      </c>
    </row>
    <row r="15" spans="1:38" ht="26.25" customHeight="1" thickBot="1" x14ac:dyDescent="0.25">
      <c r="A15" s="60" t="s">
        <v>53</v>
      </c>
      <c r="B15" s="60" t="s">
        <v>54</v>
      </c>
      <c r="C15" s="61" t="s">
        <v>55</v>
      </c>
      <c r="D15" s="62"/>
      <c r="E15" s="62">
        <v>5.8742937633999993E-2</v>
      </c>
      <c r="F15" s="62">
        <v>1.05735843644E-3</v>
      </c>
      <c r="G15" s="62">
        <v>0.18604567864055802</v>
      </c>
      <c r="H15" s="62" t="s">
        <v>444</v>
      </c>
      <c r="I15" s="62">
        <v>3.51246701102E-3</v>
      </c>
      <c r="J15" s="62">
        <v>5.8138270110199997E-3</v>
      </c>
      <c r="K15" s="62">
        <v>7.7316270110199996E-3</v>
      </c>
      <c r="L15" s="62" t="s">
        <v>444</v>
      </c>
      <c r="M15" s="62">
        <v>3.1228957677999999E-3</v>
      </c>
      <c r="N15" s="62">
        <v>1.87368778398E-3</v>
      </c>
      <c r="O15" s="62">
        <v>6.0896318442000001E-4</v>
      </c>
      <c r="P15" s="62">
        <v>1.40325132696E-4</v>
      </c>
      <c r="Q15" s="62">
        <v>1.550468022336E-3</v>
      </c>
      <c r="R15" s="62">
        <v>6.1309090154199998E-3</v>
      </c>
      <c r="S15" s="62">
        <v>4.7877402542200005E-3</v>
      </c>
      <c r="T15" s="62">
        <v>0.29699226996765998</v>
      </c>
      <c r="U15" s="62">
        <v>1.3058659676599999E-3</v>
      </c>
      <c r="V15" s="62">
        <v>2.0063731805999997E-2</v>
      </c>
      <c r="W15" s="62">
        <v>9.5889999999999994E-4</v>
      </c>
      <c r="X15" s="62">
        <v>4.5422101542000002E-8</v>
      </c>
      <c r="Y15" s="62">
        <v>1.49657289052E-6</v>
      </c>
      <c r="Z15" s="62">
        <v>4.2842071857999999E-8</v>
      </c>
      <c r="AA15" s="62">
        <v>4.2842071857999999E-8</v>
      </c>
      <c r="AB15" s="62">
        <v>1.6276791357779999E-6</v>
      </c>
      <c r="AC15" s="62" t="s">
        <v>443</v>
      </c>
      <c r="AD15" s="157" t="s">
        <v>443</v>
      </c>
      <c r="AE15" s="158"/>
      <c r="AF15" s="62">
        <v>383.56</v>
      </c>
      <c r="AG15" s="62" t="s">
        <v>442</v>
      </c>
      <c r="AH15" s="62">
        <v>67.895517999999996</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2.6982845543926097</v>
      </c>
      <c r="F17" s="62">
        <v>0.65985424395171599</v>
      </c>
      <c r="G17" s="62">
        <v>5.8811942946436933</v>
      </c>
      <c r="H17" s="62">
        <v>4.804272E-6</v>
      </c>
      <c r="I17" s="62">
        <v>0.74990094905018989</v>
      </c>
      <c r="J17" s="62">
        <v>0.8073095816683199</v>
      </c>
      <c r="K17" s="62">
        <v>0.85197942365130985</v>
      </c>
      <c r="L17" s="62">
        <v>7.7856951339389038E-2</v>
      </c>
      <c r="M17" s="62">
        <v>6.1594942660521692</v>
      </c>
      <c r="N17" s="62">
        <v>0.85492829064081333</v>
      </c>
      <c r="O17" s="62">
        <v>1.1550047332111648E-2</v>
      </c>
      <c r="P17" s="62">
        <v>5.1151002641952999E-2</v>
      </c>
      <c r="Q17" s="62">
        <v>2.5675790039769997E-2</v>
      </c>
      <c r="R17" s="62">
        <v>8.6796747056005472E-2</v>
      </c>
      <c r="S17" s="62">
        <v>0.11229044412467709</v>
      </c>
      <c r="T17" s="62">
        <v>8.2948041846884479E-2</v>
      </c>
      <c r="U17" s="62">
        <v>1.1855035411598998E-2</v>
      </c>
      <c r="V17" s="62">
        <v>1.3650702649632049</v>
      </c>
      <c r="W17" s="62">
        <v>1.2996047742863299</v>
      </c>
      <c r="X17" s="62">
        <v>0.29591168928546513</v>
      </c>
      <c r="Y17" s="62">
        <v>0.42068971914232756</v>
      </c>
      <c r="Z17" s="62">
        <v>0.15626465870138834</v>
      </c>
      <c r="AA17" s="62">
        <v>0.12249822109829016</v>
      </c>
      <c r="AB17" s="62">
        <v>0.99536428822747125</v>
      </c>
      <c r="AC17" s="62">
        <v>3.9740073112933998E-3</v>
      </c>
      <c r="AD17" s="157">
        <v>1.0841586546004998</v>
      </c>
      <c r="AE17" s="158"/>
      <c r="AF17" s="159">
        <v>2999.6314080000002</v>
      </c>
      <c r="AG17" s="62">
        <v>6377.4024375699992</v>
      </c>
      <c r="AH17" s="62">
        <v>754.30670850000001</v>
      </c>
      <c r="AI17" s="62">
        <v>4.0035600000000002</v>
      </c>
      <c r="AJ17" s="62" t="s">
        <v>443</v>
      </c>
      <c r="AK17" s="62" t="s">
        <v>443</v>
      </c>
      <c r="AL17" s="40" t="s">
        <v>49</v>
      </c>
    </row>
    <row r="18" spans="1:38" ht="26.25" customHeight="1" thickBot="1" x14ac:dyDescent="0.25">
      <c r="A18" s="60" t="s">
        <v>53</v>
      </c>
      <c r="B18" s="60" t="s">
        <v>60</v>
      </c>
      <c r="C18" s="61" t="s">
        <v>61</v>
      </c>
      <c r="D18" s="62"/>
      <c r="E18" s="62">
        <v>2.1618076500000003E-2</v>
      </c>
      <c r="F18" s="62">
        <v>1.0535125000000001E-3</v>
      </c>
      <c r="G18" s="62">
        <v>1.9806035000000002E-3</v>
      </c>
      <c r="H18" s="62" t="s">
        <v>443</v>
      </c>
      <c r="I18" s="62">
        <v>8.4281000000000004E-4</v>
      </c>
      <c r="J18" s="62">
        <v>8.4281000000000004E-4</v>
      </c>
      <c r="K18" s="62">
        <v>8.4281000000000004E-4</v>
      </c>
      <c r="L18" s="62">
        <v>4.7197360000000009E-4</v>
      </c>
      <c r="M18" s="62">
        <v>2.7812730000000003E-3</v>
      </c>
      <c r="N18" s="62">
        <v>3.3712400000000003E-6</v>
      </c>
      <c r="O18" s="62">
        <v>2.5284300000000006E-7</v>
      </c>
      <c r="P18" s="62">
        <v>5.0568600000000004E-6</v>
      </c>
      <c r="Q18" s="62">
        <v>1.2642150000000001E-6</v>
      </c>
      <c r="R18" s="62">
        <v>8.4280999999999998E-6</v>
      </c>
      <c r="S18" s="62">
        <v>9.2709100000000003E-6</v>
      </c>
      <c r="T18" s="62">
        <v>3.3712400000000005E-7</v>
      </c>
      <c r="U18" s="62">
        <v>4.6354550000000002E-6</v>
      </c>
      <c r="V18" s="62">
        <v>1.2220745000000002E-3</v>
      </c>
      <c r="W18" s="62">
        <v>5.8996699999999997E-5</v>
      </c>
      <c r="X18" s="62">
        <v>8.0066950000000001E-5</v>
      </c>
      <c r="Y18" s="62">
        <v>6.3210750000000009E-4</v>
      </c>
      <c r="Z18" s="62">
        <v>7.1638849999999999E-5</v>
      </c>
      <c r="AA18" s="62">
        <v>6.3210749999999998E-5</v>
      </c>
      <c r="AB18" s="62">
        <v>8.4702405000000006E-4</v>
      </c>
      <c r="AC18" s="62" t="s">
        <v>443</v>
      </c>
      <c r="AD18" s="157" t="s">
        <v>443</v>
      </c>
      <c r="AE18" s="158"/>
      <c r="AF18" s="159">
        <v>42.140500000000003</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3.9507861656212E-2</v>
      </c>
      <c r="F19" s="62">
        <v>2.7648777314240001E-3</v>
      </c>
      <c r="G19" s="62">
        <v>3.3950334054099604E-3</v>
      </c>
      <c r="H19" s="62" t="s">
        <v>443</v>
      </c>
      <c r="I19" s="62">
        <v>1.5193377504026399E-3</v>
      </c>
      <c r="J19" s="62">
        <v>1.5205872504026399E-3</v>
      </c>
      <c r="K19" s="62">
        <v>1.5235027504026399E-3</v>
      </c>
      <c r="L19" s="62">
        <v>8.1951874801610564E-4</v>
      </c>
      <c r="M19" s="62">
        <v>6.0350204612520005E-3</v>
      </c>
      <c r="N19" s="62">
        <v>1.7380712349267999E-5</v>
      </c>
      <c r="O19" s="62">
        <v>5.8774115608491999E-6</v>
      </c>
      <c r="P19" s="62">
        <v>2.8775088409520002E-5</v>
      </c>
      <c r="Q19" s="62">
        <v>5.9216342637999994E-6</v>
      </c>
      <c r="R19" s="62">
        <v>2.4381874840043997E-5</v>
      </c>
      <c r="S19" s="62">
        <v>1.8349393318008801E-5</v>
      </c>
      <c r="T19" s="62">
        <v>1.886128600044E-6</v>
      </c>
      <c r="U19" s="62">
        <v>1.0228046457503999E-5</v>
      </c>
      <c r="V19" s="62">
        <v>2.3169245781332398E-3</v>
      </c>
      <c r="W19" s="62">
        <v>1.6111465410176E-4</v>
      </c>
      <c r="X19" s="62">
        <v>1.4025184734267938E-4</v>
      </c>
      <c r="Y19" s="62">
        <v>1.0809309937066254E-3</v>
      </c>
      <c r="Z19" s="62">
        <v>1.238612537249268E-4</v>
      </c>
      <c r="AA19" s="62">
        <v>1.0912188338901904E-4</v>
      </c>
      <c r="AB19" s="62">
        <v>1.4395884781632504E-3</v>
      </c>
      <c r="AC19" s="62">
        <v>2.0825E-6</v>
      </c>
      <c r="AD19" s="157">
        <v>2.4989999999999997E-8</v>
      </c>
      <c r="AE19" s="158"/>
      <c r="AF19" s="159">
        <v>71.610657500000002</v>
      </c>
      <c r="AG19" s="62" t="s">
        <v>443</v>
      </c>
      <c r="AH19" s="62">
        <v>36.941795388000003</v>
      </c>
      <c r="AI19" s="62">
        <v>0.41649999999999998</v>
      </c>
      <c r="AJ19" s="62" t="s">
        <v>443</v>
      </c>
      <c r="AK19" s="62" t="s">
        <v>443</v>
      </c>
      <c r="AL19" s="40" t="s">
        <v>49</v>
      </c>
    </row>
    <row r="20" spans="1:38" ht="26.25" customHeight="1" thickBot="1" x14ac:dyDescent="0.25">
      <c r="A20" s="60" t="s">
        <v>53</v>
      </c>
      <c r="B20" s="60" t="s">
        <v>64</v>
      </c>
      <c r="C20" s="61" t="s">
        <v>65</v>
      </c>
      <c r="D20" s="62"/>
      <c r="E20" s="62">
        <v>9.4009979503333549E-3</v>
      </c>
      <c r="F20" s="62">
        <v>8.6376078701225212E-4</v>
      </c>
      <c r="G20" s="62">
        <v>9.9003702893940928E-4</v>
      </c>
      <c r="H20" s="62">
        <v>3.8010504249700812E-7</v>
      </c>
      <c r="I20" s="62">
        <v>4.0321969802099763E-4</v>
      </c>
      <c r="J20" s="62">
        <v>4.0640826062724014E-4</v>
      </c>
      <c r="K20" s="62">
        <v>4.1036644004180601E-4</v>
      </c>
      <c r="L20" s="62">
        <v>1.9395675951075617E-4</v>
      </c>
      <c r="M20" s="62">
        <v>1.9056354441100789E-3</v>
      </c>
      <c r="N20" s="62">
        <v>4.3324871157498671E-5</v>
      </c>
      <c r="O20" s="62">
        <v>4.6750969844313206E-6</v>
      </c>
      <c r="P20" s="62">
        <v>1.2194546781405271E-5</v>
      </c>
      <c r="Q20" s="62">
        <v>3.0410946739953595E-6</v>
      </c>
      <c r="R20" s="62">
        <v>1.4041238476687323E-5</v>
      </c>
      <c r="S20" s="62">
        <v>9.8148935782506405E-6</v>
      </c>
      <c r="T20" s="62">
        <v>4.1904582329896801E-6</v>
      </c>
      <c r="U20" s="62">
        <v>3.2408317988884201E-6</v>
      </c>
      <c r="V20" s="62">
        <v>6.8730130800727016E-4</v>
      </c>
      <c r="W20" s="62">
        <v>1.1241009336120401E-4</v>
      </c>
      <c r="X20" s="62">
        <v>4.4919883106712724E-5</v>
      </c>
      <c r="Y20" s="62">
        <v>2.5996266271818586E-4</v>
      </c>
      <c r="Z20" s="62">
        <v>3.4717473780535793E-5</v>
      </c>
      <c r="AA20" s="62">
        <v>2.9904478437179838E-5</v>
      </c>
      <c r="AB20" s="62">
        <v>3.6950449804261419E-4</v>
      </c>
      <c r="AC20" s="62">
        <v>1.7379650104042004E-6</v>
      </c>
      <c r="AD20" s="157">
        <v>4.2298005252124853E-5</v>
      </c>
      <c r="AE20" s="158"/>
      <c r="AF20" s="159">
        <v>16.013500000000001</v>
      </c>
      <c r="AG20" s="62">
        <v>0.24869999999999998</v>
      </c>
      <c r="AH20" s="62">
        <v>15.057063756000002</v>
      </c>
      <c r="AI20" s="62">
        <v>0.3167542020808401</v>
      </c>
      <c r="AJ20" s="62" t="s">
        <v>443</v>
      </c>
      <c r="AK20" s="62" t="s">
        <v>443</v>
      </c>
      <c r="AL20" s="40" t="s">
        <v>49</v>
      </c>
    </row>
    <row r="21" spans="1:38" ht="26.25" customHeight="1" thickBot="1" x14ac:dyDescent="0.25">
      <c r="A21" s="60" t="s">
        <v>53</v>
      </c>
      <c r="B21" s="60" t="s">
        <v>66</v>
      </c>
      <c r="C21" s="61" t="s">
        <v>67</v>
      </c>
      <c r="D21" s="62"/>
      <c r="E21" s="62">
        <v>0.3796028095038505</v>
      </c>
      <c r="F21" s="62">
        <v>6.4155379234396875E-2</v>
      </c>
      <c r="G21" s="62">
        <v>3.9861290108405049E-2</v>
      </c>
      <c r="H21" s="62">
        <v>1.6578844795361655E-4</v>
      </c>
      <c r="I21" s="62">
        <v>3.3881668718301394E-2</v>
      </c>
      <c r="J21" s="62">
        <v>3.435783096818544E-2</v>
      </c>
      <c r="K21" s="62">
        <v>3.5372912237914868E-2</v>
      </c>
      <c r="L21" s="62">
        <v>1.3101471696873319E-2</v>
      </c>
      <c r="M21" s="62">
        <v>0.13648863549882828</v>
      </c>
      <c r="N21" s="62">
        <v>4.7056853504446293E-3</v>
      </c>
      <c r="O21" s="62">
        <v>1.8126662288556429E-3</v>
      </c>
      <c r="P21" s="62">
        <v>3.322035282564446E-4</v>
      </c>
      <c r="Q21" s="62">
        <v>9.6131539940450442E-5</v>
      </c>
      <c r="R21" s="62">
        <v>3.4092876535061971E-3</v>
      </c>
      <c r="S21" s="62">
        <v>1.0993735846471255E-3</v>
      </c>
      <c r="T21" s="62">
        <v>3.7373739651790755E-4</v>
      </c>
      <c r="U21" s="62">
        <v>1.6914140228239439E-4</v>
      </c>
      <c r="V21" s="62">
        <v>9.2028125126248639E-2</v>
      </c>
      <c r="W21" s="62">
        <v>1.6275629341943244E-2</v>
      </c>
      <c r="X21" s="62">
        <v>2.9882356029799755E-3</v>
      </c>
      <c r="Y21" s="62">
        <v>1.283559895024664E-2</v>
      </c>
      <c r="Z21" s="62">
        <v>2.0118282807555614E-3</v>
      </c>
      <c r="AA21" s="62">
        <v>1.7017468923951448E-3</v>
      </c>
      <c r="AB21" s="62">
        <v>1.9537409726377322E-2</v>
      </c>
      <c r="AC21" s="62">
        <v>6.9503503320673553E-4</v>
      </c>
      <c r="AD21" s="157">
        <v>1.1735663223976811E-3</v>
      </c>
      <c r="AE21" s="158"/>
      <c r="AF21" s="62" t="s">
        <v>443</v>
      </c>
      <c r="AG21" s="62" t="s">
        <v>443</v>
      </c>
      <c r="AH21" s="62" t="s">
        <v>443</v>
      </c>
      <c r="AI21" s="62">
        <v>138.15703996134712</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1.1281247181540541</v>
      </c>
      <c r="F23" s="62">
        <v>0.10476577587564634</v>
      </c>
      <c r="G23" s="62">
        <v>2.8887158271600006E-2</v>
      </c>
      <c r="H23" s="62">
        <v>4.1674255713158458E-4</v>
      </c>
      <c r="I23" s="62">
        <v>6.7492629334826859E-2</v>
      </c>
      <c r="J23" s="62">
        <v>6.7492629334826859E-2</v>
      </c>
      <c r="K23" s="62">
        <v>6.7492629334826859E-2</v>
      </c>
      <c r="L23" s="62">
        <v>4.5738228734153896E-2</v>
      </c>
      <c r="M23" s="62">
        <v>0.42966374552653863</v>
      </c>
      <c r="N23" s="62" t="s">
        <v>443</v>
      </c>
      <c r="O23" s="62">
        <v>5.3494737540000017E-4</v>
      </c>
      <c r="P23" s="62" t="s">
        <v>444</v>
      </c>
      <c r="Q23" s="62" t="s">
        <v>444</v>
      </c>
      <c r="R23" s="62">
        <v>2.6747368770000009E-3</v>
      </c>
      <c r="S23" s="62">
        <v>9.0941053818000023E-2</v>
      </c>
      <c r="T23" s="62">
        <v>3.7446316278000012E-3</v>
      </c>
      <c r="U23" s="62">
        <v>5.3494737540000017E-4</v>
      </c>
      <c r="V23" s="62">
        <v>5.3494737540000004E-2</v>
      </c>
      <c r="W23" s="62" t="s">
        <v>444</v>
      </c>
      <c r="X23" s="62">
        <v>1.6048421262000003E-3</v>
      </c>
      <c r="Y23" s="62">
        <v>2.6747368770000004E-3</v>
      </c>
      <c r="Z23" s="62" t="s">
        <v>444</v>
      </c>
      <c r="AA23" s="62" t="s">
        <v>444</v>
      </c>
      <c r="AB23" s="62">
        <v>4.2795790032000005E-3</v>
      </c>
      <c r="AC23" s="62" t="s">
        <v>444</v>
      </c>
      <c r="AD23" s="157" t="s">
        <v>444</v>
      </c>
      <c r="AE23" s="158"/>
      <c r="AF23" s="159">
        <v>2284.5120247512141</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1.7526414922399436</v>
      </c>
      <c r="F24" s="62">
        <v>0.12402819332532436</v>
      </c>
      <c r="G24" s="62">
        <v>0.28471355025205536</v>
      </c>
      <c r="H24" s="62">
        <v>1.0057362436769924E-4</v>
      </c>
      <c r="I24" s="62">
        <v>9.377485535881748E-2</v>
      </c>
      <c r="J24" s="62">
        <v>9.5295720069736731E-2</v>
      </c>
      <c r="K24" s="62">
        <v>9.6869734495214979E-2</v>
      </c>
      <c r="L24" s="62">
        <v>4.1620385793044286E-2</v>
      </c>
      <c r="M24" s="62">
        <v>0.40297376467356072</v>
      </c>
      <c r="N24" s="62">
        <v>2.1431570362416386E-2</v>
      </c>
      <c r="O24" s="62">
        <v>1.3635623244493001E-3</v>
      </c>
      <c r="P24" s="62">
        <v>1.6313211755730704E-3</v>
      </c>
      <c r="Q24" s="62">
        <v>6.9311442430815252E-4</v>
      </c>
      <c r="R24" s="62">
        <v>4.5005608701864461E-3</v>
      </c>
      <c r="S24" s="62">
        <v>3.7053208772536384E-3</v>
      </c>
      <c r="T24" s="62">
        <v>2.0296095820896286E-3</v>
      </c>
      <c r="U24" s="62">
        <v>6.7018539732515185E-4</v>
      </c>
      <c r="V24" s="62">
        <v>0.16794084347095767</v>
      </c>
      <c r="W24" s="62">
        <v>4.1750629675104324E-2</v>
      </c>
      <c r="X24" s="62">
        <v>1.3593066051405488E-2</v>
      </c>
      <c r="Y24" s="62">
        <v>5.9679460904738128E-2</v>
      </c>
      <c r="Z24" s="62">
        <v>9.4321435089476414E-3</v>
      </c>
      <c r="AA24" s="62">
        <v>7.9478089386657395E-3</v>
      </c>
      <c r="AB24" s="62">
        <v>9.0652479403756994E-2</v>
      </c>
      <c r="AC24" s="62">
        <v>5.0650643519874682E-4</v>
      </c>
      <c r="AD24" s="157">
        <v>2.3983163181218386E-2</v>
      </c>
      <c r="AE24" s="158"/>
      <c r="AF24" s="159">
        <v>3335.3590451150003</v>
      </c>
      <c r="AG24" s="62">
        <v>141.04785000000001</v>
      </c>
      <c r="AH24" s="62">
        <v>129.38095763150136</v>
      </c>
      <c r="AI24" s="62">
        <v>83.81135363974937</v>
      </c>
      <c r="AJ24" s="62" t="s">
        <v>442</v>
      </c>
      <c r="AK24" s="62" t="s">
        <v>443</v>
      </c>
      <c r="AL24" s="40" t="s">
        <v>49</v>
      </c>
    </row>
    <row r="25" spans="1:38" ht="26.25" customHeight="1" thickBot="1" x14ac:dyDescent="0.25">
      <c r="A25" s="60" t="s">
        <v>73</v>
      </c>
      <c r="B25" s="64" t="s">
        <v>74</v>
      </c>
      <c r="C25" s="66" t="s">
        <v>75</v>
      </c>
      <c r="D25" s="62"/>
      <c r="E25" s="62">
        <v>0.32188</v>
      </c>
      <c r="F25" s="62">
        <v>2.4759999999999999E-3</v>
      </c>
      <c r="G25" s="62">
        <v>1.9807999999999999E-2</v>
      </c>
      <c r="H25" s="62" t="s">
        <v>443</v>
      </c>
      <c r="I25" s="62">
        <v>1.8569999999999999E-3</v>
      </c>
      <c r="J25" s="62">
        <v>1.8569999999999999E-3</v>
      </c>
      <c r="K25" s="62" t="s">
        <v>443</v>
      </c>
      <c r="L25" s="62">
        <v>8.913599999999999E-4</v>
      </c>
      <c r="M25" s="62">
        <v>7.5518000000000002E-2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443</v>
      </c>
      <c r="AG25" s="62" t="s">
        <v>443</v>
      </c>
      <c r="AH25" s="62" t="s">
        <v>443</v>
      </c>
      <c r="AI25" s="62" t="s">
        <v>443</v>
      </c>
      <c r="AJ25" s="62" t="s">
        <v>443</v>
      </c>
      <c r="AK25" s="62">
        <v>12380</v>
      </c>
      <c r="AL25" s="40" t="s">
        <v>49</v>
      </c>
    </row>
    <row r="26" spans="1:38" ht="26.25" customHeight="1" thickBot="1" x14ac:dyDescent="0.25">
      <c r="A26" s="60" t="s">
        <v>73</v>
      </c>
      <c r="B26" s="60" t="s">
        <v>76</v>
      </c>
      <c r="C26" s="61" t="s">
        <v>77</v>
      </c>
      <c r="D26" s="62"/>
      <c r="E26" s="62">
        <v>1.7400122880000003E-3</v>
      </c>
      <c r="F26" s="62">
        <v>6.7969230000000015E-5</v>
      </c>
      <c r="G26" s="62">
        <v>1.3593846000000003E-4</v>
      </c>
      <c r="H26" s="62" t="s">
        <v>443</v>
      </c>
      <c r="I26" s="62">
        <v>2.7187692000000005E-5</v>
      </c>
      <c r="J26" s="62">
        <v>2.7187692000000005E-5</v>
      </c>
      <c r="K26" s="62" t="s">
        <v>443</v>
      </c>
      <c r="L26" s="62">
        <v>1.3050092160000003E-5</v>
      </c>
      <c r="M26" s="62">
        <v>1.4953230600000004E-4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443</v>
      </c>
      <c r="AG26" s="62" t="s">
        <v>443</v>
      </c>
      <c r="AH26" s="62" t="s">
        <v>443</v>
      </c>
      <c r="AI26" s="62" t="s">
        <v>443</v>
      </c>
      <c r="AJ26" s="62" t="s">
        <v>443</v>
      </c>
      <c r="AK26" s="62">
        <v>5.8453537800000017</v>
      </c>
      <c r="AL26" s="40" t="s">
        <v>49</v>
      </c>
    </row>
    <row r="27" spans="1:38" ht="26.25" customHeight="1" thickBot="1" x14ac:dyDescent="0.25">
      <c r="A27" s="60" t="s">
        <v>78</v>
      </c>
      <c r="B27" s="60" t="s">
        <v>79</v>
      </c>
      <c r="C27" s="61" t="s">
        <v>80</v>
      </c>
      <c r="D27" s="62"/>
      <c r="E27" s="62">
        <v>3.5574294398154729</v>
      </c>
      <c r="F27" s="62">
        <v>1.1742390791437403</v>
      </c>
      <c r="G27" s="62">
        <v>8.8480990418210396E-3</v>
      </c>
      <c r="H27" s="62">
        <v>0.12242042410772937</v>
      </c>
      <c r="I27" s="62">
        <v>0.21689220746981194</v>
      </c>
      <c r="J27" s="62">
        <v>0.21689220746981194</v>
      </c>
      <c r="K27" s="62">
        <v>0.21689220746981194</v>
      </c>
      <c r="L27" s="62">
        <v>0.1355594764758758</v>
      </c>
      <c r="M27" s="62">
        <v>9.5554085215494631</v>
      </c>
      <c r="N27" s="62">
        <v>2.7927055508774782E-4</v>
      </c>
      <c r="O27" s="62">
        <v>3.205641961567129E-5</v>
      </c>
      <c r="P27" s="62">
        <v>2.1075541958560018E-3</v>
      </c>
      <c r="Q27" s="62">
        <v>5.3789428964101344E-5</v>
      </c>
      <c r="R27" s="62">
        <v>2.5900066906382972E-3</v>
      </c>
      <c r="S27" s="62">
        <v>1.7652477572813812E-3</v>
      </c>
      <c r="T27" s="62">
        <v>2.8307683247130337E-4</v>
      </c>
      <c r="U27" s="62">
        <v>4.34660186968601E-5</v>
      </c>
      <c r="V27" s="62">
        <v>7.5141810574175811E-3</v>
      </c>
      <c r="W27" s="62">
        <v>0.24754289999999998</v>
      </c>
      <c r="X27" s="62">
        <v>6.8566086529000007E-3</v>
      </c>
      <c r="Y27" s="62">
        <v>7.7328396621999997E-3</v>
      </c>
      <c r="Z27" s="62">
        <v>5.9812453140000001E-3</v>
      </c>
      <c r="AA27" s="62">
        <v>6.6025592260000009E-3</v>
      </c>
      <c r="AB27" s="62">
        <v>2.71732528551E-2</v>
      </c>
      <c r="AC27" s="62">
        <v>2.4754289999999999E-4</v>
      </c>
      <c r="AD27" s="157">
        <v>4.9712500000000002E-5</v>
      </c>
      <c r="AE27" s="158"/>
      <c r="AF27" s="22">
        <f>'[2]NFR-13'!AF27</f>
        <v>15984.166265809499</v>
      </c>
      <c r="AG27" s="22" t="str">
        <f>'[2]NFR-13'!AG27</f>
        <v>NA</v>
      </c>
      <c r="AH27" s="22" t="str">
        <f>'[2]NFR-13'!AH27</f>
        <v>NA</v>
      </c>
      <c r="AI27" s="22" t="str">
        <f>'[2]NFR-13'!AI27</f>
        <v>NA</v>
      </c>
      <c r="AJ27" s="22" t="str">
        <f>'[2]NFR-13'!AJ27</f>
        <v>NA</v>
      </c>
      <c r="AK27" s="22" t="str">
        <f>'[2]NFR-13'!AK27</f>
        <v>NA</v>
      </c>
      <c r="AL27" s="40" t="s">
        <v>49</v>
      </c>
    </row>
    <row r="28" spans="1:38" ht="26.25" customHeight="1" thickBot="1" x14ac:dyDescent="0.25">
      <c r="A28" s="60" t="s">
        <v>78</v>
      </c>
      <c r="B28" s="60" t="s">
        <v>81</v>
      </c>
      <c r="C28" s="61" t="s">
        <v>82</v>
      </c>
      <c r="D28" s="62"/>
      <c r="E28" s="62">
        <v>0.90076336716314409</v>
      </c>
      <c r="F28" s="62">
        <v>9.9360068031206047E-2</v>
      </c>
      <c r="G28" s="62">
        <v>1.4246982989890001E-3</v>
      </c>
      <c r="H28" s="62">
        <v>3.2379617531003791E-3</v>
      </c>
      <c r="I28" s="62">
        <v>7.3121060882347932E-2</v>
      </c>
      <c r="J28" s="62">
        <v>7.3121060882347932E-2</v>
      </c>
      <c r="K28" s="62">
        <v>7.3121060882347932E-2</v>
      </c>
      <c r="L28" s="62">
        <v>4.5795368341492254E-2</v>
      </c>
      <c r="M28" s="62">
        <v>0.84979208051605315</v>
      </c>
      <c r="N28" s="62">
        <v>4.3067709116620112E-5</v>
      </c>
      <c r="O28" s="62">
        <v>4.5776891531854699E-6</v>
      </c>
      <c r="P28" s="62">
        <v>4.0057309976157892E-4</v>
      </c>
      <c r="Q28" s="62">
        <v>8.4780827025622913E-6</v>
      </c>
      <c r="R28" s="62">
        <v>5.9059627378653466E-4</v>
      </c>
      <c r="S28" s="62">
        <v>3.9791146796616119E-4</v>
      </c>
      <c r="T28" s="62">
        <v>2.8470190669871595E-5</v>
      </c>
      <c r="U28" s="62">
        <v>7.8007870987536445E-6</v>
      </c>
      <c r="V28" s="62">
        <v>1.3838228096613968E-3</v>
      </c>
      <c r="W28" s="62">
        <v>4.0730300000000004E-2</v>
      </c>
      <c r="X28" s="62">
        <v>1.3461167730000002E-3</v>
      </c>
      <c r="Y28" s="62">
        <v>1.5111901136000002E-3</v>
      </c>
      <c r="Z28" s="62">
        <v>1.1814725139999999E-3</v>
      </c>
      <c r="AA28" s="62">
        <v>1.2631017528000001E-3</v>
      </c>
      <c r="AB28" s="62">
        <v>5.3018811534000006E-3</v>
      </c>
      <c r="AC28" s="62">
        <v>4.0730199999999998E-5</v>
      </c>
      <c r="AD28" s="157">
        <v>8.3858000000000002E-6</v>
      </c>
      <c r="AE28" s="158"/>
      <c r="AF28" s="22">
        <f>'[2]NFR-13'!AF28</f>
        <v>3048.6827133315001</v>
      </c>
      <c r="AG28" s="22" t="str">
        <f>'[2]NFR-13'!AG28</f>
        <v>NA</v>
      </c>
      <c r="AH28" s="22" t="str">
        <f>'[2]NFR-13'!AH28</f>
        <v>NE</v>
      </c>
      <c r="AI28" s="22" t="str">
        <f>'[2]NFR-13'!AI28</f>
        <v>NA</v>
      </c>
      <c r="AJ28" s="22" t="str">
        <f>'[2]NFR-13'!AJ28</f>
        <v>NA</v>
      </c>
      <c r="AK28" s="22" t="str">
        <f>'[2]NFR-13'!AK28</f>
        <v>NA</v>
      </c>
      <c r="AL28" s="40" t="s">
        <v>49</v>
      </c>
    </row>
    <row r="29" spans="1:38" ht="26.25" customHeight="1" thickBot="1" x14ac:dyDescent="0.25">
      <c r="A29" s="60" t="s">
        <v>78</v>
      </c>
      <c r="B29" s="60" t="s">
        <v>83</v>
      </c>
      <c r="C29" s="61" t="s">
        <v>84</v>
      </c>
      <c r="D29" s="62"/>
      <c r="E29" s="62">
        <v>1.9126716833818462</v>
      </c>
      <c r="F29" s="62">
        <v>0.28757477881640997</v>
      </c>
      <c r="G29" s="62">
        <v>1.0937271609816354E-3</v>
      </c>
      <c r="H29" s="62">
        <v>1.0336227653030469E-3</v>
      </c>
      <c r="I29" s="62">
        <v>8.3506483182636398E-2</v>
      </c>
      <c r="J29" s="62">
        <v>8.3506483182636398E-2</v>
      </c>
      <c r="K29" s="62">
        <v>8.3506483182636398E-2</v>
      </c>
      <c r="L29" s="62">
        <v>4.4149617234223795E-2</v>
      </c>
      <c r="M29" s="62">
        <v>0.62039399864819433</v>
      </c>
      <c r="N29" s="62">
        <v>2.8303255212822358E-5</v>
      </c>
      <c r="O29" s="62">
        <v>2.865237382674292E-6</v>
      </c>
      <c r="P29" s="62">
        <v>2.9280520587845793E-4</v>
      </c>
      <c r="Q29" s="62">
        <v>5.6431951118684478E-6</v>
      </c>
      <c r="R29" s="62">
        <v>4.6291389104063203E-4</v>
      </c>
      <c r="S29" s="62">
        <v>3.1066488503800441E-4</v>
      </c>
      <c r="T29" s="62">
        <v>1.2770144332899204E-5</v>
      </c>
      <c r="U29" s="62">
        <v>5.5559154583883125E-6</v>
      </c>
      <c r="V29" s="62">
        <v>9.9744639290549148E-4</v>
      </c>
      <c r="W29" s="62">
        <v>2.21516E-2</v>
      </c>
      <c r="X29" s="62">
        <v>3.173643915E-4</v>
      </c>
      <c r="Y29" s="62">
        <v>1.9218177046E-3</v>
      </c>
      <c r="Z29" s="62">
        <v>2.1474990497E-3</v>
      </c>
      <c r="AA29" s="62">
        <v>4.9367794240000003E-4</v>
      </c>
      <c r="AB29" s="62">
        <v>4.8803590882000002E-3</v>
      </c>
      <c r="AC29" s="62">
        <v>1.0720000000000001E-5</v>
      </c>
      <c r="AD29" s="157">
        <v>4.0477999999999996E-6</v>
      </c>
      <c r="AE29" s="158"/>
      <c r="AF29" s="22">
        <f>'[2]NFR-13'!AF29</f>
        <v>2335.7758043664999</v>
      </c>
      <c r="AG29" s="22" t="str">
        <f>'[2]NFR-13'!AG29</f>
        <v>NA</v>
      </c>
      <c r="AH29" s="22" t="str">
        <f>'[2]NFR-13'!AH29</f>
        <v>NA</v>
      </c>
      <c r="AI29" s="22" t="str">
        <f>'[2]NFR-13'!AI29</f>
        <v>NA</v>
      </c>
      <c r="AJ29" s="22" t="str">
        <f>'[2]NFR-13'!AJ29</f>
        <v>NA</v>
      </c>
      <c r="AK29" s="22" t="str">
        <f>'[2]NFR-13'!AK29</f>
        <v>NA</v>
      </c>
      <c r="AL29" s="40" t="s">
        <v>49</v>
      </c>
    </row>
    <row r="30" spans="1:38" ht="26.25" customHeight="1" thickBot="1" x14ac:dyDescent="0.25">
      <c r="A30" s="60" t="s">
        <v>78</v>
      </c>
      <c r="B30" s="60" t="s">
        <v>85</v>
      </c>
      <c r="C30" s="61" t="s">
        <v>86</v>
      </c>
      <c r="D30" s="62"/>
      <c r="E30" s="62">
        <v>5.3427056564294365E-3</v>
      </c>
      <c r="F30" s="62">
        <v>2.2947134863411399E-2</v>
      </c>
      <c r="G30" s="62">
        <v>1.4127054000222253E-5</v>
      </c>
      <c r="H30" s="62">
        <v>4.8703290361085305E-5</v>
      </c>
      <c r="I30" s="62">
        <v>3.2247123426987147E-4</v>
      </c>
      <c r="J30" s="62">
        <v>3.2247123426987147E-4</v>
      </c>
      <c r="K30" s="62">
        <v>3.2247123426987147E-4</v>
      </c>
      <c r="L30" s="62">
        <v>6.4174305202082749E-5</v>
      </c>
      <c r="M30" s="62">
        <v>0.10434683973498947</v>
      </c>
      <c r="N30" s="62">
        <v>1.13016432001778E-6</v>
      </c>
      <c r="O30" s="62">
        <v>1.412705400022225E-7</v>
      </c>
      <c r="P30" s="62">
        <v>6.1452684900966779E-6</v>
      </c>
      <c r="Q30" s="62">
        <v>2.119058100033337E-7</v>
      </c>
      <c r="R30" s="62">
        <v>4.450022010070007E-6</v>
      </c>
      <c r="S30" s="62">
        <v>3.178587150050006E-6</v>
      </c>
      <c r="T30" s="62">
        <v>1.6246112100255585E-6</v>
      </c>
      <c r="U30" s="62">
        <v>1.412705400022225E-7</v>
      </c>
      <c r="V30" s="62">
        <v>2.3309639100366711E-5</v>
      </c>
      <c r="W30" s="62">
        <v>3.2620000000000001E-4</v>
      </c>
      <c r="X30" s="62">
        <v>7.2279104000000003E-6</v>
      </c>
      <c r="Y30" s="62">
        <v>8.5996352000000004E-6</v>
      </c>
      <c r="Z30" s="62">
        <v>5.7487323999999995E-6</v>
      </c>
      <c r="AA30" s="62">
        <v>9.421854400000001E-6</v>
      </c>
      <c r="AB30" s="62">
        <v>3.0998132399999998E-5</v>
      </c>
      <c r="AC30" s="62">
        <v>3.263E-7</v>
      </c>
      <c r="AD30" s="157">
        <v>9.9799999999999994E-8</v>
      </c>
      <c r="AE30" s="158"/>
      <c r="AF30" s="22">
        <f>'[2]NFR-13'!AF30</f>
        <v>30.919883090199999</v>
      </c>
      <c r="AG30" s="22" t="str">
        <f>'[2]NFR-13'!AG30</f>
        <v>NA</v>
      </c>
      <c r="AH30" s="22" t="str">
        <f>'[2]NFR-13'!AH30</f>
        <v>NE</v>
      </c>
      <c r="AI30" s="22" t="str">
        <f>'[2]NFR-13'!AI30</f>
        <v>NA</v>
      </c>
      <c r="AJ30" s="22" t="str">
        <f>'[2]NFR-13'!AJ30</f>
        <v>NA</v>
      </c>
      <c r="AK30" s="22" t="str">
        <f>'[2]NFR-13'!AK30</f>
        <v>NA</v>
      </c>
      <c r="AL30" s="40" t="s">
        <v>49</v>
      </c>
    </row>
    <row r="31" spans="1:38" ht="26.25" customHeight="1" thickBot="1" x14ac:dyDescent="0.25">
      <c r="A31" s="60" t="s">
        <v>78</v>
      </c>
      <c r="B31" s="60" t="s">
        <v>87</v>
      </c>
      <c r="C31" s="61" t="s">
        <v>88</v>
      </c>
      <c r="D31" s="62"/>
      <c r="E31" s="62" t="s">
        <v>443</v>
      </c>
      <c r="F31" s="62">
        <v>0.22915265228447659</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72">
        <f>'[2]NFR-13'!AF31</f>
        <v>10.632783892999999</v>
      </c>
      <c r="AG31" s="22" t="str">
        <f>'[2]NFR-13'!AG31</f>
        <v>NA</v>
      </c>
      <c r="AH31" s="22" t="str">
        <f>'[2]NFR-13'!AH31</f>
        <v>NA</v>
      </c>
      <c r="AI31" s="22" t="str">
        <f>'[2]NFR-13'!AI31</f>
        <v>NA</v>
      </c>
      <c r="AJ31" s="22" t="str">
        <f>'[2]NFR-13'!AJ31</f>
        <v>NA</v>
      </c>
      <c r="AK31" s="22" t="str">
        <f>'[2]NFR-13'!AK31</f>
        <v>NA</v>
      </c>
      <c r="AL31" s="40" t="s">
        <v>49</v>
      </c>
    </row>
    <row r="32" spans="1:38" ht="26.25" customHeight="1" thickBot="1" x14ac:dyDescent="0.25">
      <c r="A32" s="60" t="s">
        <v>78</v>
      </c>
      <c r="B32" s="60" t="s">
        <v>89</v>
      </c>
      <c r="C32" s="61" t="s">
        <v>90</v>
      </c>
      <c r="D32" s="62"/>
      <c r="E32" s="62" t="s">
        <v>443</v>
      </c>
      <c r="F32" s="62" t="s">
        <v>443</v>
      </c>
      <c r="G32" s="62" t="s">
        <v>443</v>
      </c>
      <c r="H32" s="62" t="s">
        <v>443</v>
      </c>
      <c r="I32" s="62">
        <v>8.6808248403458785E-2</v>
      </c>
      <c r="J32" s="62">
        <v>0.17188683084282333</v>
      </c>
      <c r="K32" s="62">
        <v>0.21477330697409372</v>
      </c>
      <c r="L32" s="62">
        <v>1.8492949543492142E-2</v>
      </c>
      <c r="M32" s="62" t="s">
        <v>443</v>
      </c>
      <c r="N32" s="62">
        <v>0.70533353333726356</v>
      </c>
      <c r="O32" s="62">
        <v>3.013393452917971E-3</v>
      </c>
      <c r="P32" s="62">
        <v>0</v>
      </c>
      <c r="Q32" s="62">
        <v>8.0281262826541536E-3</v>
      </c>
      <c r="R32" s="62">
        <v>0.26406385438234481</v>
      </c>
      <c r="S32" s="62">
        <v>5.8044699319500888</v>
      </c>
      <c r="T32" s="62">
        <v>4.0058794884317191E-2</v>
      </c>
      <c r="U32" s="62">
        <v>4.2954661394818726E-3</v>
      </c>
      <c r="V32" s="62">
        <v>1.7372415418077589</v>
      </c>
      <c r="W32" s="62" t="s">
        <v>444</v>
      </c>
      <c r="X32" s="62" t="s">
        <v>444</v>
      </c>
      <c r="Y32" s="62" t="s">
        <v>444</v>
      </c>
      <c r="Z32" s="62" t="s">
        <v>444</v>
      </c>
      <c r="AA32" s="62" t="s">
        <v>444</v>
      </c>
      <c r="AB32" s="62" t="s">
        <v>444</v>
      </c>
      <c r="AC32" s="62" t="s">
        <v>444</v>
      </c>
      <c r="AD32" s="157" t="s">
        <v>444</v>
      </c>
      <c r="AE32" s="158"/>
      <c r="AF32" s="172" t="str">
        <f>'[2]NFR-13'!AF32</f>
        <v>NA</v>
      </c>
      <c r="AG32" s="22" t="str">
        <f>'[2]NFR-13'!AG32</f>
        <v>NA</v>
      </c>
      <c r="AH32" s="22" t="str">
        <f>'[2]NFR-13'!AH32</f>
        <v>NA</v>
      </c>
      <c r="AI32" s="22" t="str">
        <f>'[2]NFR-13'!AI32</f>
        <v>NA</v>
      </c>
      <c r="AJ32" s="22" t="str">
        <f>'[2]NFR-13'!AJ32</f>
        <v>NA</v>
      </c>
      <c r="AK32" s="22">
        <f>'[2]NFR-13'!AK32</f>
        <v>7015.9166996242229</v>
      </c>
      <c r="AL32" s="40" t="s">
        <v>413</v>
      </c>
    </row>
    <row r="33" spans="1:38" ht="26.25" customHeight="1" thickBot="1" x14ac:dyDescent="0.25">
      <c r="A33" s="60" t="s">
        <v>78</v>
      </c>
      <c r="B33" s="60" t="s">
        <v>91</v>
      </c>
      <c r="C33" s="61" t="s">
        <v>92</v>
      </c>
      <c r="D33" s="62"/>
      <c r="E33" s="62" t="s">
        <v>443</v>
      </c>
      <c r="F33" s="62" t="s">
        <v>443</v>
      </c>
      <c r="G33" s="62" t="s">
        <v>443</v>
      </c>
      <c r="H33" s="62" t="s">
        <v>443</v>
      </c>
      <c r="I33" s="62">
        <v>3.4888874231821569E-2</v>
      </c>
      <c r="J33" s="62">
        <v>6.4609026355225113E-2</v>
      </c>
      <c r="K33" s="62">
        <v>0.12921805271045023</v>
      </c>
      <c r="L33" s="62">
        <v>1.3697113587307717E-3</v>
      </c>
      <c r="M33" s="62" t="s">
        <v>443</v>
      </c>
      <c r="N33" s="62" t="s">
        <v>443</v>
      </c>
      <c r="O33" s="62" t="s">
        <v>443</v>
      </c>
      <c r="P33" s="62" t="s">
        <v>443</v>
      </c>
      <c r="Q33" s="62" t="s">
        <v>443</v>
      </c>
      <c r="R33" s="62" t="s">
        <v>443</v>
      </c>
      <c r="S33" s="62" t="s">
        <v>443</v>
      </c>
      <c r="T33" s="62" t="s">
        <v>443</v>
      </c>
      <c r="U33" s="62" t="s">
        <v>443</v>
      </c>
      <c r="V33" s="62" t="s">
        <v>443</v>
      </c>
      <c r="W33" s="62" t="s">
        <v>444</v>
      </c>
      <c r="X33" s="62" t="s">
        <v>444</v>
      </c>
      <c r="Y33" s="62" t="s">
        <v>444</v>
      </c>
      <c r="Z33" s="62" t="s">
        <v>444</v>
      </c>
      <c r="AA33" s="62" t="s">
        <v>444</v>
      </c>
      <c r="AB33" s="62" t="s">
        <v>444</v>
      </c>
      <c r="AC33" s="62" t="s">
        <v>444</v>
      </c>
      <c r="AD33" s="157" t="s">
        <v>444</v>
      </c>
      <c r="AE33" s="158"/>
      <c r="AF33" s="172" t="str">
        <f>'[2]NFR-13'!AF33</f>
        <v>NA</v>
      </c>
      <c r="AG33" s="22" t="str">
        <f>'[2]NFR-13'!AG33</f>
        <v>NA</v>
      </c>
      <c r="AH33" s="22" t="str">
        <f>'[2]NFR-13'!AH33</f>
        <v>NA</v>
      </c>
      <c r="AI33" s="22" t="str">
        <f>'[2]NFR-13'!AI33</f>
        <v>NA</v>
      </c>
      <c r="AJ33" s="22" t="str">
        <f>'[2]NFR-13'!AJ33</f>
        <v>NA</v>
      </c>
      <c r="AK33" s="22">
        <f>'[2]NFR-13'!AK33</f>
        <v>7015.9166996242229</v>
      </c>
      <c r="AL33" s="40" t="s">
        <v>413</v>
      </c>
    </row>
    <row r="34" spans="1:38" ht="26.25" customHeight="1" thickBot="1" x14ac:dyDescent="0.25">
      <c r="A34" s="60" t="s">
        <v>70</v>
      </c>
      <c r="B34" s="60" t="s">
        <v>93</v>
      </c>
      <c r="C34" s="61" t="s">
        <v>94</v>
      </c>
      <c r="D34" s="62"/>
      <c r="E34" s="62">
        <v>0.13251960000000002</v>
      </c>
      <c r="F34" s="62">
        <v>1.1759850000000001E-2</v>
      </c>
      <c r="G34" s="62">
        <v>1.0116E-4</v>
      </c>
      <c r="H34" s="62">
        <v>1.7703E-5</v>
      </c>
      <c r="I34" s="62">
        <v>3.4647300000000005E-3</v>
      </c>
      <c r="J34" s="62">
        <v>3.64176E-3</v>
      </c>
      <c r="K34" s="62">
        <v>3.8440799999999997E-3</v>
      </c>
      <c r="L34" s="62">
        <v>2.2520745000000003E-5</v>
      </c>
      <c r="M34" s="62">
        <v>2.7060299999999999E-2</v>
      </c>
      <c r="N34" s="62" t="s">
        <v>443</v>
      </c>
      <c r="O34" s="62">
        <v>2.529E-5</v>
      </c>
      <c r="P34" s="62" t="s">
        <v>443</v>
      </c>
      <c r="Q34" s="62" t="s">
        <v>443</v>
      </c>
      <c r="R34" s="62">
        <v>1.2645000000000001E-4</v>
      </c>
      <c r="S34" s="62">
        <v>4.2992999999999998E-3</v>
      </c>
      <c r="T34" s="62">
        <v>1.7703000000000003E-4</v>
      </c>
      <c r="U34" s="62">
        <v>2.529E-5</v>
      </c>
      <c r="V34" s="62">
        <v>2.529E-3</v>
      </c>
      <c r="W34" s="62" t="s">
        <v>443</v>
      </c>
      <c r="X34" s="62">
        <v>7.586999999999999E-5</v>
      </c>
      <c r="Y34" s="62">
        <v>1.2645000000000001E-4</v>
      </c>
      <c r="Z34" s="62" t="s">
        <v>443</v>
      </c>
      <c r="AA34" s="62" t="s">
        <v>443</v>
      </c>
      <c r="AB34" s="62">
        <v>2.0232E-4</v>
      </c>
      <c r="AC34" s="62" t="s">
        <v>443</v>
      </c>
      <c r="AD34" s="157" t="s">
        <v>443</v>
      </c>
      <c r="AE34" s="158"/>
      <c r="AF34" s="159">
        <v>108.747</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3.2480703170826193E-3</v>
      </c>
      <c r="F36" s="62">
        <v>1.1585473742460295E-4</v>
      </c>
      <c r="G36" s="62">
        <v>2.4472135560319095E-6</v>
      </c>
      <c r="H36" s="62" t="s">
        <v>443</v>
      </c>
      <c r="I36" s="62">
        <v>5.7927368712301477E-5</v>
      </c>
      <c r="J36" s="62">
        <v>5.7927368712301477E-5</v>
      </c>
      <c r="K36" s="62">
        <v>6.20650379060373E-5</v>
      </c>
      <c r="L36" s="62" t="s">
        <v>443</v>
      </c>
      <c r="M36" s="62">
        <v>3.0618752033645071E-4</v>
      </c>
      <c r="N36" s="62">
        <v>5.3789699518565668E-6</v>
      </c>
      <c r="O36" s="62">
        <v>4.13766919373582E-7</v>
      </c>
      <c r="P36" s="62">
        <v>1.2413007581207461E-6</v>
      </c>
      <c r="Q36" s="62">
        <v>1.655067677494328E-6</v>
      </c>
      <c r="R36" s="62">
        <v>2.0688345968679099E-6</v>
      </c>
      <c r="S36" s="62">
        <v>3.6411488904875224E-5</v>
      </c>
      <c r="T36" s="62">
        <v>4.1376691937358205E-5</v>
      </c>
      <c r="U36" s="62">
        <v>4.1376691937358198E-6</v>
      </c>
      <c r="V36" s="62">
        <v>2.0688345968679102E-5</v>
      </c>
      <c r="W36" s="62">
        <v>5.3789699518565668E-6</v>
      </c>
      <c r="X36" s="62" t="s">
        <v>443</v>
      </c>
      <c r="Y36" s="62" t="s">
        <v>443</v>
      </c>
      <c r="Z36" s="62" t="s">
        <v>443</v>
      </c>
      <c r="AA36" s="62" t="s">
        <v>443</v>
      </c>
      <c r="AB36" s="62" t="s">
        <v>443</v>
      </c>
      <c r="AC36" s="62">
        <v>3.310135354988656E-6</v>
      </c>
      <c r="AD36" s="62">
        <v>1.5723142936196116E-6</v>
      </c>
      <c r="AE36" s="158"/>
      <c r="AF36" s="161">
        <v>1.7791977533064027</v>
      </c>
      <c r="AG36" s="161"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0.58126591363487001</v>
      </c>
      <c r="F39" s="62">
        <v>0.1024529383584</v>
      </c>
      <c r="G39" s="62">
        <v>0.22181243665031039</v>
      </c>
      <c r="H39" s="62" t="s">
        <v>443</v>
      </c>
      <c r="I39" s="62">
        <v>7.0213288857453593E-2</v>
      </c>
      <c r="J39" s="62">
        <v>7.6700749251123593E-2</v>
      </c>
      <c r="K39" s="62">
        <v>7.8509012857153587E-2</v>
      </c>
      <c r="L39" s="62">
        <v>2.7156401309331751E-2</v>
      </c>
      <c r="M39" s="62">
        <v>0.33839302546257999</v>
      </c>
      <c r="N39" s="62">
        <v>2.7874572703203322E-2</v>
      </c>
      <c r="O39" s="62">
        <v>2.9278894913926908E-3</v>
      </c>
      <c r="P39" s="62">
        <v>7.9050760794640001E-4</v>
      </c>
      <c r="Q39" s="62">
        <v>1.1870230846651002E-3</v>
      </c>
      <c r="R39" s="62">
        <v>2.3147927313847561E-2</v>
      </c>
      <c r="S39" s="62">
        <v>7.605124658495512E-3</v>
      </c>
      <c r="T39" s="62">
        <v>0.22365921300565755</v>
      </c>
      <c r="U39" s="62">
        <v>3.9439334390795999E-4</v>
      </c>
      <c r="V39" s="62">
        <v>0.14495099016292759</v>
      </c>
      <c r="W39" s="62">
        <v>4.2979431903502403E-2</v>
      </c>
      <c r="X39" s="62">
        <v>4.7967961558205265E-3</v>
      </c>
      <c r="Y39" s="62">
        <v>6.8309852737411473E-3</v>
      </c>
      <c r="Z39" s="62">
        <v>2.4589572070243316E-3</v>
      </c>
      <c r="AA39" s="62">
        <v>1.9387988079672895E-3</v>
      </c>
      <c r="AB39" s="62">
        <v>1.6025537444553296E-2</v>
      </c>
      <c r="AC39" s="62">
        <v>1.4104569294859999E-3</v>
      </c>
      <c r="AD39" s="157">
        <v>1.0595584698448698E-2</v>
      </c>
      <c r="AE39" s="158"/>
      <c r="AF39" s="163">
        <v>1779.6506100000001</v>
      </c>
      <c r="AG39" s="164">
        <v>62.256407799999998</v>
      </c>
      <c r="AH39" s="164">
        <v>109.19425211999999</v>
      </c>
      <c r="AI39" s="164">
        <v>196.06696448999998</v>
      </c>
      <c r="AJ39" s="164" t="s">
        <v>443</v>
      </c>
      <c r="AK39" s="164" t="s">
        <v>443</v>
      </c>
      <c r="AL39" s="40" t="s">
        <v>49</v>
      </c>
    </row>
    <row r="40" spans="1:38" ht="26.25" customHeight="1" thickBot="1" x14ac:dyDescent="0.25">
      <c r="A40" s="60" t="s">
        <v>70</v>
      </c>
      <c r="B40" s="60" t="s">
        <v>105</v>
      </c>
      <c r="C40" s="61" t="s">
        <v>391</v>
      </c>
      <c r="D40" s="62"/>
      <c r="E40" s="62">
        <v>0.33028203727706978</v>
      </c>
      <c r="F40" s="62">
        <v>3.067236568465664E-2</v>
      </c>
      <c r="G40" s="62">
        <v>8.4573179999999984E-3</v>
      </c>
      <c r="H40" s="62">
        <v>1.2201007439558581E-4</v>
      </c>
      <c r="I40" s="62">
        <v>1.9759874736517077E-2</v>
      </c>
      <c r="J40" s="62">
        <v>1.9759874736517077E-2</v>
      </c>
      <c r="K40" s="62">
        <v>1.9759874736517077E-2</v>
      </c>
      <c r="L40" s="62">
        <v>1.3390820291997228E-2</v>
      </c>
      <c r="M40" s="62">
        <v>0.12579302175809851</v>
      </c>
      <c r="N40" s="62" t="s">
        <v>443</v>
      </c>
      <c r="O40" s="62">
        <v>1.5661700000000001E-4</v>
      </c>
      <c r="P40" s="62" t="s">
        <v>443</v>
      </c>
      <c r="Q40" s="62" t="s">
        <v>443</v>
      </c>
      <c r="R40" s="62">
        <v>7.8308499999999999E-4</v>
      </c>
      <c r="S40" s="62">
        <v>2.6624889999999995E-2</v>
      </c>
      <c r="T40" s="62">
        <v>1.0963189999999999E-3</v>
      </c>
      <c r="U40" s="62">
        <v>1.5661700000000001E-4</v>
      </c>
      <c r="V40" s="62">
        <v>1.5661699999999997E-2</v>
      </c>
      <c r="W40" s="62" t="s">
        <v>443</v>
      </c>
      <c r="X40" s="62">
        <v>4.6985100000000003E-4</v>
      </c>
      <c r="Y40" s="62">
        <v>7.8308499999999988E-4</v>
      </c>
      <c r="Z40" s="62" t="s">
        <v>443</v>
      </c>
      <c r="AA40" s="62" t="s">
        <v>443</v>
      </c>
      <c r="AB40" s="62">
        <v>1.2529359999999999E-3</v>
      </c>
      <c r="AC40" s="62" t="s">
        <v>443</v>
      </c>
      <c r="AD40" s="157" t="s">
        <v>443</v>
      </c>
      <c r="AE40" s="158"/>
      <c r="AF40" s="159" t="s">
        <v>445</v>
      </c>
      <c r="AG40" s="62">
        <v>668.91120699999999</v>
      </c>
      <c r="AH40" s="62" t="s">
        <v>445</v>
      </c>
      <c r="AI40" s="62" t="s">
        <v>445</v>
      </c>
      <c r="AJ40" s="62" t="s">
        <v>443</v>
      </c>
      <c r="AK40" s="62" t="s">
        <v>443</v>
      </c>
      <c r="AL40" s="40" t="s">
        <v>49</v>
      </c>
    </row>
    <row r="41" spans="1:38" ht="26.25" customHeight="1" thickBot="1" x14ac:dyDescent="0.25">
      <c r="A41" s="60" t="s">
        <v>103</v>
      </c>
      <c r="B41" s="60" t="s">
        <v>106</v>
      </c>
      <c r="C41" s="61" t="s">
        <v>400</v>
      </c>
      <c r="D41" s="62"/>
      <c r="E41" s="62">
        <v>0.50348445324354563</v>
      </c>
      <c r="F41" s="62">
        <v>5.485723964273757</v>
      </c>
      <c r="G41" s="62">
        <v>0.17582775844385745</v>
      </c>
      <c r="H41" s="62">
        <v>7.5128258331311037E-2</v>
      </c>
      <c r="I41" s="62">
        <v>6.927947111233081</v>
      </c>
      <c r="J41" s="62">
        <v>7.1141639214211159</v>
      </c>
      <c r="K41" s="62">
        <v>7.4871964724693045</v>
      </c>
      <c r="L41" s="62">
        <v>0.69134182172413283</v>
      </c>
      <c r="M41" s="62">
        <v>37.777547222217791</v>
      </c>
      <c r="N41" s="62">
        <v>0.26034104907995387</v>
      </c>
      <c r="O41" s="62">
        <v>0.12248878847917942</v>
      </c>
      <c r="P41" s="62">
        <v>5.5528285978988963E-3</v>
      </c>
      <c r="Q41" s="62">
        <v>1.9265706171067288E-3</v>
      </c>
      <c r="R41" s="62">
        <v>0.21716803673448515</v>
      </c>
      <c r="S41" s="62">
        <v>5.7561662433291999E-2</v>
      </c>
      <c r="T41" s="62">
        <v>1.9445114222848475E-2</v>
      </c>
      <c r="U41" s="62">
        <v>4.7852130504733763E-3</v>
      </c>
      <c r="V41" s="62">
        <v>4.8310641565597177</v>
      </c>
      <c r="W41" s="62">
        <v>7.4916497470049777</v>
      </c>
      <c r="X41" s="62">
        <v>1.1463282794404932</v>
      </c>
      <c r="Y41" s="62">
        <v>1.054588839962179</v>
      </c>
      <c r="Z41" s="62">
        <v>0.39913247739040519</v>
      </c>
      <c r="AA41" s="62">
        <v>0.67067844924669662</v>
      </c>
      <c r="AB41" s="62">
        <v>3.2707280460397739</v>
      </c>
      <c r="AC41" s="62">
        <v>4.7102716810698775E-2</v>
      </c>
      <c r="AD41" s="157">
        <v>7.1369534955995706E-3</v>
      </c>
      <c r="AE41" s="158"/>
      <c r="AF41" s="159">
        <v>535.05629279999994</v>
      </c>
      <c r="AG41" s="62">
        <v>38.667182000000004</v>
      </c>
      <c r="AH41" s="62">
        <v>0.3973352271376252</v>
      </c>
      <c r="AI41" s="62">
        <v>9262.4829480431981</v>
      </c>
      <c r="AJ41" s="62" t="s">
        <v>443</v>
      </c>
      <c r="AK41" s="62" t="s">
        <v>443</v>
      </c>
      <c r="AL41" s="40" t="s">
        <v>49</v>
      </c>
    </row>
    <row r="42" spans="1:38" ht="26.25" customHeight="1" thickBot="1" x14ac:dyDescent="0.25">
      <c r="A42" s="60" t="s">
        <v>70</v>
      </c>
      <c r="B42" s="60" t="s">
        <v>107</v>
      </c>
      <c r="C42" s="61" t="s">
        <v>108</v>
      </c>
      <c r="D42" s="62"/>
      <c r="E42" s="62">
        <v>2.096123269602086E-3</v>
      </c>
      <c r="F42" s="62">
        <v>1.5451706169378868E-2</v>
      </c>
      <c r="G42" s="62">
        <v>4.4159999999999989E-6</v>
      </c>
      <c r="H42" s="62">
        <v>1.4596610286418619E-6</v>
      </c>
      <c r="I42" s="62">
        <v>4.3698710701404E-4</v>
      </c>
      <c r="J42" s="62">
        <v>4.3698710701404E-4</v>
      </c>
      <c r="K42" s="62">
        <v>4.3698710701404E-4</v>
      </c>
      <c r="L42" s="62">
        <v>2.1871837677299475E-5</v>
      </c>
      <c r="M42" s="62">
        <v>0.28399415297266373</v>
      </c>
      <c r="N42" s="62">
        <v>1.3799999999999997E-3</v>
      </c>
      <c r="O42" s="62">
        <v>3.6799999999999995E-6</v>
      </c>
      <c r="P42" s="62" t="s">
        <v>443</v>
      </c>
      <c r="Q42" s="62" t="s">
        <v>443</v>
      </c>
      <c r="R42" s="62">
        <v>1.84E-5</v>
      </c>
      <c r="S42" s="62">
        <v>6.2559999999999992E-4</v>
      </c>
      <c r="T42" s="62">
        <v>2.5760000000000001E-5</v>
      </c>
      <c r="U42" s="62">
        <v>3.6799999999999995E-6</v>
      </c>
      <c r="V42" s="62">
        <v>3.68E-4</v>
      </c>
      <c r="W42" s="62" t="s">
        <v>443</v>
      </c>
      <c r="X42" s="62">
        <v>1.4719999999999998E-5</v>
      </c>
      <c r="Y42" s="62">
        <v>1.4719999999999998E-5</v>
      </c>
      <c r="Z42" s="62" t="s">
        <v>443</v>
      </c>
      <c r="AA42" s="62" t="s">
        <v>443</v>
      </c>
      <c r="AB42" s="62">
        <v>2.9439999999999996E-5</v>
      </c>
      <c r="AC42" s="62" t="s">
        <v>443</v>
      </c>
      <c r="AD42" s="157" t="s">
        <v>443</v>
      </c>
      <c r="AE42" s="158"/>
      <c r="AF42" s="159">
        <v>16.177795199999995</v>
      </c>
      <c r="AG42" s="62" t="s">
        <v>443</v>
      </c>
      <c r="AH42" s="62" t="s">
        <v>443</v>
      </c>
      <c r="AI42" s="62" t="s">
        <v>443</v>
      </c>
      <c r="AJ42" s="62" t="s">
        <v>443</v>
      </c>
      <c r="AK42" s="62" t="s">
        <v>443</v>
      </c>
      <c r="AL42" s="40" t="s">
        <v>49</v>
      </c>
    </row>
    <row r="43" spans="1:38" ht="26.25" customHeight="1" thickBot="1" x14ac:dyDescent="0.25">
      <c r="A43" s="60" t="s">
        <v>103</v>
      </c>
      <c r="B43" s="60" t="s">
        <v>109</v>
      </c>
      <c r="C43" s="61" t="s">
        <v>110</v>
      </c>
      <c r="D43" s="62"/>
      <c r="E43" s="62">
        <v>8.191261282251687E-2</v>
      </c>
      <c r="F43" s="62">
        <v>2.4839504308077603E-2</v>
      </c>
      <c r="G43" s="62">
        <v>5.5021531715029506E-2</v>
      </c>
      <c r="H43" s="62">
        <v>5.6675414093592019E-5</v>
      </c>
      <c r="I43" s="62">
        <v>1.7143176574974724E-2</v>
      </c>
      <c r="J43" s="62">
        <v>1.8331516637255497E-2</v>
      </c>
      <c r="K43" s="62">
        <v>1.898299623591064E-2</v>
      </c>
      <c r="L43" s="62">
        <v>5.1116147497929226E-3</v>
      </c>
      <c r="M43" s="62">
        <v>8.760101565334745E-2</v>
      </c>
      <c r="N43" s="62">
        <v>8.2489807005269832E-3</v>
      </c>
      <c r="O43" s="62">
        <v>8.3682675921669628E-4</v>
      </c>
      <c r="P43" s="62">
        <v>3.4226958589241154E-4</v>
      </c>
      <c r="Q43" s="62">
        <v>2.7147004867778245E-4</v>
      </c>
      <c r="R43" s="62">
        <v>4.097427774152616E-3</v>
      </c>
      <c r="S43" s="62">
        <v>1.6677076545615519E-3</v>
      </c>
      <c r="T43" s="62">
        <v>2.9368791128187181E-2</v>
      </c>
      <c r="U43" s="62">
        <v>1.16871151046796E-4</v>
      </c>
      <c r="V43" s="62">
        <v>4.0441087535919115E-2</v>
      </c>
      <c r="W43" s="62">
        <v>1.44368925493592E-2</v>
      </c>
      <c r="X43" s="62">
        <v>2.2230776823519201E-3</v>
      </c>
      <c r="Y43" s="62">
        <v>3.0538140950974726E-3</v>
      </c>
      <c r="Z43" s="62">
        <v>1.1462849801559599E-3</v>
      </c>
      <c r="AA43" s="62">
        <v>9.0031939433436801E-4</v>
      </c>
      <c r="AB43" s="62">
        <v>7.32349615193972E-3</v>
      </c>
      <c r="AC43" s="62">
        <v>3.5659769326796008E-4</v>
      </c>
      <c r="AD43" s="157">
        <v>6.1902574584688144E-3</v>
      </c>
      <c r="AE43" s="158"/>
      <c r="AF43" s="159">
        <v>230.25863999999999</v>
      </c>
      <c r="AG43" s="62">
        <v>36.393099999999997</v>
      </c>
      <c r="AH43" s="62" t="s">
        <v>443</v>
      </c>
      <c r="AI43" s="62">
        <v>56.675414093592018</v>
      </c>
      <c r="AJ43" s="62" t="s">
        <v>443</v>
      </c>
      <c r="AK43" s="62" t="s">
        <v>443</v>
      </c>
      <c r="AL43" s="40" t="s">
        <v>49</v>
      </c>
    </row>
    <row r="44" spans="1:38" ht="26.25" customHeight="1" thickBot="1" x14ac:dyDescent="0.25">
      <c r="A44" s="60" t="s">
        <v>70</v>
      </c>
      <c r="B44" s="60" t="s">
        <v>111</v>
      </c>
      <c r="C44" s="61" t="s">
        <v>112</v>
      </c>
      <c r="D44" s="62"/>
      <c r="E44" s="62">
        <v>0.12525778969809345</v>
      </c>
      <c r="F44" s="62">
        <v>1.1257246249340472E-2</v>
      </c>
      <c r="G44" s="62">
        <v>3.0834E-3</v>
      </c>
      <c r="H44" s="62">
        <v>4.5007400442359682E-5</v>
      </c>
      <c r="I44" s="62">
        <v>5.5023643571479649E-3</v>
      </c>
      <c r="J44" s="62">
        <v>5.5023643571479649E-3</v>
      </c>
      <c r="K44" s="62">
        <v>5.5023643571479649E-3</v>
      </c>
      <c r="L44" s="62">
        <v>3.4506469483450487E-3</v>
      </c>
      <c r="M44" s="62">
        <v>4.6737690409226602E-2</v>
      </c>
      <c r="N44" s="62" t="s">
        <v>443</v>
      </c>
      <c r="O44" s="62">
        <v>5.7100000000000006E-5</v>
      </c>
      <c r="P44" s="62" t="s">
        <v>444</v>
      </c>
      <c r="Q44" s="62" t="s">
        <v>444</v>
      </c>
      <c r="R44" s="62">
        <v>2.8550000000000005E-4</v>
      </c>
      <c r="S44" s="62">
        <v>9.7070000000000004E-3</v>
      </c>
      <c r="T44" s="62">
        <v>3.9970000000000007E-4</v>
      </c>
      <c r="U44" s="62">
        <v>5.7100000000000006E-5</v>
      </c>
      <c r="V44" s="62">
        <v>5.7099999999999998E-3</v>
      </c>
      <c r="W44" s="62" t="s">
        <v>444</v>
      </c>
      <c r="X44" s="62">
        <v>1.7129999999999999E-4</v>
      </c>
      <c r="Y44" s="62">
        <v>2.855E-4</v>
      </c>
      <c r="Z44" s="62" t="s">
        <v>444</v>
      </c>
      <c r="AA44" s="62" t="s">
        <v>444</v>
      </c>
      <c r="AB44" s="62">
        <v>4.5679999999999999E-4</v>
      </c>
      <c r="AC44" s="62" t="s">
        <v>444</v>
      </c>
      <c r="AD44" s="157" t="s">
        <v>444</v>
      </c>
      <c r="AE44" s="158"/>
      <c r="AF44" s="159">
        <v>243.84760559999995</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1.3372776302000002</v>
      </c>
      <c r="G48" s="62" t="s">
        <v>443</v>
      </c>
      <c r="H48" s="62" t="s">
        <v>443</v>
      </c>
      <c r="I48" s="62">
        <v>4.0118328906000006E-2</v>
      </c>
      <c r="J48" s="62">
        <v>0.26076913788900002</v>
      </c>
      <c r="K48" s="62">
        <v>0.54828382838200007</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6.6863881510000009</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1.4322343199999999E-2</v>
      </c>
      <c r="F52" s="62">
        <v>1.1935286E-2</v>
      </c>
      <c r="G52" s="62">
        <v>3.6999386599999996E-2</v>
      </c>
      <c r="H52" s="62">
        <v>6.5644073000000003E-5</v>
      </c>
      <c r="I52" s="62">
        <v>2.5660864900000003E-4</v>
      </c>
      <c r="J52" s="62">
        <v>5.9079665700000007E-4</v>
      </c>
      <c r="K52" s="62">
        <v>9.5482288000000009E-4</v>
      </c>
      <c r="L52" s="62" t="s">
        <v>443</v>
      </c>
      <c r="M52" s="62">
        <v>5.3708787000000006E-3</v>
      </c>
      <c r="N52" s="62">
        <v>3.0434979300000001E-4</v>
      </c>
      <c r="O52" s="62">
        <v>3.0434979300000001E-4</v>
      </c>
      <c r="P52" s="62">
        <v>3.0434979300000001E-4</v>
      </c>
      <c r="Q52" s="62">
        <v>3.0434979300000001E-4</v>
      </c>
      <c r="R52" s="62">
        <v>3.0434979300000001E-4</v>
      </c>
      <c r="S52" s="62">
        <v>3.0434979300000001E-4</v>
      </c>
      <c r="T52" s="62">
        <v>3.0434979300000001E-4</v>
      </c>
      <c r="U52" s="62">
        <v>3.0434979300000001E-4</v>
      </c>
      <c r="V52" s="62">
        <v>3.0434979300000001E-4</v>
      </c>
      <c r="W52" s="62">
        <v>3.4015565100000003E-4</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59676.43</v>
      </c>
      <c r="AL52" s="40" t="s">
        <v>132</v>
      </c>
    </row>
    <row r="53" spans="1:38" ht="26.25" customHeight="1" thickBot="1" x14ac:dyDescent="0.25">
      <c r="A53" s="60" t="s">
        <v>119</v>
      </c>
      <c r="B53" s="64" t="s">
        <v>133</v>
      </c>
      <c r="C53" s="66" t="s">
        <v>134</v>
      </c>
      <c r="D53" s="63"/>
      <c r="E53" s="62" t="s">
        <v>443</v>
      </c>
      <c r="F53" s="62">
        <v>0.43930540530989587</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0.111055481</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1.1851570668234021E-3</v>
      </c>
      <c r="F55" s="62">
        <v>5.9257853341170104E-5</v>
      </c>
      <c r="G55" s="62">
        <v>1.7777356002351033E-4</v>
      </c>
      <c r="H55" s="62" t="s">
        <v>443</v>
      </c>
      <c r="I55" s="62" t="s">
        <v>443</v>
      </c>
      <c r="J55" s="62" t="s">
        <v>443</v>
      </c>
      <c r="K55" s="62" t="s">
        <v>443</v>
      </c>
      <c r="L55" s="62" t="s">
        <v>443</v>
      </c>
      <c r="M55" s="62">
        <v>2.8443769603761656E-4</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11.851570668234022</v>
      </c>
      <c r="AL55" s="40" t="s">
        <v>140</v>
      </c>
    </row>
    <row r="56" spans="1:38" ht="26.25" customHeight="1" thickBot="1" x14ac:dyDescent="0.25">
      <c r="A56" s="64" t="s">
        <v>119</v>
      </c>
      <c r="B56" s="64" t="s">
        <v>141</v>
      </c>
      <c r="C56" s="66" t="s">
        <v>401</v>
      </c>
      <c r="D56" s="63"/>
      <c r="E56" s="62" t="s">
        <v>443</v>
      </c>
      <c r="F56" s="62" t="s">
        <v>443</v>
      </c>
      <c r="G56" s="62" t="s">
        <v>443</v>
      </c>
      <c r="H56" s="62">
        <v>0.20735605195200002</v>
      </c>
      <c r="I56" s="62" t="s">
        <v>443</v>
      </c>
      <c r="J56" s="62" t="s">
        <v>443</v>
      </c>
      <c r="K56" s="62" t="s">
        <v>443</v>
      </c>
      <c r="L56" s="62" t="s">
        <v>443</v>
      </c>
      <c r="M56" s="62" t="s">
        <v>443</v>
      </c>
      <c r="N56" s="62" t="s">
        <v>443</v>
      </c>
      <c r="O56" s="62" t="s">
        <v>443</v>
      </c>
      <c r="P56" s="62">
        <v>4.3446029932800003E-5</v>
      </c>
      <c r="Q56" s="62">
        <v>2.4685244280000007E-6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98740.97712000001</v>
      </c>
      <c r="AL56" s="40" t="s">
        <v>412</v>
      </c>
    </row>
    <row r="57" spans="1:38" ht="26.25" customHeight="1" thickBot="1" x14ac:dyDescent="0.25">
      <c r="A57" s="60" t="s">
        <v>53</v>
      </c>
      <c r="B57" s="60" t="s">
        <v>143</v>
      </c>
      <c r="C57" s="61" t="s">
        <v>144</v>
      </c>
      <c r="D57" s="62"/>
      <c r="E57" s="62" t="s">
        <v>443</v>
      </c>
      <c r="F57" s="62" t="s">
        <v>443</v>
      </c>
      <c r="G57" s="62" t="s">
        <v>443</v>
      </c>
      <c r="H57" s="62" t="s">
        <v>443</v>
      </c>
      <c r="I57" s="62">
        <v>1.14E-2</v>
      </c>
      <c r="J57" s="62">
        <v>1.8200000000000001E-2</v>
      </c>
      <c r="K57" s="62">
        <v>1.83E-2</v>
      </c>
      <c r="L57" s="62">
        <v>3.4200000000000002E-4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577.84500000000003</v>
      </c>
      <c r="AL57" s="40" t="s">
        <v>145</v>
      </c>
    </row>
    <row r="58" spans="1:38" ht="26.25" customHeight="1" thickBot="1" x14ac:dyDescent="0.25">
      <c r="A58" s="60" t="s">
        <v>53</v>
      </c>
      <c r="B58" s="60" t="s">
        <v>146</v>
      </c>
      <c r="C58" s="61" t="s">
        <v>147</v>
      </c>
      <c r="D58" s="62"/>
      <c r="E58" s="62" t="s">
        <v>443</v>
      </c>
      <c r="F58" s="62" t="s">
        <v>443</v>
      </c>
      <c r="G58" s="62" t="s">
        <v>443</v>
      </c>
      <c r="H58" s="62" t="s">
        <v>443</v>
      </c>
      <c r="I58" s="62">
        <v>2.6669999999999998E-4</v>
      </c>
      <c r="J58" s="62">
        <v>1.3335E-3</v>
      </c>
      <c r="K58" s="62">
        <v>3.4290000000000002E-3</v>
      </c>
      <c r="L58" s="62">
        <v>1.22682E-6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0.38100000000000001</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7" t="s">
        <v>442</v>
      </c>
      <c r="AG59" s="157" t="s">
        <v>442</v>
      </c>
      <c r="AH59" s="157" t="s">
        <v>442</v>
      </c>
      <c r="AI59" s="157" t="s">
        <v>442</v>
      </c>
      <c r="AJ59" s="157"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3.8899120000000002E-2</v>
      </c>
      <c r="J60" s="62">
        <v>0.38899119999999998</v>
      </c>
      <c r="K60" s="62">
        <v>0.79354204800000006</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7779.8239999999996</v>
      </c>
      <c r="AL60" s="40" t="s">
        <v>421</v>
      </c>
    </row>
    <row r="61" spans="1:38" ht="26.25" customHeight="1" thickBot="1" x14ac:dyDescent="0.25">
      <c r="A61" s="60" t="s">
        <v>53</v>
      </c>
      <c r="B61" s="68" t="s">
        <v>152</v>
      </c>
      <c r="C61" s="61" t="s">
        <v>153</v>
      </c>
      <c r="D61" s="62"/>
      <c r="E61" s="62" t="s">
        <v>443</v>
      </c>
      <c r="F61" s="62" t="s">
        <v>443</v>
      </c>
      <c r="G61" s="62" t="s">
        <v>443</v>
      </c>
      <c r="H61" s="62" t="s">
        <v>443</v>
      </c>
      <c r="I61" s="62">
        <v>3.0349910000000001E-2</v>
      </c>
      <c r="J61" s="62">
        <v>0.30349909999999997</v>
      </c>
      <c r="K61" s="62">
        <v>1.010424</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924887</v>
      </c>
      <c r="AL61" s="40" t="s">
        <v>422</v>
      </c>
    </row>
    <row r="62" spans="1:38" ht="26.25" customHeight="1" thickBot="1" x14ac:dyDescent="0.25">
      <c r="A62" s="60" t="s">
        <v>53</v>
      </c>
      <c r="B62" s="68" t="s">
        <v>154</v>
      </c>
      <c r="C62" s="61" t="s">
        <v>155</v>
      </c>
      <c r="D62" s="62"/>
      <c r="E62" s="62" t="s">
        <v>443</v>
      </c>
      <c r="F62" s="62" t="s">
        <v>443</v>
      </c>
      <c r="G62" s="62" t="s">
        <v>443</v>
      </c>
      <c r="H62" s="62" t="s">
        <v>443</v>
      </c>
      <c r="I62" s="62">
        <v>2.0443601999999999E-3</v>
      </c>
      <c r="J62" s="62">
        <v>2.0443602000000002E-2</v>
      </c>
      <c r="K62" s="62">
        <v>4.0887204000000003E-2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3407.2669999999998</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8.7936000000000006E-5</v>
      </c>
      <c r="G70" s="62" t="s">
        <v>443</v>
      </c>
      <c r="H70" s="62" t="s">
        <v>443</v>
      </c>
      <c r="I70" s="62">
        <v>4.5800000000000002E-6</v>
      </c>
      <c r="J70" s="62">
        <v>9.1600000000000004E-5</v>
      </c>
      <c r="K70" s="62">
        <v>2.4090799999999999E-4</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5.4885030000000001E-2</v>
      </c>
      <c r="G72" s="62" t="s">
        <v>444</v>
      </c>
      <c r="H72" s="62" t="s">
        <v>444</v>
      </c>
      <c r="I72" s="62">
        <v>5.0944179999999999E-2</v>
      </c>
      <c r="J72" s="62">
        <v>6.5499660000000001E-2</v>
      </c>
      <c r="K72" s="62">
        <v>0.10955436</v>
      </c>
      <c r="L72" s="62">
        <v>1.8339904799999999E-4</v>
      </c>
      <c r="M72" s="62" t="s">
        <v>444</v>
      </c>
      <c r="N72" s="62">
        <v>1.6738801999999999</v>
      </c>
      <c r="O72" s="62">
        <v>7.2777399999999996E-3</v>
      </c>
      <c r="P72" s="62">
        <v>3.6388700000000003E-2</v>
      </c>
      <c r="Q72" s="62">
        <v>0.14555480000000001</v>
      </c>
      <c r="R72" s="62">
        <v>1.6374915000000001</v>
      </c>
      <c r="S72" s="62">
        <v>2.5472090000000003E-2</v>
      </c>
      <c r="T72" s="62">
        <v>5.0944180000000006E-2</v>
      </c>
      <c r="U72" s="62">
        <v>7.2777399999999996E-3</v>
      </c>
      <c r="V72" s="62">
        <v>1.4555480000000001</v>
      </c>
      <c r="W72" s="62">
        <v>1.091661</v>
      </c>
      <c r="X72" s="62" t="s">
        <v>444</v>
      </c>
      <c r="Y72" s="62" t="s">
        <v>444</v>
      </c>
      <c r="Z72" s="62" t="s">
        <v>444</v>
      </c>
      <c r="AA72" s="62" t="s">
        <v>444</v>
      </c>
      <c r="AB72" s="62">
        <v>0.17466575999999998</v>
      </c>
      <c r="AC72" s="62">
        <v>1.0916609999999999E-5</v>
      </c>
      <c r="AD72" s="157">
        <v>0.90971749999999996</v>
      </c>
      <c r="AE72" s="158"/>
      <c r="AF72" s="159" t="s">
        <v>443</v>
      </c>
      <c r="AG72" s="62" t="s">
        <v>443</v>
      </c>
      <c r="AH72" s="62" t="s">
        <v>443</v>
      </c>
      <c r="AI72" s="62" t="s">
        <v>443</v>
      </c>
      <c r="AJ72" s="62" t="s">
        <v>443</v>
      </c>
      <c r="AK72" s="62">
        <v>363.887</v>
      </c>
      <c r="AL72" s="40" t="s">
        <v>181</v>
      </c>
    </row>
    <row r="73" spans="1:38" ht="26.25" customHeight="1" thickBot="1" x14ac:dyDescent="0.25">
      <c r="A73" s="60" t="s">
        <v>53</v>
      </c>
      <c r="B73" s="60" t="s">
        <v>182</v>
      </c>
      <c r="C73" s="61" t="s">
        <v>183</v>
      </c>
      <c r="D73" s="62"/>
      <c r="E73" s="62" t="s">
        <v>443</v>
      </c>
      <c r="F73" s="62" t="s">
        <v>443</v>
      </c>
      <c r="G73" s="62" t="s">
        <v>443</v>
      </c>
      <c r="H73" s="62" t="s">
        <v>443</v>
      </c>
      <c r="I73" s="62">
        <v>11.494067198575999</v>
      </c>
      <c r="J73" s="62">
        <v>16.111083465124</v>
      </c>
      <c r="K73" s="62">
        <v>18.954215841322355</v>
      </c>
      <c r="L73" s="62">
        <v>1.1494067198575999</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165.803</v>
      </c>
      <c r="AL73" s="40" t="s">
        <v>184</v>
      </c>
    </row>
    <row r="74" spans="1:38" ht="26.25" customHeight="1" thickBot="1" x14ac:dyDescent="0.25">
      <c r="A74" s="60" t="s">
        <v>53</v>
      </c>
      <c r="B74" s="60" t="s">
        <v>185</v>
      </c>
      <c r="C74" s="61" t="s">
        <v>186</v>
      </c>
      <c r="D74" s="62"/>
      <c r="E74" s="62" t="s">
        <v>443</v>
      </c>
      <c r="F74" s="62" t="s">
        <v>443</v>
      </c>
      <c r="G74" s="62" t="s">
        <v>443</v>
      </c>
      <c r="H74" s="62" t="s">
        <v>443</v>
      </c>
      <c r="I74" s="62">
        <v>6.8475000000000003E-4</v>
      </c>
      <c r="J74" s="62">
        <v>1.743E-3</v>
      </c>
      <c r="K74" s="62">
        <v>2.49E-3</v>
      </c>
      <c r="L74" s="62">
        <v>1.5749250000000002E-5</v>
      </c>
      <c r="M74" s="62" t="s">
        <v>443</v>
      </c>
      <c r="N74" s="62" t="s">
        <v>443</v>
      </c>
      <c r="O74" s="62" t="s">
        <v>443</v>
      </c>
      <c r="P74" s="62" t="s">
        <v>443</v>
      </c>
      <c r="Q74" s="62" t="s">
        <v>443</v>
      </c>
      <c r="R74" s="62" t="s">
        <v>443</v>
      </c>
      <c r="S74" s="62" t="s">
        <v>443</v>
      </c>
      <c r="T74" s="62" t="s">
        <v>443</v>
      </c>
      <c r="U74" s="62" t="s">
        <v>443</v>
      </c>
      <c r="V74" s="62" t="s">
        <v>443</v>
      </c>
      <c r="W74" s="62">
        <v>4.3575000000000003E-2</v>
      </c>
      <c r="X74" s="62" t="s">
        <v>443</v>
      </c>
      <c r="Y74" s="62" t="s">
        <v>443</v>
      </c>
      <c r="Z74" s="62" t="s">
        <v>443</v>
      </c>
      <c r="AA74" s="62" t="s">
        <v>443</v>
      </c>
      <c r="AB74" s="62" t="s">
        <v>443</v>
      </c>
      <c r="AC74" s="62">
        <v>6.2249999999999996</v>
      </c>
      <c r="AD74" s="157" t="s">
        <v>443</v>
      </c>
      <c r="AE74" s="158"/>
      <c r="AF74" s="159" t="s">
        <v>443</v>
      </c>
      <c r="AG74" s="62" t="s">
        <v>443</v>
      </c>
      <c r="AH74" s="62" t="s">
        <v>443</v>
      </c>
      <c r="AI74" s="62" t="s">
        <v>443</v>
      </c>
      <c r="AJ74" s="62" t="s">
        <v>443</v>
      </c>
      <c r="AK74" s="62">
        <v>1.2450000000000001</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t="s">
        <v>444</v>
      </c>
      <c r="J76" s="62" t="s">
        <v>444</v>
      </c>
      <c r="K76" s="62" t="s">
        <v>444</v>
      </c>
      <c r="L76" s="62" t="s">
        <v>443</v>
      </c>
      <c r="M76" s="62" t="s">
        <v>443</v>
      </c>
      <c r="N76" s="62" t="s">
        <v>444</v>
      </c>
      <c r="O76" s="62" t="s">
        <v>444</v>
      </c>
      <c r="P76" s="62" t="s">
        <v>444</v>
      </c>
      <c r="Q76" s="62" t="s">
        <v>444</v>
      </c>
      <c r="R76" s="62" t="s">
        <v>443</v>
      </c>
      <c r="S76" s="62" t="s">
        <v>443</v>
      </c>
      <c r="T76" s="62" t="s">
        <v>443</v>
      </c>
      <c r="U76" s="62" t="s">
        <v>443</v>
      </c>
      <c r="V76" s="62" t="s">
        <v>443</v>
      </c>
      <c r="W76" s="62" t="s">
        <v>444</v>
      </c>
      <c r="X76" s="62" t="s">
        <v>443</v>
      </c>
      <c r="Y76" s="62" t="s">
        <v>443</v>
      </c>
      <c r="Z76" s="62" t="s">
        <v>443</v>
      </c>
      <c r="AA76" s="62" t="s">
        <v>443</v>
      </c>
      <c r="AB76" s="62" t="s">
        <v>443</v>
      </c>
      <c r="AC76" s="62" t="s">
        <v>443</v>
      </c>
      <c r="AD76" s="157" t="s">
        <v>444</v>
      </c>
      <c r="AE76" s="158"/>
      <c r="AF76" s="159" t="s">
        <v>443</v>
      </c>
      <c r="AG76" s="62" t="s">
        <v>443</v>
      </c>
      <c r="AH76" s="62" t="s">
        <v>443</v>
      </c>
      <c r="AI76" s="62" t="s">
        <v>443</v>
      </c>
      <c r="AJ76" s="62" t="s">
        <v>443</v>
      </c>
      <c r="AK76" s="62" t="s">
        <v>444</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62" t="s">
        <v>442</v>
      </c>
      <c r="AG77" s="62" t="s">
        <v>442</v>
      </c>
      <c r="AH77" s="62" t="s">
        <v>442</v>
      </c>
      <c r="AI77" s="62" t="s">
        <v>442</v>
      </c>
      <c r="AJ77" s="62" t="s">
        <v>442</v>
      </c>
      <c r="AK77" s="62" t="s">
        <v>442</v>
      </c>
      <c r="AL77" s="40" t="s">
        <v>196</v>
      </c>
    </row>
    <row r="78" spans="1:38" ht="26.25" customHeight="1" thickBot="1" x14ac:dyDescent="0.25">
      <c r="A78" s="60" t="s">
        <v>53</v>
      </c>
      <c r="B78" s="60" t="s">
        <v>197</v>
      </c>
      <c r="C78" s="61" t="s">
        <v>198</v>
      </c>
      <c r="D78" s="62"/>
      <c r="E78" s="62" t="s">
        <v>443</v>
      </c>
      <c r="F78" s="62" t="s">
        <v>443</v>
      </c>
      <c r="G78" s="62">
        <v>1.3581611999999998E-4</v>
      </c>
      <c r="H78" s="62" t="s">
        <v>443</v>
      </c>
      <c r="I78" s="62">
        <v>1.9549290000000002E-5</v>
      </c>
      <c r="J78" s="62">
        <v>2.572275E-5</v>
      </c>
      <c r="K78" s="62">
        <v>3.2925120000000002E-5</v>
      </c>
      <c r="L78" s="62">
        <v>1.9549290000000002E-8</v>
      </c>
      <c r="M78" s="62" t="s">
        <v>443</v>
      </c>
      <c r="N78" s="62">
        <v>2.4693839999999998E-3</v>
      </c>
      <c r="O78" s="62">
        <v>2.3664929999999998E-4</v>
      </c>
      <c r="P78" s="62" t="s">
        <v>443</v>
      </c>
      <c r="Q78" s="62">
        <v>2.05782E-4</v>
      </c>
      <c r="R78" s="62" t="s">
        <v>443</v>
      </c>
      <c r="S78" s="62">
        <v>2.8809480000000004E-3</v>
      </c>
      <c r="T78" s="62">
        <v>1.337583E-5</v>
      </c>
      <c r="U78" s="62" t="s">
        <v>443</v>
      </c>
      <c r="V78" s="62" t="s">
        <v>443</v>
      </c>
      <c r="W78" s="62">
        <v>5.1445500000000003E-3</v>
      </c>
      <c r="X78" s="62" t="s">
        <v>443</v>
      </c>
      <c r="Y78" s="62" t="s">
        <v>443</v>
      </c>
      <c r="Z78" s="62" t="s">
        <v>443</v>
      </c>
      <c r="AA78" s="62" t="s">
        <v>443</v>
      </c>
      <c r="AB78" s="62" t="s">
        <v>443</v>
      </c>
      <c r="AC78" s="62" t="s">
        <v>443</v>
      </c>
      <c r="AD78" s="157">
        <v>0.3806967</v>
      </c>
      <c r="AE78" s="158"/>
      <c r="AF78" s="159" t="s">
        <v>443</v>
      </c>
      <c r="AG78" s="62" t="s">
        <v>443</v>
      </c>
      <c r="AH78" s="62" t="s">
        <v>443</v>
      </c>
      <c r="AI78" s="62" t="s">
        <v>443</v>
      </c>
      <c r="AJ78" s="62" t="s">
        <v>443</v>
      </c>
      <c r="AK78" s="62">
        <v>0.10289100000000001</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442</v>
      </c>
      <c r="AG80" s="159" t="s">
        <v>442</v>
      </c>
      <c r="AH80" s="159" t="s">
        <v>442</v>
      </c>
      <c r="AI80" s="159" t="s">
        <v>442</v>
      </c>
      <c r="AJ80" s="159" t="s">
        <v>442</v>
      </c>
      <c r="AK80" s="159"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2.1539064702190003</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5.0768000000000002E-3</v>
      </c>
      <c r="G83" s="62" t="s">
        <v>443</v>
      </c>
      <c r="H83" s="62" t="s">
        <v>443</v>
      </c>
      <c r="I83" s="62">
        <v>0.12692000000000001</v>
      </c>
      <c r="J83" s="62">
        <v>0.95189999999999997</v>
      </c>
      <c r="K83" s="62">
        <v>4.4421999999999997</v>
      </c>
      <c r="L83" s="62">
        <v>7.2344400000000008E-3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317.3</v>
      </c>
      <c r="AL83" s="40" t="s">
        <v>412</v>
      </c>
    </row>
    <row r="84" spans="1:38" ht="26.25" customHeight="1" thickBot="1" x14ac:dyDescent="0.25">
      <c r="A84" s="60" t="s">
        <v>53</v>
      </c>
      <c r="B84" s="71" t="s">
        <v>213</v>
      </c>
      <c r="C84" s="72" t="s">
        <v>214</v>
      </c>
      <c r="D84" s="62"/>
      <c r="E84" s="62" t="s">
        <v>444</v>
      </c>
      <c r="F84" s="62">
        <v>1.7778800000000001E-3</v>
      </c>
      <c r="G84" s="62" t="s">
        <v>443</v>
      </c>
      <c r="H84" s="62" t="s">
        <v>443</v>
      </c>
      <c r="I84" s="62">
        <v>1.0940799999999999E-3</v>
      </c>
      <c r="J84" s="62">
        <v>5.4704000000000003E-3</v>
      </c>
      <c r="K84" s="62">
        <v>2.1881600000000001E-2</v>
      </c>
      <c r="L84" s="62">
        <v>1.4223039999999997E-7</v>
      </c>
      <c r="M84" s="62">
        <v>1.2992200000000001E-4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13.676</v>
      </c>
      <c r="AL84" s="40" t="s">
        <v>412</v>
      </c>
    </row>
    <row r="85" spans="1:38" ht="26.25" customHeight="1" thickBot="1" x14ac:dyDescent="0.25">
      <c r="A85" s="60" t="s">
        <v>208</v>
      </c>
      <c r="B85" s="66" t="s">
        <v>215</v>
      </c>
      <c r="C85" s="72" t="s">
        <v>403</v>
      </c>
      <c r="D85" s="62"/>
      <c r="E85" s="62" t="s">
        <v>443</v>
      </c>
      <c r="F85" s="62">
        <v>4.2460315481457398</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1.3259062999999997E-5</v>
      </c>
      <c r="AL85" s="40" t="s">
        <v>216</v>
      </c>
    </row>
    <row r="86" spans="1:38" ht="26.25" customHeight="1" thickBot="1" x14ac:dyDescent="0.25">
      <c r="A86" s="60" t="s">
        <v>208</v>
      </c>
      <c r="B86" s="66" t="s">
        <v>217</v>
      </c>
      <c r="C86" s="70" t="s">
        <v>218</v>
      </c>
      <c r="D86" s="62"/>
      <c r="E86" s="62" t="s">
        <v>443</v>
      </c>
      <c r="F86" s="62">
        <v>4.2526870000000001E-2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1.3259062999999997E-5</v>
      </c>
      <c r="AL86" s="40" t="s">
        <v>219</v>
      </c>
    </row>
    <row r="87" spans="1:38" ht="26.25" customHeight="1" thickBot="1" x14ac:dyDescent="0.25">
      <c r="A87" s="60" t="s">
        <v>208</v>
      </c>
      <c r="B87" s="66" t="s">
        <v>220</v>
      </c>
      <c r="C87" s="70" t="s">
        <v>221</v>
      </c>
      <c r="D87" s="62"/>
      <c r="E87" s="62" t="s">
        <v>443</v>
      </c>
      <c r="F87" s="62">
        <v>1.7287199999999999E-2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43.218000000000004</v>
      </c>
      <c r="AL87" s="40" t="s">
        <v>219</v>
      </c>
    </row>
    <row r="88" spans="1:38" ht="26.25" customHeight="1" thickBot="1" x14ac:dyDescent="0.25">
      <c r="A88" s="60" t="s">
        <v>208</v>
      </c>
      <c r="B88" s="66" t="s">
        <v>222</v>
      </c>
      <c r="C88" s="70" t="s">
        <v>223</v>
      </c>
      <c r="D88" s="62"/>
      <c r="E88" s="62" t="s">
        <v>443</v>
      </c>
      <c r="F88" s="62">
        <v>0.16369099999999998</v>
      </c>
      <c r="G88" s="62" t="s">
        <v>443</v>
      </c>
      <c r="H88" s="62">
        <v>8.0920000000000005E-5</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4.4616000000000003E-2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1.2004450025E-2</v>
      </c>
      <c r="G90" s="62" t="s">
        <v>444</v>
      </c>
      <c r="H90" s="62" t="s">
        <v>444</v>
      </c>
      <c r="I90" s="62">
        <v>4.6204500000000001E-5</v>
      </c>
      <c r="J90" s="62">
        <v>6.9306750000000002E-5</v>
      </c>
      <c r="K90" s="62">
        <v>8.4708250000000007E-5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5.9983624499999996E-5</v>
      </c>
      <c r="Y90" s="62">
        <v>5.9983624499999996E-5</v>
      </c>
      <c r="Z90" s="62">
        <v>5.9983624499999996E-5</v>
      </c>
      <c r="AA90" s="62">
        <v>2.9878635599999998E-4</v>
      </c>
      <c r="AB90" s="62">
        <v>4.7873722949999997E-4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1.21291E-2</v>
      </c>
      <c r="F91" s="62">
        <v>0.12674815367231637</v>
      </c>
      <c r="G91" s="62" t="s">
        <v>444</v>
      </c>
      <c r="H91" s="62">
        <v>2.6414750000000004E-2</v>
      </c>
      <c r="I91" s="62">
        <v>0.3061199</v>
      </c>
      <c r="J91" s="62">
        <v>0.43014819999999998</v>
      </c>
      <c r="K91" s="62">
        <v>0.45576554999999996</v>
      </c>
      <c r="L91" s="62">
        <v>7.7334750000000003E-4</v>
      </c>
      <c r="M91" s="62">
        <v>0.36919425</v>
      </c>
      <c r="N91" s="62">
        <v>2.0266403182500001</v>
      </c>
      <c r="O91" s="62">
        <v>3.8601709999999999E-3</v>
      </c>
      <c r="P91" s="62">
        <v>1.479815E-4</v>
      </c>
      <c r="Q91" s="62">
        <v>3.4390684000000001E-3</v>
      </c>
      <c r="R91" s="62">
        <v>4.0328227750000001E-2</v>
      </c>
      <c r="S91" s="62">
        <v>1.1821109999999999</v>
      </c>
      <c r="T91" s="62" t="s">
        <v>444</v>
      </c>
      <c r="U91" s="62" t="s">
        <v>444</v>
      </c>
      <c r="V91" s="62" t="s">
        <v>444</v>
      </c>
      <c r="W91" s="62">
        <v>6.3649999999999996E-7</v>
      </c>
      <c r="X91" s="62">
        <v>7.0651500000000001E-4</v>
      </c>
      <c r="Y91" s="62">
        <v>2.8642500000000004E-4</v>
      </c>
      <c r="Z91" s="62">
        <v>2.8642500000000004E-4</v>
      </c>
      <c r="AA91" s="62">
        <v>2.8642500000000004E-4</v>
      </c>
      <c r="AB91" s="62">
        <v>1.5657900000000003E-3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159" t="s">
        <v>442</v>
      </c>
      <c r="AH92" s="159" t="s">
        <v>442</v>
      </c>
      <c r="AI92" s="159" t="s">
        <v>442</v>
      </c>
      <c r="AJ92" s="159" t="s">
        <v>442</v>
      </c>
      <c r="AK92" s="62" t="s">
        <v>442</v>
      </c>
      <c r="AL92" s="40" t="s">
        <v>231</v>
      </c>
    </row>
    <row r="93" spans="1:38" ht="26.25" customHeight="1" thickBot="1" x14ac:dyDescent="0.25">
      <c r="A93" s="60" t="s">
        <v>53</v>
      </c>
      <c r="B93" s="64" t="s">
        <v>232</v>
      </c>
      <c r="C93" s="61" t="s">
        <v>405</v>
      </c>
      <c r="D93" s="67"/>
      <c r="E93" s="67" t="s">
        <v>443</v>
      </c>
      <c r="F93" s="67">
        <v>0.88608738500000006</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62"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1.4211444680000001E-2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14.211444680000001</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159" t="s">
        <v>442</v>
      </c>
      <c r="AH96" s="159" t="s">
        <v>442</v>
      </c>
      <c r="AI96" s="159" t="s">
        <v>442</v>
      </c>
      <c r="AJ96" s="159"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2.0657689999999999E-2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206.57689999999999</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62"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7.2317324085196796E-2</v>
      </c>
      <c r="F99" s="62">
        <v>1.5273721500845945</v>
      </c>
      <c r="G99" s="62" t="s">
        <v>443</v>
      </c>
      <c r="H99" s="62">
        <v>1.3295047893845009</v>
      </c>
      <c r="I99" s="62">
        <v>3.5171713333333333E-2</v>
      </c>
      <c r="J99" s="62">
        <v>5.4044340000000003E-2</v>
      </c>
      <c r="K99" s="62">
        <v>0.11838284</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128.67699999999999</v>
      </c>
      <c r="AL99" s="40" t="s">
        <v>245</v>
      </c>
    </row>
    <row r="100" spans="1:38" ht="26.25" customHeight="1" thickBot="1" x14ac:dyDescent="0.25">
      <c r="A100" s="60" t="s">
        <v>243</v>
      </c>
      <c r="B100" s="60" t="s">
        <v>246</v>
      </c>
      <c r="C100" s="61" t="s">
        <v>408</v>
      </c>
      <c r="D100" s="74"/>
      <c r="E100" s="67">
        <v>4.5764094628822839E-2</v>
      </c>
      <c r="F100" s="62">
        <v>0.74043333340307349</v>
      </c>
      <c r="G100" s="62" t="s">
        <v>443</v>
      </c>
      <c r="H100" s="62">
        <v>0.72760512320237691</v>
      </c>
      <c r="I100" s="62">
        <v>9.8690399999999991E-3</v>
      </c>
      <c r="J100" s="62">
        <v>1.4803560000000002E-2</v>
      </c>
      <c r="K100" s="62">
        <v>3.2348519999999999E-2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109.65600000000001</v>
      </c>
      <c r="AL100" s="40" t="s">
        <v>245</v>
      </c>
    </row>
    <row r="101" spans="1:38" ht="26.25" customHeight="1" thickBot="1" x14ac:dyDescent="0.25">
      <c r="A101" s="60" t="s">
        <v>243</v>
      </c>
      <c r="B101" s="60" t="s">
        <v>247</v>
      </c>
      <c r="C101" s="61" t="s">
        <v>248</v>
      </c>
      <c r="D101" s="74"/>
      <c r="E101" s="67">
        <v>1.1204931385619045E-2</v>
      </c>
      <c r="F101" s="62">
        <v>0.12367893200000002</v>
      </c>
      <c r="G101" s="62" t="s">
        <v>443</v>
      </c>
      <c r="H101" s="62">
        <v>0.45362355095104756</v>
      </c>
      <c r="I101" s="62">
        <v>7.3182799999999999E-3</v>
      </c>
      <c r="J101" s="62">
        <v>2.195484E-2</v>
      </c>
      <c r="K101" s="62">
        <v>5.1227960000000003E-2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731.82799999999997</v>
      </c>
      <c r="AL101" s="40" t="s">
        <v>245</v>
      </c>
    </row>
    <row r="102" spans="1:38" ht="26.25" customHeight="1" thickBot="1" x14ac:dyDescent="0.25">
      <c r="A102" s="60" t="s">
        <v>243</v>
      </c>
      <c r="B102" s="60" t="s">
        <v>249</v>
      </c>
      <c r="C102" s="61" t="s">
        <v>386</v>
      </c>
      <c r="D102" s="74"/>
      <c r="E102" s="67">
        <v>5.8302489640554281E-4</v>
      </c>
      <c r="F102" s="62">
        <v>0.123100864</v>
      </c>
      <c r="G102" s="62" t="s">
        <v>443</v>
      </c>
      <c r="H102" s="62">
        <v>1.0622443363651228</v>
      </c>
      <c r="I102" s="62">
        <v>1.1118480000000001E-3</v>
      </c>
      <c r="J102" s="62">
        <v>2.4250599999999997E-2</v>
      </c>
      <c r="K102" s="62">
        <v>0.16437528000000001</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167.49199999999999</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1.8505888429523813E-3</v>
      </c>
      <c r="F104" s="62">
        <v>4.0665175999999997E-2</v>
      </c>
      <c r="G104" s="62" t="s">
        <v>443</v>
      </c>
      <c r="H104" s="62">
        <v>5.9386284033904765E-2</v>
      </c>
      <c r="I104" s="62">
        <v>7.5027999999999998E-4</v>
      </c>
      <c r="J104" s="62">
        <v>2.2508399999999996E-3</v>
      </c>
      <c r="K104" s="62">
        <v>5.2519600000000008E-3</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75.028000000000006</v>
      </c>
      <c r="AL104" s="40" t="s">
        <v>245</v>
      </c>
    </row>
    <row r="105" spans="1:38" ht="26.25" customHeight="1" thickBot="1" x14ac:dyDescent="0.25">
      <c r="A105" s="60" t="s">
        <v>243</v>
      </c>
      <c r="B105" s="60" t="s">
        <v>254</v>
      </c>
      <c r="C105" s="61" t="s">
        <v>255</v>
      </c>
      <c r="D105" s="74"/>
      <c r="E105" s="67">
        <v>6.3979578235714273E-3</v>
      </c>
      <c r="F105" s="67">
        <v>0.16092664199999998</v>
      </c>
      <c r="G105" s="67" t="s">
        <v>443</v>
      </c>
      <c r="H105" s="67">
        <v>0.17350511637321422</v>
      </c>
      <c r="I105" s="67">
        <v>1.4477400000000003E-3</v>
      </c>
      <c r="J105" s="67">
        <v>2.27502E-3</v>
      </c>
      <c r="K105" s="67">
        <v>4.963679999999999E-3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20.681999999999999</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1.9425477004560005E-2</v>
      </c>
      <c r="F107" s="62">
        <v>0.26781645000000004</v>
      </c>
      <c r="G107" s="62" t="s">
        <v>443</v>
      </c>
      <c r="H107" s="62">
        <v>0.23690636085996</v>
      </c>
      <c r="I107" s="62">
        <v>4.8693900000000004E-3</v>
      </c>
      <c r="J107" s="62">
        <v>6.4925200000000002E-2</v>
      </c>
      <c r="K107" s="62">
        <v>0.30839470000000002</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1623.13</v>
      </c>
      <c r="AL107" s="40" t="s">
        <v>245</v>
      </c>
    </row>
    <row r="108" spans="1:38" ht="26.25" customHeight="1" thickBot="1" x14ac:dyDescent="0.25">
      <c r="A108" s="60" t="s">
        <v>243</v>
      </c>
      <c r="B108" s="60" t="s">
        <v>259</v>
      </c>
      <c r="C108" s="61" t="s">
        <v>380</v>
      </c>
      <c r="D108" s="74"/>
      <c r="E108" s="67">
        <v>4.0750700198319998E-3</v>
      </c>
      <c r="F108" s="62">
        <v>5.9250635999999995E-2</v>
      </c>
      <c r="G108" s="62" t="s">
        <v>443</v>
      </c>
      <c r="H108" s="62">
        <v>8.5213145516519984E-2</v>
      </c>
      <c r="I108" s="62">
        <v>1.0972339999999999E-3</v>
      </c>
      <c r="J108" s="62">
        <v>1.0972340000000001E-2</v>
      </c>
      <c r="K108" s="62">
        <v>2.1944680000000001E-2</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548.61699999999996</v>
      </c>
      <c r="AL108" s="40" t="s">
        <v>245</v>
      </c>
    </row>
    <row r="109" spans="1:38" ht="26.25" customHeight="1" thickBot="1" x14ac:dyDescent="0.25">
      <c r="A109" s="60" t="s">
        <v>243</v>
      </c>
      <c r="B109" s="60" t="s">
        <v>260</v>
      </c>
      <c r="C109" s="61" t="s">
        <v>381</v>
      </c>
      <c r="D109" s="74"/>
      <c r="E109" s="67">
        <v>2.4992604733200001E-4</v>
      </c>
      <c r="F109" s="62">
        <v>4.4508780000000001E-3</v>
      </c>
      <c r="G109" s="62" t="s">
        <v>443</v>
      </c>
      <c r="H109" s="62">
        <v>7.190180130935999E-3</v>
      </c>
      <c r="I109" s="62">
        <v>1.8203999999999999E-4</v>
      </c>
      <c r="J109" s="62">
        <v>1.0012199999999999E-3</v>
      </c>
      <c r="K109" s="62">
        <v>1.0012199999999999E-3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9.1020000000000003</v>
      </c>
      <c r="AL109" s="40" t="s">
        <v>245</v>
      </c>
    </row>
    <row r="110" spans="1:38" ht="26.25" customHeight="1" thickBot="1" x14ac:dyDescent="0.25">
      <c r="A110" s="60" t="s">
        <v>243</v>
      </c>
      <c r="B110" s="60" t="s">
        <v>261</v>
      </c>
      <c r="C110" s="61" t="s">
        <v>382</v>
      </c>
      <c r="D110" s="74"/>
      <c r="E110" s="67">
        <v>2.1850045324374998E-4</v>
      </c>
      <c r="F110" s="62">
        <v>1.0122789E-2</v>
      </c>
      <c r="G110" s="62" t="s">
        <v>443</v>
      </c>
      <c r="H110" s="62">
        <v>7.0619160143834993E-3</v>
      </c>
      <c r="I110" s="62">
        <v>4.8545000000000001E-4</v>
      </c>
      <c r="J110" s="62">
        <v>3.6124399999999997E-3</v>
      </c>
      <c r="K110" s="62">
        <v>3.6124399999999997E-3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20.701000000000001</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159" t="s">
        <v>443</v>
      </c>
      <c r="AG111" s="62" t="s">
        <v>443</v>
      </c>
      <c r="AH111" s="62" t="s">
        <v>443</v>
      </c>
      <c r="AI111" s="62" t="s">
        <v>443</v>
      </c>
      <c r="AJ111" s="62" t="s">
        <v>443</v>
      </c>
      <c r="AK111" s="62" t="s">
        <v>442</v>
      </c>
      <c r="AL111" s="40" t="s">
        <v>245</v>
      </c>
    </row>
    <row r="112" spans="1:38" ht="26.25" customHeight="1" thickBot="1" x14ac:dyDescent="0.25">
      <c r="A112" s="60" t="s">
        <v>263</v>
      </c>
      <c r="B112" s="60" t="s">
        <v>264</v>
      </c>
      <c r="C112" s="61" t="s">
        <v>265</v>
      </c>
      <c r="D112" s="62"/>
      <c r="E112" s="62">
        <v>0.60406080960000008</v>
      </c>
      <c r="F112" s="62" t="s">
        <v>443</v>
      </c>
      <c r="G112" s="62" t="s">
        <v>443</v>
      </c>
      <c r="H112" s="62">
        <v>1.3243096251000002</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6">
        <v>15101520.24</v>
      </c>
      <c r="AL112" s="40" t="s">
        <v>418</v>
      </c>
    </row>
    <row r="113" spans="1:38" ht="26.25" customHeight="1" thickBot="1" x14ac:dyDescent="0.25">
      <c r="A113" s="60" t="s">
        <v>263</v>
      </c>
      <c r="B113" s="75" t="s">
        <v>266</v>
      </c>
      <c r="C113" s="76" t="s">
        <v>267</v>
      </c>
      <c r="D113" s="62"/>
      <c r="E113" s="62">
        <v>0.59871270908231844</v>
      </c>
      <c r="F113" s="62">
        <v>0.81093350662174579</v>
      </c>
      <c r="G113" s="62" t="s">
        <v>443</v>
      </c>
      <c r="H113" s="62">
        <v>2.1306439607158429</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v>14967.81772705796</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v>0.40343527964000003</v>
      </c>
      <c r="F116" s="62">
        <v>4.2947576755478202E-2</v>
      </c>
      <c r="G116" s="62" t="s">
        <v>443</v>
      </c>
      <c r="H116" s="62">
        <v>0.98726901617485707</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v>10085.881990999998</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7.5620160000000006E-2</v>
      </c>
      <c r="J119" s="167">
        <v>1.9661241600000001</v>
      </c>
      <c r="K119" s="167">
        <v>1.9661241600000001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444</v>
      </c>
      <c r="AG119" s="62" t="s">
        <v>444</v>
      </c>
      <c r="AH119" s="62" t="s">
        <v>444</v>
      </c>
      <c r="AI119" s="62" t="s">
        <v>444</v>
      </c>
      <c r="AJ119" s="62" t="s">
        <v>444</v>
      </c>
      <c r="AK119" s="62">
        <v>1260336</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0.18980683996857681</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442</v>
      </c>
      <c r="AG121" s="62" t="s">
        <v>442</v>
      </c>
      <c r="AH121" s="62" t="s">
        <v>442</v>
      </c>
      <c r="AI121" s="62" t="s">
        <v>442</v>
      </c>
      <c r="AJ121" s="62" t="s">
        <v>442</v>
      </c>
      <c r="AK121" s="62">
        <v>1260336</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0.26766113254923068</v>
      </c>
      <c r="G125" s="62" t="s">
        <v>443</v>
      </c>
      <c r="H125" s="62" t="s">
        <v>443</v>
      </c>
      <c r="I125" s="62">
        <v>2.7510612909127547E-5</v>
      </c>
      <c r="J125" s="62">
        <v>1.8257043112421007E-4</v>
      </c>
      <c r="K125" s="62">
        <v>3.859822356644259E-4</v>
      </c>
      <c r="L125" s="62" t="s">
        <v>443</v>
      </c>
      <c r="M125" s="62" t="s">
        <v>443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833.65493664022858</v>
      </c>
      <c r="AL125" s="40" t="s">
        <v>425</v>
      </c>
    </row>
    <row r="126" spans="1:38" ht="26.25" customHeight="1" thickBot="1" x14ac:dyDescent="0.25">
      <c r="A126" s="60" t="s">
        <v>288</v>
      </c>
      <c r="B126" s="60" t="s">
        <v>291</v>
      </c>
      <c r="C126" s="61" t="s">
        <v>292</v>
      </c>
      <c r="D126" s="62"/>
      <c r="E126" s="62" t="s">
        <v>443</v>
      </c>
      <c r="F126" s="62" t="s">
        <v>443</v>
      </c>
      <c r="G126" s="62" t="s">
        <v>443</v>
      </c>
      <c r="H126" s="62">
        <v>1.05072E-4</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443</v>
      </c>
      <c r="AG126" s="62" t="s">
        <v>443</v>
      </c>
      <c r="AH126" s="62" t="s">
        <v>443</v>
      </c>
      <c r="AI126" s="62" t="s">
        <v>443</v>
      </c>
      <c r="AJ126" s="62" t="s">
        <v>443</v>
      </c>
      <c r="AK126" s="62">
        <v>0.43780000000000002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443</v>
      </c>
      <c r="AG128" s="62" t="s">
        <v>443</v>
      </c>
      <c r="AH128" s="62" t="s">
        <v>443</v>
      </c>
      <c r="AI128" s="62" t="s">
        <v>443</v>
      </c>
      <c r="AJ128" s="62" t="s">
        <v>443</v>
      </c>
      <c r="AK128" s="62" t="s">
        <v>443</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443</v>
      </c>
      <c r="AG129" s="62" t="s">
        <v>443</v>
      </c>
      <c r="AH129" s="62" t="s">
        <v>443</v>
      </c>
      <c r="AI129" s="62" t="s">
        <v>443</v>
      </c>
      <c r="AJ129" s="62" t="s">
        <v>443</v>
      </c>
      <c r="AK129" s="62" t="s">
        <v>443</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443</v>
      </c>
      <c r="AG130" s="62" t="s">
        <v>443</v>
      </c>
      <c r="AH130" s="62" t="s">
        <v>443</v>
      </c>
      <c r="AI130" s="62" t="s">
        <v>443</v>
      </c>
      <c r="AJ130" s="62" t="s">
        <v>443</v>
      </c>
      <c r="AK130" s="62" t="s">
        <v>443</v>
      </c>
      <c r="AL130" s="40" t="s">
        <v>300</v>
      </c>
    </row>
    <row r="131" spans="1:38" ht="26.25" customHeight="1" thickBot="1" x14ac:dyDescent="0.25">
      <c r="A131" s="60" t="s">
        <v>288</v>
      </c>
      <c r="B131" s="64" t="s">
        <v>303</v>
      </c>
      <c r="C131" s="72" t="s">
        <v>304</v>
      </c>
      <c r="D131" s="62"/>
      <c r="E131" s="62">
        <v>1.6728474999999998E-3</v>
      </c>
      <c r="F131" s="62">
        <v>5.0912749999999991E-4</v>
      </c>
      <c r="G131" s="62">
        <v>3.9275550000000001E-4</v>
      </c>
      <c r="H131" s="62" t="s">
        <v>443</v>
      </c>
      <c r="I131" s="62" t="s">
        <v>443</v>
      </c>
      <c r="J131" s="62" t="s">
        <v>443</v>
      </c>
      <c r="K131" s="62">
        <v>1.2364525000000001E-2</v>
      </c>
      <c r="L131" s="62">
        <v>2.8438407500000002E-4</v>
      </c>
      <c r="M131" s="62">
        <v>1.3819175E-4</v>
      </c>
      <c r="N131" s="62">
        <v>4.509415E-2</v>
      </c>
      <c r="O131" s="62">
        <v>5.8186000000000002E-3</v>
      </c>
      <c r="P131" s="62">
        <v>3.1274975000000003E-2</v>
      </c>
      <c r="Q131" s="62">
        <v>1.45465E-4</v>
      </c>
      <c r="R131" s="62">
        <v>1.45465E-3</v>
      </c>
      <c r="S131" s="62">
        <v>7.1277850000000004E-2</v>
      </c>
      <c r="T131" s="62">
        <v>1.45465E-3</v>
      </c>
      <c r="U131" s="62" t="s">
        <v>443</v>
      </c>
      <c r="V131" s="62" t="s">
        <v>443</v>
      </c>
      <c r="W131" s="62">
        <v>29.093</v>
      </c>
      <c r="X131" s="62" t="s">
        <v>443</v>
      </c>
      <c r="Y131" s="62" t="s">
        <v>443</v>
      </c>
      <c r="Z131" s="62" t="s">
        <v>443</v>
      </c>
      <c r="AA131" s="62" t="s">
        <v>443</v>
      </c>
      <c r="AB131" s="62">
        <v>2.9093000000000001E-8</v>
      </c>
      <c r="AC131" s="62">
        <v>7.2732500000000005E-2</v>
      </c>
      <c r="AD131" s="157">
        <v>1.45465E-2</v>
      </c>
      <c r="AE131" s="158"/>
      <c r="AF131" s="159" t="s">
        <v>443</v>
      </c>
      <c r="AG131" s="62" t="s">
        <v>443</v>
      </c>
      <c r="AH131" s="62" t="s">
        <v>443</v>
      </c>
      <c r="AI131" s="62" t="s">
        <v>443</v>
      </c>
      <c r="AJ131" s="62" t="s">
        <v>443</v>
      </c>
      <c r="AK131" s="62">
        <v>0.727325</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4.0465500000000001E-2</v>
      </c>
      <c r="F135" s="62">
        <v>1.5651749999999999E-2</v>
      </c>
      <c r="G135" s="62">
        <v>1.39975E-3</v>
      </c>
      <c r="H135" s="62" t="s">
        <v>444</v>
      </c>
      <c r="I135" s="62">
        <v>5.3317750000000004E-2</v>
      </c>
      <c r="J135" s="62">
        <v>5.7389750000000003E-2</v>
      </c>
      <c r="K135" s="62">
        <v>5.9043999999999992E-2</v>
      </c>
      <c r="L135" s="62">
        <v>2.2393455E-2</v>
      </c>
      <c r="M135" s="62">
        <v>0.71043674999999995</v>
      </c>
      <c r="N135" s="62">
        <v>6.2352500000000003E-3</v>
      </c>
      <c r="O135" s="62">
        <v>1.2725E-3</v>
      </c>
      <c r="P135" s="62" t="s">
        <v>444</v>
      </c>
      <c r="Q135" s="62">
        <v>5.2172499999999997E-3</v>
      </c>
      <c r="R135" s="62">
        <v>1.2725E-4</v>
      </c>
      <c r="S135" s="62">
        <v>2.545E-3</v>
      </c>
      <c r="T135" s="62" t="s">
        <v>444</v>
      </c>
      <c r="U135" s="62">
        <v>8.9075000000000016E-4</v>
      </c>
      <c r="V135" s="62">
        <v>0.22306925</v>
      </c>
      <c r="W135" s="62">
        <v>0.12725</v>
      </c>
      <c r="X135" s="62">
        <v>2.9649249999999999E-2</v>
      </c>
      <c r="Y135" s="62">
        <v>5.8916749999999997E-2</v>
      </c>
      <c r="Z135" s="62">
        <v>7.2277999999999995E-2</v>
      </c>
      <c r="AA135" s="62" t="s">
        <v>444</v>
      </c>
      <c r="AB135" s="62">
        <v>0.16084399999999999</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3.1619466000000002E-4</v>
      </c>
      <c r="G136" s="62" t="s">
        <v>443</v>
      </c>
      <c r="H136" s="62">
        <v>0.40976378591116275</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21079.644</v>
      </c>
      <c r="AL136" s="40" t="s">
        <v>416</v>
      </c>
    </row>
    <row r="137" spans="1:38" ht="26.25" customHeight="1" thickBot="1" x14ac:dyDescent="0.25">
      <c r="A137" s="60" t="s">
        <v>288</v>
      </c>
      <c r="B137" s="60" t="s">
        <v>315</v>
      </c>
      <c r="C137" s="61" t="s">
        <v>316</v>
      </c>
      <c r="D137" s="62"/>
      <c r="E137" s="62" t="s">
        <v>443</v>
      </c>
      <c r="F137" s="62">
        <v>3.450795E-3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230053</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27.427678104690003</v>
      </c>
      <c r="F141" s="16">
        <f t="shared" ref="F141:AD141" si="0">SUM(F14:F140)</f>
        <v>22.45676682184471</v>
      </c>
      <c r="G141" s="16">
        <f t="shared" si="0"/>
        <v>80.526045925153667</v>
      </c>
      <c r="H141" s="16">
        <f t="shared" si="0"/>
        <v>9.4310497435630936</v>
      </c>
      <c r="I141" s="16">
        <f t="shared" si="0"/>
        <v>22.295899598388214</v>
      </c>
      <c r="J141" s="16">
        <f t="shared" si="0"/>
        <v>33.274115096770387</v>
      </c>
      <c r="K141" s="16">
        <f t="shared" si="0"/>
        <v>43.967659391113472</v>
      </c>
      <c r="L141" s="16">
        <f t="shared" si="0"/>
        <v>2.3677936840104348</v>
      </c>
      <c r="M141" s="16">
        <f t="shared" si="0"/>
        <v>60.103043233586128</v>
      </c>
      <c r="N141" s="16">
        <f t="shared" si="0"/>
        <v>6.298168132785654</v>
      </c>
      <c r="O141" s="16">
        <f t="shared" si="0"/>
        <v>0.24389717200724231</v>
      </c>
      <c r="P141" s="16">
        <f t="shared" si="0"/>
        <v>0.27807667661617935</v>
      </c>
      <c r="Q141" s="16">
        <f t="shared" si="0"/>
        <v>0.82042569694960432</v>
      </c>
      <c r="R141" s="16">
        <f>SUM(R14:R140)</f>
        <v>2.6949386440208114</v>
      </c>
      <c r="S141" s="16">
        <f t="shared" si="0"/>
        <v>7.4628854522190187</v>
      </c>
      <c r="T141" s="16">
        <f t="shared" si="0"/>
        <v>1.5087344767907476</v>
      </c>
      <c r="U141" s="16">
        <f t="shared" si="0"/>
        <v>1.9887302507176148</v>
      </c>
      <c r="V141" s="16">
        <f t="shared" si="0"/>
        <v>10.666609410703785</v>
      </c>
      <c r="W141" s="16">
        <f t="shared" si="0"/>
        <v>40.017087357558175</v>
      </c>
      <c r="X141" s="16">
        <f t="shared" si="0"/>
        <v>1.5074438178841274</v>
      </c>
      <c r="Y141" s="16">
        <f t="shared" si="0"/>
        <v>1.6355880613265852</v>
      </c>
      <c r="Z141" s="16">
        <f t="shared" si="0"/>
        <v>0.65388281637469392</v>
      </c>
      <c r="AA141" s="16">
        <f t="shared" si="0"/>
        <v>0.81492308451568696</v>
      </c>
      <c r="AB141" s="16">
        <f t="shared" si="0"/>
        <v>4.8005139916940927</v>
      </c>
      <c r="AC141" s="16">
        <f t="shared" si="0"/>
        <v>6.3523859802235165</v>
      </c>
      <c r="AD141" s="16">
        <f t="shared" si="0"/>
        <v>209.01534824756618</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27.427678104690003</v>
      </c>
      <c r="F152" s="11">
        <f t="shared" ref="F152:AD152" si="1">SUM(F$141, F$151, IF(AND(ISNUMBER(SEARCH($B$4,"AT|BE|CH|GB|IE|LT|LU|NL")),SUM(F$143:F$149)&gt;0),SUM(F$143:F$149)-SUM(F$27:F$33),0))</f>
        <v>22.45676682184471</v>
      </c>
      <c r="G152" s="11">
        <f t="shared" si="1"/>
        <v>80.526045925153667</v>
      </c>
      <c r="H152" s="11">
        <f t="shared" si="1"/>
        <v>9.4310497435630936</v>
      </c>
      <c r="I152" s="11">
        <f t="shared" si="1"/>
        <v>22.295899598388214</v>
      </c>
      <c r="J152" s="11">
        <f t="shared" si="1"/>
        <v>33.274115096770387</v>
      </c>
      <c r="K152" s="11">
        <f t="shared" si="1"/>
        <v>43.967659391113472</v>
      </c>
      <c r="L152" s="11">
        <f t="shared" si="1"/>
        <v>2.3677936840104348</v>
      </c>
      <c r="M152" s="11">
        <f t="shared" si="1"/>
        <v>60.103043233586128</v>
      </c>
      <c r="N152" s="11">
        <f t="shared" si="1"/>
        <v>6.298168132785654</v>
      </c>
      <c r="O152" s="11">
        <f t="shared" si="1"/>
        <v>0.24389717200724231</v>
      </c>
      <c r="P152" s="11">
        <f t="shared" si="1"/>
        <v>0.27807667661617935</v>
      </c>
      <c r="Q152" s="11">
        <f t="shared" si="1"/>
        <v>0.82042569694960432</v>
      </c>
      <c r="R152" s="11">
        <f t="shared" si="1"/>
        <v>2.6949386440208114</v>
      </c>
      <c r="S152" s="11">
        <f t="shared" si="1"/>
        <v>7.4628854522190187</v>
      </c>
      <c r="T152" s="11">
        <f t="shared" si="1"/>
        <v>1.5087344767907476</v>
      </c>
      <c r="U152" s="11">
        <f t="shared" si="1"/>
        <v>1.9887302507176148</v>
      </c>
      <c r="V152" s="11">
        <f t="shared" si="1"/>
        <v>10.666609410703785</v>
      </c>
      <c r="W152" s="11">
        <f t="shared" si="1"/>
        <v>40.017087357558175</v>
      </c>
      <c r="X152" s="11">
        <f t="shared" si="1"/>
        <v>1.5074438178841274</v>
      </c>
      <c r="Y152" s="11">
        <f t="shared" si="1"/>
        <v>1.6355880613265852</v>
      </c>
      <c r="Z152" s="11">
        <f t="shared" si="1"/>
        <v>0.65388281637469392</v>
      </c>
      <c r="AA152" s="11">
        <f t="shared" si="1"/>
        <v>0.81492308451568696</v>
      </c>
      <c r="AB152" s="11">
        <f t="shared" si="1"/>
        <v>4.8005139916940927</v>
      </c>
      <c r="AC152" s="11">
        <f t="shared" si="1"/>
        <v>6.3523859802235165</v>
      </c>
      <c r="AD152" s="11">
        <f t="shared" si="1"/>
        <v>209.01534824756618</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27.427678104690003</v>
      </c>
      <c r="F154" s="11">
        <f>SUM(F$141, F$153, -1 * IF(OR($B$6=2005,$B$6&gt;=2020),SUM(F$99:F$122),0), IF(AND(ISNUMBER(SEARCH($B$4,"AT|BE|CH|GB|IE|LT|LU|NL")),SUM(F$143:F$149)&gt;0),SUM(F$143:F$149)-SUM(F$27:F$33),0))</f>
        <v>22.45676682184471</v>
      </c>
      <c r="G154" s="11">
        <f>SUM(G$141, G$153, IF(AND(ISNUMBER(SEARCH($B$4,"AT|BE|CH|GB|IE|LT|LU|NL")),SUM(G$143:G$149)&gt;0),SUM(G$143:G$149)-SUM(G$27:G$33),0))</f>
        <v>80.526045925153667</v>
      </c>
      <c r="H154" s="11">
        <f>SUM(H$141, H$153, IF(AND(ISNUMBER(SEARCH($B$4,"AT|BE|CH|GB|IE|LT|LU|NL")),SUM(H$143:H$149)&gt;0),SUM(H$143:H$149)-SUM(H$27:H$33),0))</f>
        <v>9.4310497435630936</v>
      </c>
      <c r="I154" s="11">
        <f t="shared" ref="I154:AD154" si="2">SUM(I$141, I$153, IF(AND(ISNUMBER(SEARCH($B$4,"AT|BE|CH|GB|IE|LT|LU|NL")),SUM(I$143:I$149)&gt;0),SUM(I$143:I$149)-SUM(I$27:I$33),0))</f>
        <v>22.295899598388214</v>
      </c>
      <c r="J154" s="11">
        <f t="shared" si="2"/>
        <v>33.274115096770387</v>
      </c>
      <c r="K154" s="11">
        <f t="shared" si="2"/>
        <v>43.967659391113472</v>
      </c>
      <c r="L154" s="11">
        <f t="shared" si="2"/>
        <v>2.3677936840104348</v>
      </c>
      <c r="M154" s="11">
        <f t="shared" si="2"/>
        <v>60.103043233586128</v>
      </c>
      <c r="N154" s="11">
        <f t="shared" si="2"/>
        <v>6.298168132785654</v>
      </c>
      <c r="O154" s="11">
        <f t="shared" si="2"/>
        <v>0.24389717200724231</v>
      </c>
      <c r="P154" s="11">
        <f t="shared" si="2"/>
        <v>0.27807667661617935</v>
      </c>
      <c r="Q154" s="11">
        <f t="shared" si="2"/>
        <v>0.82042569694960432</v>
      </c>
      <c r="R154" s="11">
        <f t="shared" si="2"/>
        <v>2.6949386440208114</v>
      </c>
      <c r="S154" s="11">
        <f t="shared" si="2"/>
        <v>7.4628854522190187</v>
      </c>
      <c r="T154" s="11">
        <f t="shared" si="2"/>
        <v>1.5087344767907476</v>
      </c>
      <c r="U154" s="11">
        <f t="shared" si="2"/>
        <v>1.9887302507176148</v>
      </c>
      <c r="V154" s="11">
        <f t="shared" si="2"/>
        <v>10.666609410703785</v>
      </c>
      <c r="W154" s="11">
        <f t="shared" si="2"/>
        <v>40.017087357558175</v>
      </c>
      <c r="X154" s="11">
        <f t="shared" si="2"/>
        <v>1.5074438178841274</v>
      </c>
      <c r="Y154" s="11">
        <f t="shared" si="2"/>
        <v>1.6355880613265852</v>
      </c>
      <c r="Z154" s="11">
        <f t="shared" si="2"/>
        <v>0.65388281637469392</v>
      </c>
      <c r="AA154" s="11">
        <f t="shared" si="2"/>
        <v>0.81492308451568696</v>
      </c>
      <c r="AB154" s="11">
        <f t="shared" si="2"/>
        <v>4.8005139916940927</v>
      </c>
      <c r="AC154" s="11">
        <f t="shared" si="2"/>
        <v>6.3523859802235165</v>
      </c>
      <c r="AD154" s="11">
        <f t="shared" si="2"/>
        <v>209.01534824756618</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4.0575018160000004E-2</v>
      </c>
      <c r="F157" s="98">
        <v>0.19273133626000005</v>
      </c>
      <c r="G157" s="98">
        <v>1.0143754540000001E-2</v>
      </c>
      <c r="H157" s="98" t="s">
        <v>443</v>
      </c>
      <c r="I157" s="98" t="s">
        <v>443</v>
      </c>
      <c r="J157" s="98" t="s">
        <v>443</v>
      </c>
      <c r="K157" s="98" t="s">
        <v>443</v>
      </c>
      <c r="L157" s="98" t="s">
        <v>443</v>
      </c>
      <c r="M157" s="98">
        <v>12.172505448000003</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436.18144522000006</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0.28439999999999999</v>
      </c>
      <c r="F163" s="102">
        <v>0.85319999999999996</v>
      </c>
      <c r="G163" s="102">
        <v>5.688E-2</v>
      </c>
      <c r="H163" s="102">
        <v>5.688E-2</v>
      </c>
      <c r="I163" s="102">
        <v>0.1058048145</v>
      </c>
      <c r="J163" s="102">
        <v>0.1293169955</v>
      </c>
      <c r="K163" s="102">
        <v>0.19985353850000001</v>
      </c>
      <c r="L163" s="102">
        <v>9.5224333049999995E-3</v>
      </c>
      <c r="M163" s="102">
        <v>8.532</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2844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6 E141:AD141 AG15 AK14 AF22:AK22 AF16:AJ16 AK17 AK15 AK18 AK19 AK20:AK21 AJ24 AK23 AG25 AJ25 AF37:AK38 AK34 AF35 AK36 AH36 AF40 AK39 AF45:AK46 AK43 AG44 AJ44:AK44 AF49:AK51 AG47 AJ47:AK47 AF61:AJ61 AF71:AK71 AK64 AK65:AK67 AK70 AF76:AJ76 AK75 AF78:AJ78 AF81:AK81 AK79 AF93:AJ93 AK92 AF95:AJ95 AK94 AF97:AK97 AK96 AF101:AJ101 AK98 AF125:AJ125 AK122:AK124 AF127:AK130 AF133:AK135 AF88:AK90 E94 AF82:AJ82 E71 E75 AF74:AJ74 AF72:AJ72 AF85:AJ85 E49:E50 AF58:AJ58 AF60:AJ60 AF86:AJ86 E35 AF63:AK63 AF62:AJ62 AF84:AJ84 AF83:AJ83 E98 E103 AF103:AK103 AF102:AJ102 AG42:AH42 AJ41:AK41 AF87:AJ87 E45:E46 AF138:AK138 AF137:AJ137 E138 E111 AF111:AK111 AF110:AJ110 AJ42:AK42 E22 E37:E38 AH40:AK40 AF48:AJ48 E54 AF54:AK54 AF52:AJ52 AF53:AJ53 AF57:AJ57 AF55:AJ55 E63 AF56:AJ56 E66:E69 AF73:AJ73 E79 E81 AF91:AJ91 E96 AF99:AJ99 AF100:AJ100 E106 AF106:AK106 AF104:AJ104 AF105:AJ105 AF109:AJ109 AF107:AJ107 AF108:AJ108 AF114:AK115 AF112:AJ112 E114:E115 AF113:AJ113 AF117:AK118 AF116:AJ116 E117:E118 E120 AF120:AK120 AF119:AJ119 AF121:AJ121 E122:E124 E127:E130 AF131:AJ131 E132:E134 AF136:AJ136" unlockedFormula="1"/>
  </ignoredError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L170"/>
  <sheetViews>
    <sheetView topLeftCell="R7" zoomScale="89" zoomScaleNormal="89" workbookViewId="0">
      <selection activeCell="D32" sqref="D32"/>
    </sheetView>
  </sheetViews>
  <sheetFormatPr defaultColWidth="8.85546875" defaultRowHeight="12.75" x14ac:dyDescent="0.2"/>
  <cols>
    <col min="1" max="2" width="21.42578125" style="1" customWidth="1"/>
    <col min="3" max="3" width="46.42578125" style="15" customWidth="1"/>
    <col min="4" max="4" width="7.140625" style="1" customWidth="1"/>
    <col min="5" max="7" width="8.5703125" style="1" customWidth="1"/>
    <col min="8" max="8" width="11.42578125" style="1" customWidth="1"/>
    <col min="9" max="9" width="10.5703125" style="1" customWidth="1"/>
    <col min="10" max="24" width="8.5703125" style="1" customWidth="1"/>
    <col min="25" max="25" width="12.42578125" style="1" bestFit="1" customWidth="1"/>
    <col min="26" max="30" width="8.5703125" style="1" customWidth="1"/>
    <col min="31" max="31" width="2.140625" style="1" customWidth="1"/>
    <col min="32" max="36" width="8.5703125" style="1" customWidth="1"/>
    <col min="37" max="37" width="11.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3" t="s">
        <v>457</v>
      </c>
      <c r="C5" s="27" t="s">
        <v>3</v>
      </c>
      <c r="R5" s="2"/>
      <c r="S5" s="2"/>
      <c r="T5" s="2"/>
      <c r="U5" s="2"/>
      <c r="V5" s="2"/>
    </row>
    <row r="6" spans="1:38" x14ac:dyDescent="0.2">
      <c r="A6" s="26" t="s">
        <v>4</v>
      </c>
      <c r="B6" s="17">
        <v>2014</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34" t="str">
        <f>B4&amp;": "&amp;B5&amp;": "&amp;B6</f>
        <v>MK:  13/02/2026: 2014</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3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3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6.1030355655045838</v>
      </c>
      <c r="F14" s="62">
        <v>6.9908995167900154E-2</v>
      </c>
      <c r="G14" s="62">
        <v>75.012648360453483</v>
      </c>
      <c r="H14" s="62" t="s">
        <v>443</v>
      </c>
      <c r="I14" s="62">
        <v>1.5648695240574457</v>
      </c>
      <c r="J14" s="62">
        <v>3.7405317687614463</v>
      </c>
      <c r="K14" s="62">
        <v>5.5020661527774468</v>
      </c>
      <c r="L14" s="62">
        <v>2.2587294948076146E-2</v>
      </c>
      <c r="M14" s="62">
        <v>2.0343086939225024</v>
      </c>
      <c r="N14" s="62">
        <v>0.66998863971679801</v>
      </c>
      <c r="O14" s="62">
        <v>8.1489400343733004E-2</v>
      </c>
      <c r="P14" s="62">
        <v>0.12879075201099616</v>
      </c>
      <c r="Q14" s="62">
        <v>0.63830261698143542</v>
      </c>
      <c r="R14" s="62">
        <v>0.40609798494784427</v>
      </c>
      <c r="S14" s="62">
        <v>5.3029519476664427E-2</v>
      </c>
      <c r="T14" s="62">
        <v>0.85436681037091122</v>
      </c>
      <c r="U14" s="62">
        <v>1.990563034574758</v>
      </c>
      <c r="V14" s="62">
        <v>0.53528114579839803</v>
      </c>
      <c r="W14" s="62">
        <v>0.44583691004659814</v>
      </c>
      <c r="X14" s="62">
        <v>5.8862566684498507E-5</v>
      </c>
      <c r="Y14" s="62">
        <v>1.642730123490848E-3</v>
      </c>
      <c r="Z14" s="62">
        <v>1.2894673584348481E-3</v>
      </c>
      <c r="AA14" s="62">
        <v>1.0566446543404776E-4</v>
      </c>
      <c r="AB14" s="62">
        <v>3.0967245140442424E-3</v>
      </c>
      <c r="AC14" s="62">
        <v>2.9585756573439998E-4</v>
      </c>
      <c r="AD14" s="157">
        <v>1.4572089058560001E-4</v>
      </c>
      <c r="AE14" s="158"/>
      <c r="AF14" s="173">
        <v>1670.7249999999999</v>
      </c>
      <c r="AG14" s="62">
        <v>44157.845632000004</v>
      </c>
      <c r="AH14" s="62">
        <v>1632.8245319616001</v>
      </c>
      <c r="AI14" s="62" t="s">
        <v>443</v>
      </c>
      <c r="AJ14" s="62" t="s">
        <v>443</v>
      </c>
      <c r="AK14" s="62" t="s">
        <v>443</v>
      </c>
      <c r="AL14" s="40" t="s">
        <v>49</v>
      </c>
    </row>
    <row r="15" spans="1:38" ht="26.25" customHeight="1" thickBot="1" x14ac:dyDescent="0.25">
      <c r="A15" s="60" t="s">
        <v>53</v>
      </c>
      <c r="B15" s="60" t="s">
        <v>54</v>
      </c>
      <c r="C15" s="61" t="s">
        <v>55</v>
      </c>
      <c r="D15" s="62"/>
      <c r="E15" s="62">
        <v>1.5260542619999999E-2</v>
      </c>
      <c r="F15" s="62">
        <v>2.47177803E-4</v>
      </c>
      <c r="G15" s="62">
        <v>5.2122275849999997E-2</v>
      </c>
      <c r="H15" s="62" t="s">
        <v>444</v>
      </c>
      <c r="I15" s="62">
        <v>9.6721749000000003E-4</v>
      </c>
      <c r="J15" s="62">
        <v>1.6120291500000001E-3</v>
      </c>
      <c r="K15" s="62">
        <v>2.1493721999999997E-3</v>
      </c>
      <c r="L15" s="62" t="s">
        <v>444</v>
      </c>
      <c r="M15" s="62">
        <v>6.4481165999999998E-4</v>
      </c>
      <c r="N15" s="62">
        <v>4.94355606E-4</v>
      </c>
      <c r="O15" s="62">
        <v>1.2896233199999999E-4</v>
      </c>
      <c r="P15" s="62">
        <v>3.2240582999999998E-5</v>
      </c>
      <c r="Q15" s="62">
        <v>4.2772506779999999E-4</v>
      </c>
      <c r="R15" s="62">
        <v>1.5905354280000002E-3</v>
      </c>
      <c r="S15" s="62">
        <v>1.2788764590000001E-3</v>
      </c>
      <c r="T15" s="62">
        <v>8.3073235530000011E-2</v>
      </c>
      <c r="U15" s="62">
        <v>2.25684081E-4</v>
      </c>
      <c r="V15" s="62">
        <v>5.2982024729999995E-3</v>
      </c>
      <c r="W15" s="62">
        <v>2.6867152499999997E-4</v>
      </c>
      <c r="X15" s="62" t="s">
        <v>443</v>
      </c>
      <c r="Y15" s="62">
        <v>3.9763385700000001E-7</v>
      </c>
      <c r="Z15" s="62" t="s">
        <v>443</v>
      </c>
      <c r="AA15" s="62" t="s">
        <v>443</v>
      </c>
      <c r="AB15" s="62">
        <v>3.9763385700000001E-7</v>
      </c>
      <c r="AC15" s="62" t="s">
        <v>443</v>
      </c>
      <c r="AD15" s="157" t="s">
        <v>443</v>
      </c>
      <c r="AE15" s="158"/>
      <c r="AF15" s="62">
        <v>107.46861</v>
      </c>
      <c r="AG15" s="62" t="s">
        <v>443</v>
      </c>
      <c r="AH15" s="62" t="s">
        <v>443</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2.01905926331575</v>
      </c>
      <c r="F17" s="62">
        <v>0.54884665637780006</v>
      </c>
      <c r="G17" s="62">
        <v>4.9638076525571941</v>
      </c>
      <c r="H17" s="62">
        <v>4.1006159999999998E-6</v>
      </c>
      <c r="I17" s="62">
        <v>0.62540555882562998</v>
      </c>
      <c r="J17" s="62">
        <v>0.67410757236087993</v>
      </c>
      <c r="K17" s="62">
        <v>0.71200286306162996</v>
      </c>
      <c r="L17" s="62">
        <v>5.9973845289657213E-2</v>
      </c>
      <c r="M17" s="62">
        <v>5.1928392022512497</v>
      </c>
      <c r="N17" s="62">
        <v>0.72522694598709359</v>
      </c>
      <c r="O17" s="62">
        <v>9.7954659102226505E-3</v>
      </c>
      <c r="P17" s="62">
        <v>4.3390011786365007E-2</v>
      </c>
      <c r="Q17" s="62">
        <v>2.1776919519724998E-2</v>
      </c>
      <c r="R17" s="62">
        <v>7.3526420624585503E-2</v>
      </c>
      <c r="S17" s="62">
        <v>9.5141304534267085E-2</v>
      </c>
      <c r="T17" s="62">
        <v>7.0365200511640497E-2</v>
      </c>
      <c r="U17" s="62">
        <v>1.0004017855618001E-2</v>
      </c>
      <c r="V17" s="62">
        <v>1.142393988659705</v>
      </c>
      <c r="W17" s="62">
        <v>1.1018063358016699</v>
      </c>
      <c r="X17" s="62">
        <v>0.2500021995584551</v>
      </c>
      <c r="Y17" s="62">
        <v>0.34874563148697962</v>
      </c>
      <c r="Z17" s="62">
        <v>0.13164275584645435</v>
      </c>
      <c r="AA17" s="62">
        <v>0.10310592903412018</v>
      </c>
      <c r="AB17" s="62">
        <v>0.83349651592600926</v>
      </c>
      <c r="AC17" s="62">
        <v>3.3714072818949998E-3</v>
      </c>
      <c r="AD17" s="157">
        <v>0.91973348716329995</v>
      </c>
      <c r="AE17" s="158"/>
      <c r="AF17" s="159">
        <v>2001.8825225000001</v>
      </c>
      <c r="AG17" s="62">
        <v>5410.19577725</v>
      </c>
      <c r="AH17" s="62">
        <v>754.30670850000001</v>
      </c>
      <c r="AI17" s="62">
        <v>3.4171800000000001</v>
      </c>
      <c r="AJ17" s="62" t="s">
        <v>443</v>
      </c>
      <c r="AK17" s="62" t="s">
        <v>443</v>
      </c>
      <c r="AL17" s="40" t="s">
        <v>49</v>
      </c>
    </row>
    <row r="18" spans="1:38" ht="26.25" customHeight="1" thickBot="1" x14ac:dyDescent="0.25">
      <c r="A18" s="60" t="s">
        <v>53</v>
      </c>
      <c r="B18" s="60" t="s">
        <v>60</v>
      </c>
      <c r="C18" s="61" t="s">
        <v>61</v>
      </c>
      <c r="D18" s="62"/>
      <c r="E18" s="62">
        <v>1.4601352275000002E-3</v>
      </c>
      <c r="F18" s="62">
        <v>7.1156687499999998E-5</v>
      </c>
      <c r="G18" s="62">
        <v>1.3377457250000001E-4</v>
      </c>
      <c r="H18" s="62" t="s">
        <v>443</v>
      </c>
      <c r="I18" s="62">
        <v>5.6925349999999999E-5</v>
      </c>
      <c r="J18" s="62">
        <v>5.6925349999999999E-5</v>
      </c>
      <c r="K18" s="62">
        <v>5.6925349999999999E-5</v>
      </c>
      <c r="L18" s="62">
        <v>3.1878196000000005E-5</v>
      </c>
      <c r="M18" s="62">
        <v>1.8785365499999999E-4</v>
      </c>
      <c r="N18" s="62">
        <v>2.2770140000000003E-7</v>
      </c>
      <c r="O18" s="62">
        <v>1.7077605000000002E-8</v>
      </c>
      <c r="P18" s="62">
        <v>3.4155210000000003E-7</v>
      </c>
      <c r="Q18" s="62">
        <v>8.5388025000000008E-8</v>
      </c>
      <c r="R18" s="62">
        <v>5.6925350000000009E-7</v>
      </c>
      <c r="S18" s="62">
        <v>6.2617885000000008E-7</v>
      </c>
      <c r="T18" s="62">
        <v>2.277014E-8</v>
      </c>
      <c r="U18" s="62">
        <v>3.1308942500000004E-7</v>
      </c>
      <c r="V18" s="62">
        <v>8.2541757500000004E-5</v>
      </c>
      <c r="W18" s="62">
        <v>3.9847744999999998E-6</v>
      </c>
      <c r="X18" s="62">
        <v>5.4079082500000004E-6</v>
      </c>
      <c r="Y18" s="62">
        <v>4.2694012499999999E-5</v>
      </c>
      <c r="Z18" s="62">
        <v>4.8386547499999995E-6</v>
      </c>
      <c r="AA18" s="62">
        <v>4.2694012500000002E-6</v>
      </c>
      <c r="AB18" s="62">
        <v>5.7209976749999994E-5</v>
      </c>
      <c r="AC18" s="62" t="s">
        <v>443</v>
      </c>
      <c r="AD18" s="157" t="s">
        <v>443</v>
      </c>
      <c r="AE18" s="158"/>
      <c r="AF18" s="159">
        <v>2.8462675000000002</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3.6231289496028003E-2</v>
      </c>
      <c r="F19" s="62">
        <v>2.4619487440560002E-3</v>
      </c>
      <c r="G19" s="62">
        <v>3.1000792559192397E-3</v>
      </c>
      <c r="H19" s="62" t="s">
        <v>443</v>
      </c>
      <c r="I19" s="62">
        <v>1.3369507540701602E-3</v>
      </c>
      <c r="J19" s="62">
        <v>1.3369507540701602E-3</v>
      </c>
      <c r="K19" s="62">
        <v>1.3369507540701602E-3</v>
      </c>
      <c r="L19" s="62">
        <v>7.341302257628065E-4</v>
      </c>
      <c r="M19" s="62">
        <v>5.3607062387880005E-3</v>
      </c>
      <c r="N19" s="62">
        <v>5.6307174850920004E-6</v>
      </c>
      <c r="O19" s="62">
        <v>4.2499652523480002E-7</v>
      </c>
      <c r="P19" s="62">
        <v>2.7241218920879999E-5</v>
      </c>
      <c r="Q19" s="62">
        <v>5.553704932200001E-6</v>
      </c>
      <c r="R19" s="62">
        <v>1.3556202367836E-5</v>
      </c>
      <c r="S19" s="62">
        <v>1.4491759243567201E-5</v>
      </c>
      <c r="T19" s="62">
        <v>9.9031567983600001E-7</v>
      </c>
      <c r="U19" s="62">
        <v>9.2815712945760007E-6</v>
      </c>
      <c r="V19" s="62">
        <v>1.92418155000156E-3</v>
      </c>
      <c r="W19" s="62">
        <v>1.1029573981344E-4</v>
      </c>
      <c r="X19" s="62">
        <v>1.2437577040298785E-4</v>
      </c>
      <c r="Y19" s="62">
        <v>9.8181401576897869E-4</v>
      </c>
      <c r="Z19" s="62">
        <v>1.112999481865092E-4</v>
      </c>
      <c r="AA19" s="62">
        <v>9.8209764829481765E-5</v>
      </c>
      <c r="AB19" s="62">
        <v>1.3156994991879575E-3</v>
      </c>
      <c r="AC19" s="62" t="s">
        <v>443</v>
      </c>
      <c r="AD19" s="157" t="s">
        <v>443</v>
      </c>
      <c r="AE19" s="158"/>
      <c r="AF19" s="159">
        <v>65.447326500000003</v>
      </c>
      <c r="AG19" s="62" t="s">
        <v>443</v>
      </c>
      <c r="AH19" s="62">
        <v>35.902851372000001</v>
      </c>
      <c r="AI19" s="62" t="s">
        <v>443</v>
      </c>
      <c r="AJ19" s="62" t="s">
        <v>443</v>
      </c>
      <c r="AK19" s="62" t="s">
        <v>443</v>
      </c>
      <c r="AL19" s="40" t="s">
        <v>49</v>
      </c>
    </row>
    <row r="20" spans="1:38" ht="26.25" customHeight="1" thickBot="1" x14ac:dyDescent="0.25">
      <c r="A20" s="60" t="s">
        <v>53</v>
      </c>
      <c r="B20" s="60" t="s">
        <v>64</v>
      </c>
      <c r="C20" s="61" t="s">
        <v>65</v>
      </c>
      <c r="D20" s="62"/>
      <c r="E20" s="62">
        <v>1.0402013625386283E-2</v>
      </c>
      <c r="F20" s="62">
        <v>9.3353576150449595E-4</v>
      </c>
      <c r="G20" s="62">
        <v>1.7098410384924446E-3</v>
      </c>
      <c r="H20" s="62">
        <v>2.3453289856198378E-7</v>
      </c>
      <c r="I20" s="62">
        <v>4.9767998798753803E-4</v>
      </c>
      <c r="J20" s="62">
        <v>5.0690057643394302E-4</v>
      </c>
      <c r="K20" s="62">
        <v>5.1498421760888785E-4</v>
      </c>
      <c r="L20" s="62">
        <v>2.1354674646483708E-4</v>
      </c>
      <c r="M20" s="62">
        <v>2.6122343761689421E-3</v>
      </c>
      <c r="N20" s="62">
        <v>1.3541683926761265E-4</v>
      </c>
      <c r="O20" s="62">
        <v>4.3876551409340248E-6</v>
      </c>
      <c r="P20" s="62">
        <v>1.7941604813515591E-5</v>
      </c>
      <c r="Q20" s="62">
        <v>5.911366984405647E-6</v>
      </c>
      <c r="R20" s="62">
        <v>2.1191890557248687E-5</v>
      </c>
      <c r="S20" s="62">
        <v>2.1905311466438718E-5</v>
      </c>
      <c r="T20" s="62">
        <v>1.3200143132413972E-5</v>
      </c>
      <c r="U20" s="62">
        <v>4.6494338081714934E-6</v>
      </c>
      <c r="V20" s="62">
        <v>8.1763215918735296E-4</v>
      </c>
      <c r="W20" s="62">
        <v>2.4696545833925861E-4</v>
      </c>
      <c r="X20" s="62">
        <v>7.9338668867893233E-5</v>
      </c>
      <c r="Y20" s="62">
        <v>3.2590689078551495E-4</v>
      </c>
      <c r="Z20" s="62">
        <v>5.3903347655671723E-5</v>
      </c>
      <c r="AA20" s="62">
        <v>4.5169191348354974E-5</v>
      </c>
      <c r="AB20" s="62">
        <v>5.0431809865743478E-4</v>
      </c>
      <c r="AC20" s="62">
        <v>1.5720247266749324E-6</v>
      </c>
      <c r="AD20" s="157">
        <v>1.6310323264492809E-4</v>
      </c>
      <c r="AE20" s="158"/>
      <c r="AF20" s="159">
        <v>17.748649999999998</v>
      </c>
      <c r="AG20" s="62">
        <v>0.95936179999999993</v>
      </c>
      <c r="AH20" s="62">
        <v>15.043259087999999</v>
      </c>
      <c r="AI20" s="62">
        <v>0.19544408213498649</v>
      </c>
      <c r="AJ20" s="62" t="s">
        <v>443</v>
      </c>
      <c r="AK20" s="62" t="s">
        <v>443</v>
      </c>
      <c r="AL20" s="40" t="s">
        <v>49</v>
      </c>
    </row>
    <row r="21" spans="1:38" ht="26.25" customHeight="1" thickBot="1" x14ac:dyDescent="0.25">
      <c r="A21" s="60" t="s">
        <v>53</v>
      </c>
      <c r="B21" s="60" t="s">
        <v>66</v>
      </c>
      <c r="C21" s="61" t="s">
        <v>67</v>
      </c>
      <c r="D21" s="62"/>
      <c r="E21" s="62">
        <v>0.37172994813566251</v>
      </c>
      <c r="F21" s="62">
        <v>7.826803729377059E-2</v>
      </c>
      <c r="G21" s="62">
        <v>3.7219726299582284E-2</v>
      </c>
      <c r="H21" s="62">
        <v>2.266619777926464E-4</v>
      </c>
      <c r="I21" s="62">
        <v>4.0283147961301433E-2</v>
      </c>
      <c r="J21" s="62">
        <v>4.0889604865783045E-2</v>
      </c>
      <c r="K21" s="62">
        <v>4.2242756816240151E-2</v>
      </c>
      <c r="L21" s="62">
        <v>1.4834357277526158E-2</v>
      </c>
      <c r="M21" s="62">
        <v>0.16128363728868794</v>
      </c>
      <c r="N21" s="62">
        <v>5.7475607464655097E-3</v>
      </c>
      <c r="O21" s="62">
        <v>2.4676099479245968E-3</v>
      </c>
      <c r="P21" s="62">
        <v>3.3044510501304021E-4</v>
      </c>
      <c r="Q21" s="62">
        <v>9.3847612256700835E-5</v>
      </c>
      <c r="R21" s="62">
        <v>4.5387380544283781E-3</v>
      </c>
      <c r="S21" s="62">
        <v>1.3564565761070963E-3</v>
      </c>
      <c r="T21" s="62">
        <v>4.4320315198506644E-4</v>
      </c>
      <c r="U21" s="62">
        <v>1.8688450991429781E-4</v>
      </c>
      <c r="V21" s="62">
        <v>0.11688588615056288</v>
      </c>
      <c r="W21" s="62">
        <v>2.08168195040601E-2</v>
      </c>
      <c r="X21" s="62">
        <v>3.3444069195153288E-3</v>
      </c>
      <c r="Y21" s="62">
        <v>1.3184724882453569E-2</v>
      </c>
      <c r="Z21" s="62">
        <v>2.1716307279044562E-3</v>
      </c>
      <c r="AA21" s="62">
        <v>1.827725099365401E-3</v>
      </c>
      <c r="AB21" s="62">
        <v>2.0528487629238753E-2</v>
      </c>
      <c r="AC21" s="62">
        <v>9.4716682026936008E-4</v>
      </c>
      <c r="AD21" s="157">
        <v>7.6314789888963237E-4</v>
      </c>
      <c r="AE21" s="158"/>
      <c r="AF21" s="159" t="str">
        <f t="shared" ref="AF21:AH21" si="0">AF25</f>
        <v>NE</v>
      </c>
      <c r="AG21" s="62" t="str">
        <f t="shared" si="0"/>
        <v>NA</v>
      </c>
      <c r="AH21" s="62" t="str">
        <f t="shared" si="0"/>
        <v>NA</v>
      </c>
      <c r="AI21" s="62">
        <v>188.884981493872</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89" t="s">
        <v>445</v>
      </c>
      <c r="AD22" s="62"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0.53152168529240962</v>
      </c>
      <c r="F23" s="62">
        <v>4.8339929506702323E-2</v>
      </c>
      <c r="G23" s="62">
        <v>1.4496194699999998E-2</v>
      </c>
      <c r="H23" s="62">
        <v>2.0957654553506274E-4</v>
      </c>
      <c r="I23" s="62">
        <v>3.1423654601808217E-2</v>
      </c>
      <c r="J23" s="62">
        <v>3.1423654601808217E-2</v>
      </c>
      <c r="K23" s="62">
        <v>3.1423654601808217E-2</v>
      </c>
      <c r="L23" s="62">
        <v>2.0980619023757228E-2</v>
      </c>
      <c r="M23" s="62">
        <v>0.20874758920746223</v>
      </c>
      <c r="N23" s="62" t="s">
        <v>443</v>
      </c>
      <c r="O23" s="62">
        <v>2.6844804999999998E-4</v>
      </c>
      <c r="P23" s="62" t="s">
        <v>444</v>
      </c>
      <c r="Q23" s="62" t="s">
        <v>444</v>
      </c>
      <c r="R23" s="62">
        <v>1.3422402500000001E-3</v>
      </c>
      <c r="S23" s="62">
        <v>4.5636168499999991E-2</v>
      </c>
      <c r="T23" s="62">
        <v>1.8791363500000001E-3</v>
      </c>
      <c r="U23" s="62">
        <v>2.6844804999999998E-4</v>
      </c>
      <c r="V23" s="62">
        <v>2.6844804999999996E-2</v>
      </c>
      <c r="W23" s="62" t="s">
        <v>444</v>
      </c>
      <c r="X23" s="62">
        <v>8.0534414999999999E-4</v>
      </c>
      <c r="Y23" s="62">
        <v>1.3422402499999998E-3</v>
      </c>
      <c r="Z23" s="62" t="s">
        <v>444</v>
      </c>
      <c r="AA23" s="62" t="s">
        <v>444</v>
      </c>
      <c r="AB23" s="62">
        <v>2.1475843999999998E-3</v>
      </c>
      <c r="AC23" s="62" t="s">
        <v>444</v>
      </c>
      <c r="AD23" s="157" t="s">
        <v>444</v>
      </c>
      <c r="AE23" s="158"/>
      <c r="AF23" s="159">
        <v>1146.4170616547997</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1.8051663746637201</v>
      </c>
      <c r="F24" s="62">
        <v>0.1330391727852191</v>
      </c>
      <c r="G24" s="62">
        <v>0.2650138148678029</v>
      </c>
      <c r="H24" s="62">
        <v>1.3541366007994255E-4</v>
      </c>
      <c r="I24" s="62">
        <v>9.696083419004789E-2</v>
      </c>
      <c r="J24" s="62">
        <v>9.8318826240247764E-2</v>
      </c>
      <c r="K24" s="62">
        <v>9.9901650957380753E-2</v>
      </c>
      <c r="L24" s="62">
        <v>4.3752125106032311E-2</v>
      </c>
      <c r="M24" s="62">
        <v>0.40080307608894711</v>
      </c>
      <c r="N24" s="62">
        <v>1.8502180142698218E-2</v>
      </c>
      <c r="O24" s="62">
        <v>1.6916413009115004E-3</v>
      </c>
      <c r="P24" s="62">
        <v>1.4437080657737208E-3</v>
      </c>
      <c r="Q24" s="62">
        <v>5.9123438449473927E-4</v>
      </c>
      <c r="R24" s="62">
        <v>4.8146063269246982E-3</v>
      </c>
      <c r="S24" s="62">
        <v>3.416762188097939E-3</v>
      </c>
      <c r="T24" s="62">
        <v>1.7275198569535427E-3</v>
      </c>
      <c r="U24" s="62">
        <v>6.4665614757803151E-4</v>
      </c>
      <c r="V24" s="62">
        <v>0.18032428327159958</v>
      </c>
      <c r="W24" s="62">
        <v>3.9166614548525824E-2</v>
      </c>
      <c r="X24" s="62">
        <v>1.2820754805233583E-2</v>
      </c>
      <c r="Y24" s="62">
        <v>6.0095728161970494E-2</v>
      </c>
      <c r="Z24" s="62">
        <v>9.0989883220485377E-3</v>
      </c>
      <c r="AA24" s="62">
        <v>7.7088803041362331E-3</v>
      </c>
      <c r="AB24" s="62">
        <v>8.9724351593388846E-2</v>
      </c>
      <c r="AC24" s="62">
        <v>6.3445290566642746E-4</v>
      </c>
      <c r="AD24" s="157">
        <v>1.9263197683003996E-2</v>
      </c>
      <c r="AE24" s="158"/>
      <c r="AF24" s="159">
        <v>3441.20244048</v>
      </c>
      <c r="AG24" s="62">
        <v>113.2731</v>
      </c>
      <c r="AH24" s="62">
        <v>134.65415101015046</v>
      </c>
      <c r="AI24" s="62">
        <v>112.84471673328548</v>
      </c>
      <c r="AJ24" s="62" t="s">
        <v>443</v>
      </c>
      <c r="AK24" s="62" t="s">
        <v>443</v>
      </c>
      <c r="AL24" s="40" t="s">
        <v>49</v>
      </c>
    </row>
    <row r="25" spans="1:38" ht="26.25" customHeight="1" thickBot="1" x14ac:dyDescent="0.25">
      <c r="A25" s="60" t="s">
        <v>73</v>
      </c>
      <c r="B25" s="64" t="s">
        <v>74</v>
      </c>
      <c r="C25" s="66" t="s">
        <v>75</v>
      </c>
      <c r="D25" s="62"/>
      <c r="E25" s="62">
        <v>0.36316799999999999</v>
      </c>
      <c r="F25" s="62">
        <v>2.7936000000000002E-3</v>
      </c>
      <c r="G25" s="62">
        <v>2.2348800000000002E-2</v>
      </c>
      <c r="H25" s="62" t="s">
        <v>443</v>
      </c>
      <c r="I25" s="62">
        <v>2.0951999999999998E-3</v>
      </c>
      <c r="J25" s="62">
        <v>2.0951999999999998E-3</v>
      </c>
      <c r="K25" s="62" t="s">
        <v>443</v>
      </c>
      <c r="L25" s="62">
        <v>1.0056959999999999E-3</v>
      </c>
      <c r="M25" s="62">
        <v>8.5204799999999983E-2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13968</v>
      </c>
      <c r="AL25" s="40" t="s">
        <v>49</v>
      </c>
    </row>
    <row r="26" spans="1:38" ht="26.25" customHeight="1" thickBot="1" x14ac:dyDescent="0.25">
      <c r="A26" s="60" t="s">
        <v>73</v>
      </c>
      <c r="B26" s="60" t="s">
        <v>76</v>
      </c>
      <c r="C26" s="61" t="s">
        <v>77</v>
      </c>
      <c r="D26" s="62"/>
      <c r="E26" s="62">
        <v>9.8495047679999993E-4</v>
      </c>
      <c r="F26" s="62">
        <v>3.8474627999999996E-5</v>
      </c>
      <c r="G26" s="62">
        <v>7.6949255999999991E-5</v>
      </c>
      <c r="H26" s="62" t="s">
        <v>443</v>
      </c>
      <c r="I26" s="62">
        <v>1.5389851199999999E-5</v>
      </c>
      <c r="J26" s="62">
        <v>1.5389851199999999E-5</v>
      </c>
      <c r="K26" s="62" t="s">
        <v>443</v>
      </c>
      <c r="L26" s="62">
        <v>7.3871285759999994E-6</v>
      </c>
      <c r="M26" s="62">
        <v>8.4644181599999996E-5</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3.3088180079999998</v>
      </c>
      <c r="AL26" s="40" t="s">
        <v>49</v>
      </c>
    </row>
    <row r="27" spans="1:38" ht="26.25" customHeight="1" thickBot="1" x14ac:dyDescent="0.25">
      <c r="A27" s="60" t="s">
        <v>78</v>
      </c>
      <c r="B27" s="60" t="s">
        <v>79</v>
      </c>
      <c r="C27" s="61" t="s">
        <v>80</v>
      </c>
      <c r="D27" s="62"/>
      <c r="E27" s="62">
        <v>3.844320119596865</v>
      </c>
      <c r="F27" s="62">
        <v>1.0769759297831127</v>
      </c>
      <c r="G27" s="62">
        <v>9.583849837199487E-3</v>
      </c>
      <c r="H27" s="62">
        <v>0.12209560374760234</v>
      </c>
      <c r="I27" s="62">
        <v>0.22599606129492469</v>
      </c>
      <c r="J27" s="62">
        <v>0.22599606129492469</v>
      </c>
      <c r="K27" s="62">
        <v>0.22599606129492469</v>
      </c>
      <c r="L27" s="62">
        <v>0.14580047094816062</v>
      </c>
      <c r="M27" s="62">
        <v>8.638012587427232</v>
      </c>
      <c r="N27" s="62">
        <v>2.7875382770646345E-4</v>
      </c>
      <c r="O27" s="62">
        <v>3.1634567500043122E-5</v>
      </c>
      <c r="P27" s="62">
        <v>2.1785189270680815E-3</v>
      </c>
      <c r="Q27" s="62">
        <v>5.3871173176594314E-5</v>
      </c>
      <c r="R27" s="62">
        <v>2.7746410499000711E-3</v>
      </c>
      <c r="S27" s="62">
        <v>1.8865136813058954E-3</v>
      </c>
      <c r="T27" s="62">
        <v>2.6750769735255092E-4</v>
      </c>
      <c r="U27" s="62">
        <v>4.4473211353102391E-5</v>
      </c>
      <c r="V27" s="62">
        <v>7.7232391888536747E-3</v>
      </c>
      <c r="W27" s="62">
        <v>0.27368619999999999</v>
      </c>
      <c r="X27" s="62">
        <v>7.5991521895000004E-3</v>
      </c>
      <c r="Y27" s="62">
        <v>8.5521652763000007E-3</v>
      </c>
      <c r="Z27" s="62">
        <v>6.6406130699999998E-3</v>
      </c>
      <c r="AA27" s="62">
        <v>7.2648029692999995E-3</v>
      </c>
      <c r="AB27" s="62">
        <v>3.0056733505099999E-2</v>
      </c>
      <c r="AC27" s="62">
        <v>2.7368649999999999E-4</v>
      </c>
      <c r="AD27" s="157">
        <v>5.4892100000000003E-5</v>
      </c>
      <c r="AE27" s="158"/>
      <c r="AF27" s="176">
        <f>'[2]NFR-14'!AF27</f>
        <v>17070.341794742799</v>
      </c>
      <c r="AG27" s="176" t="str">
        <f>'[2]NFR-14'!AG27</f>
        <v>NA</v>
      </c>
      <c r="AH27" s="176" t="str">
        <f>'[2]NFR-14'!AH27</f>
        <v>NA</v>
      </c>
      <c r="AI27" s="176" t="str">
        <f>'[2]NFR-14'!AI27</f>
        <v>NA</v>
      </c>
      <c r="AJ27" s="176" t="str">
        <f>'[2]NFR-14'!AJ27</f>
        <v>NA</v>
      </c>
      <c r="AK27" s="22" t="str">
        <f>'[2]NFR-14'!AK27</f>
        <v>NA</v>
      </c>
      <c r="AL27" s="40" t="s">
        <v>49</v>
      </c>
    </row>
    <row r="28" spans="1:38" ht="26.25" customHeight="1" thickBot="1" x14ac:dyDescent="0.25">
      <c r="A28" s="60" t="s">
        <v>78</v>
      </c>
      <c r="B28" s="60" t="s">
        <v>81</v>
      </c>
      <c r="C28" s="61" t="s">
        <v>82</v>
      </c>
      <c r="D28" s="62"/>
      <c r="E28" s="62">
        <v>0.83010456485981621</v>
      </c>
      <c r="F28" s="62">
        <v>8.4710104026602423E-2</v>
      </c>
      <c r="G28" s="62">
        <v>1.3024748112584012E-3</v>
      </c>
      <c r="H28" s="62">
        <v>2.9076297228155927E-3</v>
      </c>
      <c r="I28" s="62">
        <v>6.1871802179368017E-2</v>
      </c>
      <c r="J28" s="62">
        <v>6.1871802179368017E-2</v>
      </c>
      <c r="K28" s="62">
        <v>6.1871802179368017E-2</v>
      </c>
      <c r="L28" s="62">
        <v>3.9371618708846472E-2</v>
      </c>
      <c r="M28" s="62">
        <v>0.725099887850714</v>
      </c>
      <c r="N28" s="62">
        <v>3.9202602678150104E-5</v>
      </c>
      <c r="O28" s="62">
        <v>4.161741445876468E-6</v>
      </c>
      <c r="P28" s="62">
        <v>3.6568172511870024E-4</v>
      </c>
      <c r="Q28" s="62">
        <v>7.7197799465992928E-6</v>
      </c>
      <c r="R28" s="62">
        <v>5.4027032999144034E-4</v>
      </c>
      <c r="S28" s="62">
        <v>3.6396088586680063E-4</v>
      </c>
      <c r="T28" s="62">
        <v>2.570250996081051E-5</v>
      </c>
      <c r="U28" s="62">
        <v>7.1160770014456497E-6</v>
      </c>
      <c r="V28" s="62">
        <v>1.262782771905607E-3</v>
      </c>
      <c r="W28" s="62">
        <v>3.61994E-2</v>
      </c>
      <c r="X28" s="62">
        <v>1.2360158375000002E-3</v>
      </c>
      <c r="Y28" s="62">
        <v>1.3873316017999999E-3</v>
      </c>
      <c r="Z28" s="62">
        <v>1.0849371187000001E-3</v>
      </c>
      <c r="AA28" s="62">
        <v>1.1593213654E-3</v>
      </c>
      <c r="AB28" s="62">
        <v>4.8676059234000002E-3</v>
      </c>
      <c r="AC28" s="62">
        <v>3.6199099999999997E-5</v>
      </c>
      <c r="AD28" s="157">
        <v>7.4347000000000002E-6</v>
      </c>
      <c r="AE28" s="158"/>
      <c r="AF28" s="176">
        <f>'[2]NFR-14'!AF28</f>
        <v>2786.9720581123001</v>
      </c>
      <c r="AG28" s="176" t="str">
        <f>'[2]NFR-14'!AG28</f>
        <v>NA</v>
      </c>
      <c r="AH28" s="176" t="str">
        <f>'[2]NFR-14'!AH28</f>
        <v>NE</v>
      </c>
      <c r="AI28" s="176" t="str">
        <f>'[2]NFR-14'!AI28</f>
        <v>NA</v>
      </c>
      <c r="AJ28" s="22" t="str">
        <f>'[2]NFR-14'!AJ28</f>
        <v>NA</v>
      </c>
      <c r="AK28" s="22" t="str">
        <f>'[2]NFR-14'!AK28</f>
        <v>NA</v>
      </c>
      <c r="AL28" s="40" t="s">
        <v>49</v>
      </c>
    </row>
    <row r="29" spans="1:38" ht="26.25" customHeight="1" thickBot="1" x14ac:dyDescent="0.25">
      <c r="A29" s="60" t="s">
        <v>78</v>
      </c>
      <c r="B29" s="60" t="s">
        <v>83</v>
      </c>
      <c r="C29" s="61" t="s">
        <v>84</v>
      </c>
      <c r="D29" s="62"/>
      <c r="E29" s="62">
        <v>1.9627564247741962</v>
      </c>
      <c r="F29" s="62">
        <v>0.25608685057779318</v>
      </c>
      <c r="G29" s="62">
        <v>1.1606863358249433E-3</v>
      </c>
      <c r="H29" s="62">
        <v>1.1669706421858661E-3</v>
      </c>
      <c r="I29" s="62">
        <v>7.747498325887428E-2</v>
      </c>
      <c r="J29" s="62">
        <v>7.747498325887428E-2</v>
      </c>
      <c r="K29" s="62">
        <v>7.747498325887428E-2</v>
      </c>
      <c r="L29" s="62">
        <v>4.1894277614308792E-2</v>
      </c>
      <c r="M29" s="62">
        <v>0.61093388025159501</v>
      </c>
      <c r="N29" s="62">
        <v>2.9874080744216413E-5</v>
      </c>
      <c r="O29" s="62">
        <v>3.0185688870977447E-6</v>
      </c>
      <c r="P29" s="62">
        <v>3.1023054807107864E-4</v>
      </c>
      <c r="Q29" s="62">
        <v>5.9592357425052313E-6</v>
      </c>
      <c r="R29" s="62">
        <v>4.9157784802841527E-4</v>
      </c>
      <c r="S29" s="62">
        <v>3.2986078132982578E-4</v>
      </c>
      <c r="T29" s="62">
        <v>1.3242806023744862E-5</v>
      </c>
      <c r="U29" s="62">
        <v>5.8813337108149732E-6</v>
      </c>
      <c r="V29" s="62">
        <v>1.0563030069959873E-3</v>
      </c>
      <c r="W29" s="62">
        <v>2.0629299999999996E-2</v>
      </c>
      <c r="X29" s="62">
        <v>3.0607765980000004E-4</v>
      </c>
      <c r="Y29" s="62">
        <v>1.8534702721000002E-3</v>
      </c>
      <c r="Z29" s="62">
        <v>2.0711254964000001E-3</v>
      </c>
      <c r="AA29" s="62">
        <v>4.7612080350000006E-4</v>
      </c>
      <c r="AB29" s="62">
        <v>4.7067942318000005E-3</v>
      </c>
      <c r="AC29" s="62">
        <v>1.0724700000000001E-5</v>
      </c>
      <c r="AD29" s="157">
        <v>3.6953E-6</v>
      </c>
      <c r="AE29" s="158"/>
      <c r="AF29" s="176">
        <f>'[2]NFR-14'!AF29</f>
        <v>2478.6157183243999</v>
      </c>
      <c r="AG29" s="176" t="str">
        <f>'[2]NFR-14'!AG29</f>
        <v>NA</v>
      </c>
      <c r="AH29" s="176" t="str">
        <f>'[2]NFR-14'!AH29</f>
        <v>NA</v>
      </c>
      <c r="AI29" s="176" t="str">
        <f>'[2]NFR-14'!AI29</f>
        <v>NA</v>
      </c>
      <c r="AJ29" s="176" t="str">
        <f>'[2]NFR-14'!AJ29</f>
        <v>NA</v>
      </c>
      <c r="AK29" s="22" t="str">
        <f>'[2]NFR-14'!AK29</f>
        <v>NA</v>
      </c>
      <c r="AL29" s="40" t="s">
        <v>49</v>
      </c>
    </row>
    <row r="30" spans="1:38" ht="26.25" customHeight="1" thickBot="1" x14ac:dyDescent="0.25">
      <c r="A30" s="60" t="s">
        <v>78</v>
      </c>
      <c r="B30" s="60" t="s">
        <v>85</v>
      </c>
      <c r="C30" s="61" t="s">
        <v>86</v>
      </c>
      <c r="D30" s="62"/>
      <c r="E30" s="62">
        <v>5.0290585005111086E-3</v>
      </c>
      <c r="F30" s="62">
        <v>2.1781107504322297E-2</v>
      </c>
      <c r="G30" s="62">
        <v>1.3614957693337999E-5</v>
      </c>
      <c r="H30" s="62">
        <v>4.5900699383115682E-5</v>
      </c>
      <c r="I30" s="62">
        <v>3.0287727608892641E-4</v>
      </c>
      <c r="J30" s="62">
        <v>3.0287727608892641E-4</v>
      </c>
      <c r="K30" s="62">
        <v>3.0287727608892641E-4</v>
      </c>
      <c r="L30" s="62">
        <v>6.05435846079417E-5</v>
      </c>
      <c r="M30" s="62">
        <v>9.6387879918110389E-2</v>
      </c>
      <c r="N30" s="62">
        <v>1.0891966154670402E-6</v>
      </c>
      <c r="O30" s="62">
        <v>1.3614957693338002E-7</v>
      </c>
      <c r="P30" s="62">
        <v>5.9225065966020289E-6</v>
      </c>
      <c r="Q30" s="62">
        <v>2.0422436540007004E-7</v>
      </c>
      <c r="R30" s="62">
        <v>4.2887116734014703E-6</v>
      </c>
      <c r="S30" s="62">
        <v>3.0633654810010501E-6</v>
      </c>
      <c r="T30" s="62">
        <v>1.5657201347338701E-6</v>
      </c>
      <c r="U30" s="62">
        <v>1.3614957693338002E-7</v>
      </c>
      <c r="V30" s="62">
        <v>2.24646801940077E-5</v>
      </c>
      <c r="W30" s="62">
        <v>2.9640000000000005E-4</v>
      </c>
      <c r="X30" s="62">
        <v>6.7724632000000003E-6</v>
      </c>
      <c r="Y30" s="62">
        <v>8.037228800000001E-6</v>
      </c>
      <c r="Z30" s="62">
        <v>5.3919245000000004E-6</v>
      </c>
      <c r="AA30" s="62">
        <v>8.8012996000000002E-6</v>
      </c>
      <c r="AB30" s="62">
        <v>2.9002916100000002E-5</v>
      </c>
      <c r="AC30" s="62">
        <v>2.9649999999999999E-7</v>
      </c>
      <c r="AD30" s="157">
        <v>9.0299999999999995E-8</v>
      </c>
      <c r="AE30" s="158"/>
      <c r="AF30" s="176">
        <f>'[2]NFR-14'!AF30</f>
        <v>29.799057903200001</v>
      </c>
      <c r="AG30" s="176" t="str">
        <f>'[2]NFR-14'!AG30</f>
        <v>NA</v>
      </c>
      <c r="AH30" s="176" t="str">
        <f>'[2]NFR-14'!AH30</f>
        <v>NE</v>
      </c>
      <c r="AI30" s="176" t="str">
        <f>'[2]NFR-14'!AI30</f>
        <v>NA</v>
      </c>
      <c r="AJ30" s="22" t="str">
        <f>'[2]NFR-14'!AJ30</f>
        <v>NA</v>
      </c>
      <c r="AK30" s="22" t="str">
        <f>'[2]NFR-14'!AK30</f>
        <v>NA</v>
      </c>
      <c r="AL30" s="40" t="s">
        <v>49</v>
      </c>
    </row>
    <row r="31" spans="1:38" ht="26.25" customHeight="1" thickBot="1" x14ac:dyDescent="0.25">
      <c r="A31" s="60" t="s">
        <v>78</v>
      </c>
      <c r="B31" s="60" t="s">
        <v>87</v>
      </c>
      <c r="C31" s="61" t="s">
        <v>88</v>
      </c>
      <c r="D31" s="62"/>
      <c r="E31" s="62" t="s">
        <v>443</v>
      </c>
      <c r="F31" s="62">
        <v>0.193556575819921</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72">
        <f>'[2]NFR-14'!AF31</f>
        <v>8.9811102830999996</v>
      </c>
      <c r="AG31" s="22" t="str">
        <f>'[2]NFR-14'!AG31</f>
        <v>NA</v>
      </c>
      <c r="AH31" s="22" t="str">
        <f>'[2]NFR-14'!AH31</f>
        <v>NA</v>
      </c>
      <c r="AI31" s="22" t="str">
        <f>'[2]NFR-14'!AI31</f>
        <v>NA</v>
      </c>
      <c r="AJ31" s="22" t="str">
        <f>'[2]NFR-14'!AJ31</f>
        <v>NA</v>
      </c>
      <c r="AK31" s="22" t="str">
        <f>'[2]NFR-14'!AK31</f>
        <v>NA</v>
      </c>
      <c r="AL31" s="40" t="s">
        <v>49</v>
      </c>
    </row>
    <row r="32" spans="1:38" ht="26.25" customHeight="1" thickBot="1" x14ac:dyDescent="0.25">
      <c r="A32" s="60" t="s">
        <v>78</v>
      </c>
      <c r="B32" s="60" t="s">
        <v>89</v>
      </c>
      <c r="C32" s="61" t="s">
        <v>90</v>
      </c>
      <c r="D32" s="62"/>
      <c r="E32" s="62" t="s">
        <v>443</v>
      </c>
      <c r="F32" s="62" t="s">
        <v>443</v>
      </c>
      <c r="G32" s="62" t="s">
        <v>443</v>
      </c>
      <c r="H32" s="62" t="s">
        <v>443</v>
      </c>
      <c r="I32" s="62">
        <v>9.0540695986663755E-2</v>
      </c>
      <c r="J32" s="62">
        <v>0.17939011845735414</v>
      </c>
      <c r="K32" s="62">
        <v>0.22402684700818065</v>
      </c>
      <c r="L32" s="62">
        <v>1.9257155221105927E-2</v>
      </c>
      <c r="M32" s="62" t="s">
        <v>443</v>
      </c>
      <c r="N32" s="62">
        <v>0.73723599993770328</v>
      </c>
      <c r="O32" s="62">
        <v>3.1477682374339479E-3</v>
      </c>
      <c r="P32" s="62">
        <v>0</v>
      </c>
      <c r="Q32" s="62">
        <v>8.3903663688437036E-3</v>
      </c>
      <c r="R32" s="62">
        <v>0.27602803961509442</v>
      </c>
      <c r="S32" s="62">
        <v>6.0676283930612103</v>
      </c>
      <c r="T32" s="62">
        <v>4.1860977583443634E-2</v>
      </c>
      <c r="U32" s="62">
        <v>4.4805369401636061E-3</v>
      </c>
      <c r="V32" s="62">
        <v>1.8124095825891759</v>
      </c>
      <c r="W32" s="62" t="s">
        <v>444</v>
      </c>
      <c r="X32" s="62" t="s">
        <v>444</v>
      </c>
      <c r="Y32" s="62" t="s">
        <v>444</v>
      </c>
      <c r="Z32" s="62" t="s">
        <v>444</v>
      </c>
      <c r="AA32" s="62" t="s">
        <v>444</v>
      </c>
      <c r="AB32" s="62" t="s">
        <v>444</v>
      </c>
      <c r="AC32" s="62" t="s">
        <v>444</v>
      </c>
      <c r="AD32" s="157" t="s">
        <v>444</v>
      </c>
      <c r="AE32" s="158"/>
      <c r="AF32" s="172" t="str">
        <f>'[2]NFR-14'!AF32</f>
        <v>NA</v>
      </c>
      <c r="AG32" s="22" t="str">
        <f>'[2]NFR-14'!AG32</f>
        <v>NA</v>
      </c>
      <c r="AH32" s="22" t="str">
        <f>'[2]NFR-14'!AH32</f>
        <v>NA</v>
      </c>
      <c r="AI32" s="22" t="str">
        <f>'[2]NFR-14'!AI32</f>
        <v>NA</v>
      </c>
      <c r="AJ32" s="22" t="str">
        <f>'[2]NFR-14'!AJ32</f>
        <v>NA</v>
      </c>
      <c r="AK32" s="22">
        <f>'[2]NFR-14'!AK32</f>
        <v>7351.9180682763254</v>
      </c>
      <c r="AL32" s="40" t="s">
        <v>413</v>
      </c>
    </row>
    <row r="33" spans="1:38" ht="26.25" customHeight="1" thickBot="1" x14ac:dyDescent="0.25">
      <c r="A33" s="60" t="s">
        <v>78</v>
      </c>
      <c r="B33" s="60" t="s">
        <v>91</v>
      </c>
      <c r="C33" s="61" t="s">
        <v>92</v>
      </c>
      <c r="D33" s="62"/>
      <c r="E33" s="62" t="s">
        <v>443</v>
      </c>
      <c r="F33" s="62" t="s">
        <v>443</v>
      </c>
      <c r="G33" s="62" t="s">
        <v>443</v>
      </c>
      <c r="H33" s="62" t="s">
        <v>443</v>
      </c>
      <c r="I33" s="62">
        <v>3.6029331967615749E-2</v>
      </c>
      <c r="J33" s="62">
        <v>6.6720985125214322E-2</v>
      </c>
      <c r="K33" s="62">
        <v>0.13344197025042864</v>
      </c>
      <c r="L33" s="62">
        <v>1.4144848846545433E-3</v>
      </c>
      <c r="M33" s="62" t="s">
        <v>443</v>
      </c>
      <c r="N33" s="62" t="s">
        <v>443</v>
      </c>
      <c r="O33" s="62" t="s">
        <v>443</v>
      </c>
      <c r="P33" s="62" t="s">
        <v>443</v>
      </c>
      <c r="Q33" s="62" t="s">
        <v>443</v>
      </c>
      <c r="R33" s="62" t="s">
        <v>443</v>
      </c>
      <c r="S33" s="62" t="s">
        <v>443</v>
      </c>
      <c r="T33" s="62" t="s">
        <v>443</v>
      </c>
      <c r="U33" s="62" t="s">
        <v>443</v>
      </c>
      <c r="V33" s="62" t="s">
        <v>443</v>
      </c>
      <c r="W33" s="62" t="s">
        <v>444</v>
      </c>
      <c r="X33" s="62" t="s">
        <v>444</v>
      </c>
      <c r="Y33" s="62" t="s">
        <v>444</v>
      </c>
      <c r="Z33" s="62" t="s">
        <v>444</v>
      </c>
      <c r="AA33" s="62" t="s">
        <v>444</v>
      </c>
      <c r="AB33" s="62" t="s">
        <v>444</v>
      </c>
      <c r="AC33" s="62" t="s">
        <v>444</v>
      </c>
      <c r="AD33" s="157" t="s">
        <v>444</v>
      </c>
      <c r="AE33" s="158"/>
      <c r="AF33" s="172" t="str">
        <f>'[2]NFR-14'!AF33</f>
        <v>NA</v>
      </c>
      <c r="AG33" s="22" t="str">
        <f>'[2]NFR-14'!AG33</f>
        <v>NA</v>
      </c>
      <c r="AH33" s="22" t="str">
        <f>'[2]NFR-14'!AH33</f>
        <v>NA</v>
      </c>
      <c r="AI33" s="22" t="str">
        <f>'[2]NFR-14'!AI33</f>
        <v>NA</v>
      </c>
      <c r="AJ33" s="22" t="str">
        <f>'[2]NFR-14'!AJ33</f>
        <v>NA</v>
      </c>
      <c r="AK33" s="22">
        <f>'[2]NFR-14'!AK33</f>
        <v>7351.9180682763254</v>
      </c>
      <c r="AL33" s="40" t="s">
        <v>413</v>
      </c>
    </row>
    <row r="34" spans="1:38" ht="26.25" customHeight="1" thickBot="1" x14ac:dyDescent="0.25">
      <c r="A34" s="60" t="s">
        <v>70</v>
      </c>
      <c r="B34" s="60" t="s">
        <v>93</v>
      </c>
      <c r="C34" s="61" t="s">
        <v>94</v>
      </c>
      <c r="D34" s="62"/>
      <c r="E34" s="62">
        <v>0.1364496</v>
      </c>
      <c r="F34" s="62">
        <v>1.2108600000000001E-2</v>
      </c>
      <c r="G34" s="62">
        <v>1.0415999999999999E-4</v>
      </c>
      <c r="H34" s="62">
        <v>1.8228000000000002E-5</v>
      </c>
      <c r="I34" s="62">
        <v>3.5674800000000005E-3</v>
      </c>
      <c r="J34" s="62">
        <v>3.7497599999999996E-3</v>
      </c>
      <c r="K34" s="62">
        <v>3.9580800000000001E-3</v>
      </c>
      <c r="L34" s="62">
        <v>2.3188620000000002E-5</v>
      </c>
      <c r="M34" s="62">
        <v>2.78628E-2</v>
      </c>
      <c r="N34" s="62" t="s">
        <v>443</v>
      </c>
      <c r="O34" s="62">
        <v>2.6039999999999998E-5</v>
      </c>
      <c r="P34" s="62" t="s">
        <v>443</v>
      </c>
      <c r="Q34" s="62" t="s">
        <v>443</v>
      </c>
      <c r="R34" s="62">
        <v>1.3020000000000002E-4</v>
      </c>
      <c r="S34" s="62">
        <v>4.4267999999999998E-3</v>
      </c>
      <c r="T34" s="62">
        <v>1.8228000000000002E-4</v>
      </c>
      <c r="U34" s="62">
        <v>2.6039999999999998E-5</v>
      </c>
      <c r="V34" s="62">
        <v>2.604E-3</v>
      </c>
      <c r="W34" s="62" t="s">
        <v>443</v>
      </c>
      <c r="X34" s="62">
        <v>7.8119999999999991E-5</v>
      </c>
      <c r="Y34" s="62">
        <v>1.3020000000000002E-4</v>
      </c>
      <c r="Z34" s="62" t="s">
        <v>443</v>
      </c>
      <c r="AA34" s="62" t="s">
        <v>443</v>
      </c>
      <c r="AB34" s="62">
        <v>2.0832000000000001E-4</v>
      </c>
      <c r="AC34" s="62" t="s">
        <v>443</v>
      </c>
      <c r="AD34" s="157" t="s">
        <v>443</v>
      </c>
      <c r="AE34" s="158"/>
      <c r="AF34" s="159">
        <v>111.97199999999999</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60" t="s">
        <v>442</v>
      </c>
      <c r="AI35" s="130" t="s">
        <v>442</v>
      </c>
      <c r="AJ35" s="160" t="s">
        <v>442</v>
      </c>
      <c r="AK35" s="130" t="s">
        <v>442</v>
      </c>
      <c r="AL35" s="40" t="s">
        <v>49</v>
      </c>
    </row>
    <row r="36" spans="1:38" ht="26.25" customHeight="1" thickBot="1" x14ac:dyDescent="0.25">
      <c r="A36" s="60" t="s">
        <v>95</v>
      </c>
      <c r="B36" s="60" t="s">
        <v>98</v>
      </c>
      <c r="C36" s="61" t="s">
        <v>99</v>
      </c>
      <c r="D36" s="62"/>
      <c r="E36" s="62">
        <v>3.958585698944442E-3</v>
      </c>
      <c r="F36" s="62">
        <v>1.4119796123623487E-4</v>
      </c>
      <c r="G36" s="62">
        <v>1.655067677494328E-6</v>
      </c>
      <c r="H36" s="62" t="s">
        <v>443</v>
      </c>
      <c r="I36" s="62">
        <v>7.0598980618117433E-5</v>
      </c>
      <c r="J36" s="62">
        <v>7.0598980618117433E-5</v>
      </c>
      <c r="K36" s="62">
        <v>7.5641764947982984E-5</v>
      </c>
      <c r="L36" s="62" t="s">
        <v>443</v>
      </c>
      <c r="M36" s="62">
        <v>3.7316604041004941E-4</v>
      </c>
      <c r="N36" s="62">
        <v>6.5556196288251922E-6</v>
      </c>
      <c r="O36" s="62">
        <v>5.0427843298655313E-7</v>
      </c>
      <c r="P36" s="62">
        <v>1.5128352989596594E-6</v>
      </c>
      <c r="Q36" s="62">
        <v>2.0171137319462125E-6</v>
      </c>
      <c r="R36" s="62">
        <v>2.5213921649327663E-6</v>
      </c>
      <c r="S36" s="62">
        <v>4.4376502102816677E-5</v>
      </c>
      <c r="T36" s="62">
        <v>5.0427843298655316E-5</v>
      </c>
      <c r="U36" s="62">
        <v>5.0427843298655326E-6</v>
      </c>
      <c r="V36" s="62">
        <v>2.5213921649327658E-5</v>
      </c>
      <c r="W36" s="62">
        <v>6.5556196288251922E-6</v>
      </c>
      <c r="X36" s="62" t="s">
        <v>443</v>
      </c>
      <c r="Y36" s="62" t="s">
        <v>443</v>
      </c>
      <c r="Z36" s="62" t="s">
        <v>443</v>
      </c>
      <c r="AA36" s="62" t="s">
        <v>443</v>
      </c>
      <c r="AB36" s="62" t="s">
        <v>443</v>
      </c>
      <c r="AC36" s="62">
        <v>4.0342274638924251E-6</v>
      </c>
      <c r="AD36" s="62">
        <v>1.9162580453489021E-6</v>
      </c>
      <c r="AE36" s="158"/>
      <c r="AF36" s="161">
        <v>2.1683972618421787</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0.52046198465702598</v>
      </c>
      <c r="F39" s="62">
        <v>0.12138652982097997</v>
      </c>
      <c r="G39" s="62">
        <v>0.1672392576771273</v>
      </c>
      <c r="H39" s="62" t="s">
        <v>443</v>
      </c>
      <c r="I39" s="62">
        <v>7.5157419458528857E-2</v>
      </c>
      <c r="J39" s="62">
        <v>8.0857914936854874E-2</v>
      </c>
      <c r="K39" s="62">
        <v>8.2959964208988879E-2</v>
      </c>
      <c r="L39" s="62">
        <v>2.8371148938838436E-2</v>
      </c>
      <c r="M39" s="62">
        <v>0.32936521255761397</v>
      </c>
      <c r="N39" s="62">
        <v>2.2813567321459352E-2</v>
      </c>
      <c r="O39" s="62">
        <v>3.9031254668107254E-3</v>
      </c>
      <c r="P39" s="62">
        <v>4.9740112686492001E-4</v>
      </c>
      <c r="Q39" s="62">
        <v>9.3562088641927995E-4</v>
      </c>
      <c r="R39" s="62">
        <v>2.2290639926509145E-2</v>
      </c>
      <c r="S39" s="62">
        <v>6.7169964078746293E-3</v>
      </c>
      <c r="T39" s="62">
        <v>0.19558527489275213</v>
      </c>
      <c r="U39" s="62">
        <v>3.4465049416896796E-4</v>
      </c>
      <c r="V39" s="62">
        <v>0.17540911996008307</v>
      </c>
      <c r="W39" s="62">
        <v>4.1636075580195921E-2</v>
      </c>
      <c r="X39" s="62">
        <v>3.7489961415481145E-3</v>
      </c>
      <c r="Y39" s="62">
        <v>5.726466447226547E-3</v>
      </c>
      <c r="Z39" s="62">
        <v>1.8956954278328652E-3</v>
      </c>
      <c r="AA39" s="62">
        <v>1.5071869428030574E-3</v>
      </c>
      <c r="AB39" s="62">
        <v>1.2878344959410584E-2</v>
      </c>
      <c r="AC39" s="62">
        <v>1.7525597916657996E-3</v>
      </c>
      <c r="AD39" s="157">
        <v>3.5748282078223565E-3</v>
      </c>
      <c r="AE39" s="158"/>
      <c r="AF39" s="163">
        <v>1558.0151848999999</v>
      </c>
      <c r="AG39" s="164">
        <v>20.928610689999996</v>
      </c>
      <c r="AH39" s="164">
        <v>198.19664139599999</v>
      </c>
      <c r="AI39" s="164">
        <v>279.36414247199997</v>
      </c>
      <c r="AJ39" s="161" t="s">
        <v>443</v>
      </c>
      <c r="AK39" s="164" t="s">
        <v>443</v>
      </c>
      <c r="AL39" s="40" t="s">
        <v>49</v>
      </c>
    </row>
    <row r="40" spans="1:38" ht="26.25" customHeight="1" thickBot="1" x14ac:dyDescent="0.25">
      <c r="A40" s="60" t="s">
        <v>70</v>
      </c>
      <c r="B40" s="60" t="s">
        <v>105</v>
      </c>
      <c r="C40" s="61" t="s">
        <v>391</v>
      </c>
      <c r="D40" s="62"/>
      <c r="E40" s="62">
        <v>0.31679913603339588</v>
      </c>
      <c r="F40" s="62">
        <v>2.8854708775697874E-2</v>
      </c>
      <c r="G40" s="62">
        <v>8.6529599999999995E-3</v>
      </c>
      <c r="H40" s="62">
        <v>1.2509886235544812E-4</v>
      </c>
      <c r="I40" s="62">
        <v>1.8757172620154066E-2</v>
      </c>
      <c r="J40" s="62">
        <v>1.8757172620154066E-2</v>
      </c>
      <c r="K40" s="62">
        <v>1.8757172620154066E-2</v>
      </c>
      <c r="L40" s="62">
        <v>1.2523594015180436E-2</v>
      </c>
      <c r="M40" s="62">
        <v>0.12460404795119111</v>
      </c>
      <c r="N40" s="62" t="s">
        <v>443</v>
      </c>
      <c r="O40" s="62">
        <v>1.6024E-4</v>
      </c>
      <c r="P40" s="62" t="s">
        <v>443</v>
      </c>
      <c r="Q40" s="62" t="s">
        <v>443</v>
      </c>
      <c r="R40" s="62">
        <v>8.0119999999999996E-4</v>
      </c>
      <c r="S40" s="62">
        <v>2.7240799999999999E-2</v>
      </c>
      <c r="T40" s="62">
        <v>1.1216799999999999E-3</v>
      </c>
      <c r="U40" s="62">
        <v>1.6024E-4</v>
      </c>
      <c r="V40" s="62">
        <v>1.6024E-2</v>
      </c>
      <c r="W40" s="62" t="s">
        <v>443</v>
      </c>
      <c r="X40" s="62">
        <v>4.8072000000000002E-4</v>
      </c>
      <c r="Y40" s="62">
        <v>8.0119999999999996E-4</v>
      </c>
      <c r="Z40" s="62" t="s">
        <v>443</v>
      </c>
      <c r="AA40" s="62" t="s">
        <v>443</v>
      </c>
      <c r="AB40" s="62">
        <v>1.28192E-3</v>
      </c>
      <c r="AC40" s="62" t="s">
        <v>443</v>
      </c>
      <c r="AD40" s="157" t="s">
        <v>443</v>
      </c>
      <c r="AE40" s="158"/>
      <c r="AF40" s="159" t="s">
        <v>445</v>
      </c>
      <c r="AG40" s="62">
        <v>684.38504</v>
      </c>
      <c r="AH40" s="62" t="s">
        <v>445</v>
      </c>
      <c r="AI40" s="62" t="s">
        <v>445</v>
      </c>
      <c r="AJ40" s="62" t="s">
        <v>443</v>
      </c>
      <c r="AK40" s="62" t="s">
        <v>443</v>
      </c>
      <c r="AL40" s="40" t="s">
        <v>49</v>
      </c>
    </row>
    <row r="41" spans="1:38" ht="26.25" customHeight="1" thickBot="1" x14ac:dyDescent="0.25">
      <c r="A41" s="60" t="s">
        <v>103</v>
      </c>
      <c r="B41" s="60" t="s">
        <v>106</v>
      </c>
      <c r="C41" s="61" t="s">
        <v>400</v>
      </c>
      <c r="D41" s="62"/>
      <c r="E41" s="62">
        <v>0.51960871328947633</v>
      </c>
      <c r="F41" s="62">
        <v>5.7171405931698356</v>
      </c>
      <c r="G41" s="62">
        <v>0.15604560455356917</v>
      </c>
      <c r="H41" s="62">
        <v>7.3686525282789156E-2</v>
      </c>
      <c r="I41" s="62">
        <v>6.79018913463893</v>
      </c>
      <c r="J41" s="62">
        <v>6.9725972136558285</v>
      </c>
      <c r="K41" s="62">
        <v>7.3378869714193025</v>
      </c>
      <c r="L41" s="62">
        <v>0.67784768527264472</v>
      </c>
      <c r="M41" s="62">
        <v>36.985899535325146</v>
      </c>
      <c r="N41" s="62">
        <v>0.25432697193292858</v>
      </c>
      <c r="O41" s="62">
        <v>0.12047077141526255</v>
      </c>
      <c r="P41" s="62">
        <v>5.387791878151544E-3</v>
      </c>
      <c r="Q41" s="62">
        <v>1.8557391611925347E-3</v>
      </c>
      <c r="R41" s="62">
        <v>0.21346826514764572</v>
      </c>
      <c r="S41" s="62">
        <v>5.6320772529314854E-2</v>
      </c>
      <c r="T41" s="62">
        <v>1.8950598487427681E-2</v>
      </c>
      <c r="U41" s="62">
        <v>4.6845274432645544E-3</v>
      </c>
      <c r="V41" s="62">
        <v>4.749470519384035</v>
      </c>
      <c r="W41" s="62">
        <v>7.3390299878877929</v>
      </c>
      <c r="X41" s="62">
        <v>1.1212132690881365</v>
      </c>
      <c r="Y41" s="62">
        <v>1.0308396566796956</v>
      </c>
      <c r="Z41" s="62">
        <v>0.39007904132573584</v>
      </c>
      <c r="AA41" s="62">
        <v>0.65647367648252108</v>
      </c>
      <c r="AB41" s="62">
        <v>3.198605643576089</v>
      </c>
      <c r="AC41" s="62">
        <v>4.6328927620575999E-2</v>
      </c>
      <c r="AD41" s="157">
        <v>5.080521820442903E-3</v>
      </c>
      <c r="AE41" s="158"/>
      <c r="AF41" s="159">
        <v>431.24963273135995</v>
      </c>
      <c r="AG41" s="62">
        <v>26.633678</v>
      </c>
      <c r="AH41" s="62">
        <v>1.6921129958865975</v>
      </c>
      <c r="AI41" s="62">
        <v>9694.3999214214546</v>
      </c>
      <c r="AJ41" s="62" t="s">
        <v>443</v>
      </c>
      <c r="AK41" s="62" t="s">
        <v>443</v>
      </c>
      <c r="AL41" s="40" t="s">
        <v>49</v>
      </c>
    </row>
    <row r="42" spans="1:38" ht="26.25" customHeight="1" thickBot="1" x14ac:dyDescent="0.25">
      <c r="A42" s="60" t="s">
        <v>70</v>
      </c>
      <c r="B42" s="60" t="s">
        <v>107</v>
      </c>
      <c r="C42" s="61" t="s">
        <v>108</v>
      </c>
      <c r="D42" s="62"/>
      <c r="E42" s="62">
        <v>2.1046217987610622E-3</v>
      </c>
      <c r="F42" s="62">
        <v>1.5393721620525078E-2</v>
      </c>
      <c r="G42" s="62">
        <v>4.451999999999999E-6</v>
      </c>
      <c r="H42" s="62">
        <v>1.4727022216099402E-6</v>
      </c>
      <c r="I42" s="62">
        <v>4.4104040633229937E-4</v>
      </c>
      <c r="J42" s="62">
        <v>4.4104040633229937E-4</v>
      </c>
      <c r="K42" s="62">
        <v>4.4104040633229937E-4</v>
      </c>
      <c r="L42" s="62">
        <v>2.2074626701842679E-5</v>
      </c>
      <c r="M42" s="62">
        <v>0.28707397351712483</v>
      </c>
      <c r="N42" s="62">
        <v>1.3912499999999999E-3</v>
      </c>
      <c r="O42" s="62">
        <v>3.7100000000000005E-6</v>
      </c>
      <c r="P42" s="62" t="s">
        <v>443</v>
      </c>
      <c r="Q42" s="62" t="s">
        <v>443</v>
      </c>
      <c r="R42" s="62">
        <v>1.8550000000000004E-5</v>
      </c>
      <c r="S42" s="62">
        <v>6.3069999999999999E-4</v>
      </c>
      <c r="T42" s="62">
        <v>2.5970000000000004E-5</v>
      </c>
      <c r="U42" s="62">
        <v>3.7100000000000005E-6</v>
      </c>
      <c r="V42" s="62">
        <v>3.7100000000000007E-4</v>
      </c>
      <c r="W42" s="62" t="s">
        <v>443</v>
      </c>
      <c r="X42" s="62">
        <v>1.4840000000000002E-5</v>
      </c>
      <c r="Y42" s="62">
        <v>1.4840000000000002E-5</v>
      </c>
      <c r="Z42" s="62" t="s">
        <v>443</v>
      </c>
      <c r="AA42" s="62" t="s">
        <v>443</v>
      </c>
      <c r="AB42" s="62">
        <v>2.9680000000000004E-5</v>
      </c>
      <c r="AC42" s="62" t="s">
        <v>443</v>
      </c>
      <c r="AD42" s="157" t="s">
        <v>443</v>
      </c>
      <c r="AE42" s="158"/>
      <c r="AF42" s="159">
        <v>16.309679399999997</v>
      </c>
      <c r="AG42" s="62" t="s">
        <v>443</v>
      </c>
      <c r="AH42" s="62" t="s">
        <v>443</v>
      </c>
      <c r="AI42" s="62" t="s">
        <v>443</v>
      </c>
      <c r="AJ42" s="62" t="s">
        <v>443</v>
      </c>
      <c r="AK42" s="62" t="s">
        <v>443</v>
      </c>
      <c r="AL42" s="40" t="s">
        <v>49</v>
      </c>
    </row>
    <row r="43" spans="1:38" ht="26.25" customHeight="1" thickBot="1" x14ac:dyDescent="0.25">
      <c r="A43" s="60" t="s">
        <v>103</v>
      </c>
      <c r="B43" s="60" t="s">
        <v>109</v>
      </c>
      <c r="C43" s="61" t="s">
        <v>110</v>
      </c>
      <c r="D43" s="62"/>
      <c r="E43" s="62">
        <v>8.191261282251687E-2</v>
      </c>
      <c r="F43" s="62">
        <v>2.4839504308077603E-2</v>
      </c>
      <c r="G43" s="62">
        <v>5.5021531715029506E-2</v>
      </c>
      <c r="H43" s="62">
        <v>5.6675414093592019E-5</v>
      </c>
      <c r="I43" s="62">
        <v>1.7143176574974724E-2</v>
      </c>
      <c r="J43" s="62">
        <v>1.8331516637255497E-2</v>
      </c>
      <c r="K43" s="62">
        <v>1.898299623591064E-2</v>
      </c>
      <c r="L43" s="62">
        <v>5.1116147497929226E-3</v>
      </c>
      <c r="M43" s="62">
        <v>8.760101565334745E-2</v>
      </c>
      <c r="N43" s="62">
        <v>8.2489807005269832E-3</v>
      </c>
      <c r="O43" s="62">
        <v>8.3682675921669628E-4</v>
      </c>
      <c r="P43" s="62">
        <v>3.4226958589241154E-4</v>
      </c>
      <c r="Q43" s="62">
        <v>2.7147004867778245E-4</v>
      </c>
      <c r="R43" s="62">
        <v>4.097427774152616E-3</v>
      </c>
      <c r="S43" s="62">
        <v>1.6677076545615519E-3</v>
      </c>
      <c r="T43" s="62">
        <v>2.9368791128187181E-2</v>
      </c>
      <c r="U43" s="62">
        <v>1.16871151046796E-4</v>
      </c>
      <c r="V43" s="62">
        <v>4.0441087535919115E-2</v>
      </c>
      <c r="W43" s="62">
        <v>1.44368925493592E-2</v>
      </c>
      <c r="X43" s="62">
        <v>2.2230776823519201E-3</v>
      </c>
      <c r="Y43" s="62">
        <v>3.0538140950974726E-3</v>
      </c>
      <c r="Z43" s="62">
        <v>1.1462849801559599E-3</v>
      </c>
      <c r="AA43" s="62">
        <v>9.0031939433436801E-4</v>
      </c>
      <c r="AB43" s="62">
        <v>7.32349615193972E-3</v>
      </c>
      <c r="AC43" s="62">
        <v>3.5659769326796008E-4</v>
      </c>
      <c r="AD43" s="157">
        <v>6.1902574584688144E-3</v>
      </c>
      <c r="AE43" s="158"/>
      <c r="AF43" s="159">
        <v>230.25863999999999</v>
      </c>
      <c r="AG43" s="62">
        <v>36.393099999999997</v>
      </c>
      <c r="AH43" s="62" t="s">
        <v>442</v>
      </c>
      <c r="AI43" s="62">
        <v>56.675414093592018</v>
      </c>
      <c r="AJ43" s="62" t="s">
        <v>444</v>
      </c>
      <c r="AK43" s="62" t="s">
        <v>443</v>
      </c>
      <c r="AL43" s="40" t="s">
        <v>49</v>
      </c>
    </row>
    <row r="44" spans="1:38" ht="26.25" customHeight="1" thickBot="1" x14ac:dyDescent="0.25">
      <c r="A44" s="60" t="s">
        <v>70</v>
      </c>
      <c r="B44" s="60" t="s">
        <v>111</v>
      </c>
      <c r="C44" s="61" t="s">
        <v>112</v>
      </c>
      <c r="D44" s="62"/>
      <c r="E44" s="62">
        <v>0.12121421583362126</v>
      </c>
      <c r="F44" s="62">
        <v>1.0833436955207236E-2</v>
      </c>
      <c r="G44" s="62">
        <v>3.2437799999999999E-3</v>
      </c>
      <c r="H44" s="62">
        <v>4.743391520566799E-5</v>
      </c>
      <c r="I44" s="62">
        <v>5.1738780139728366E-3</v>
      </c>
      <c r="J44" s="62">
        <v>5.1738780139728366E-3</v>
      </c>
      <c r="K44" s="62">
        <v>5.1738780139728366E-3</v>
      </c>
      <c r="L44" s="62">
        <v>3.2618035701132355E-3</v>
      </c>
      <c r="M44" s="62">
        <v>4.7569955535418103E-2</v>
      </c>
      <c r="N44" s="62" t="s">
        <v>443</v>
      </c>
      <c r="O44" s="62">
        <v>6.0070000000000013E-5</v>
      </c>
      <c r="P44" s="62" t="s">
        <v>444</v>
      </c>
      <c r="Q44" s="62" t="s">
        <v>444</v>
      </c>
      <c r="R44" s="62">
        <v>3.0035000000000001E-4</v>
      </c>
      <c r="S44" s="62">
        <v>1.0211900000000001E-2</v>
      </c>
      <c r="T44" s="62">
        <v>4.2049000000000009E-4</v>
      </c>
      <c r="U44" s="62">
        <v>6.0070000000000013E-5</v>
      </c>
      <c r="V44" s="62">
        <v>6.0070000000000002E-3</v>
      </c>
      <c r="W44" s="62" t="s">
        <v>444</v>
      </c>
      <c r="X44" s="62">
        <v>1.8021000000000004E-4</v>
      </c>
      <c r="Y44" s="62">
        <v>3.0035000000000001E-4</v>
      </c>
      <c r="Z44" s="62" t="s">
        <v>444</v>
      </c>
      <c r="AA44" s="62" t="s">
        <v>444</v>
      </c>
      <c r="AB44" s="62">
        <v>4.8056000000000005E-4</v>
      </c>
      <c r="AC44" s="62" t="s">
        <v>444</v>
      </c>
      <c r="AD44" s="157" t="s">
        <v>444</v>
      </c>
      <c r="AE44" s="158"/>
      <c r="AF44" s="159">
        <v>256.53109751999995</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1.2963850049999999</v>
      </c>
      <c r="G48" s="62" t="s">
        <v>443</v>
      </c>
      <c r="H48" s="62" t="s">
        <v>443</v>
      </c>
      <c r="I48" s="62">
        <v>3.8891550149999995E-2</v>
      </c>
      <c r="J48" s="62">
        <v>0.25279507597500001</v>
      </c>
      <c r="K48" s="62">
        <v>0.53151785205000002</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6.4819250249999998</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1.7457600000000001E-3</v>
      </c>
      <c r="F52" s="62">
        <v>1.4548000000000002E-3</v>
      </c>
      <c r="G52" s="62">
        <v>4.50988E-3</v>
      </c>
      <c r="H52" s="62">
        <v>8.001400000000001E-6</v>
      </c>
      <c r="I52" s="62">
        <v>3.1278200000000001E-5</v>
      </c>
      <c r="J52" s="62">
        <v>7.2012600000000002E-5</v>
      </c>
      <c r="K52" s="62">
        <v>1.16384E-4</v>
      </c>
      <c r="L52" s="62" t="s">
        <v>443</v>
      </c>
      <c r="M52" s="62">
        <v>6.5465999999999994E-4</v>
      </c>
      <c r="N52" s="62">
        <v>3.7097400000000002E-5</v>
      </c>
      <c r="O52" s="62">
        <v>3.7097400000000002E-5</v>
      </c>
      <c r="P52" s="62">
        <v>3.7097400000000002E-5</v>
      </c>
      <c r="Q52" s="62">
        <v>3.7097400000000002E-5</v>
      </c>
      <c r="R52" s="62">
        <v>3.7097400000000002E-5</v>
      </c>
      <c r="S52" s="62">
        <v>3.7097400000000002E-5</v>
      </c>
      <c r="T52" s="62">
        <v>3.7097400000000002E-5</v>
      </c>
      <c r="U52" s="62">
        <v>3.7097400000000002E-5</v>
      </c>
      <c r="V52" s="62">
        <v>3.7097400000000002E-5</v>
      </c>
      <c r="W52" s="62">
        <v>4.1461800000000003E-5</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7274</v>
      </c>
      <c r="AL52" s="40" t="s">
        <v>132</v>
      </c>
    </row>
    <row r="53" spans="1:38" ht="26.25" customHeight="1" thickBot="1" x14ac:dyDescent="0.25">
      <c r="A53" s="60" t="s">
        <v>119</v>
      </c>
      <c r="B53" s="64" t="s">
        <v>133</v>
      </c>
      <c r="C53" s="66" t="s">
        <v>134</v>
      </c>
      <c r="D53" s="63"/>
      <c r="E53" s="62" t="s">
        <v>443</v>
      </c>
      <c r="F53" s="62">
        <v>0.39921115505468746</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0.10091973899999998</v>
      </c>
      <c r="AL53" s="40" t="s">
        <v>135</v>
      </c>
    </row>
    <row r="54" spans="1:38" ht="39.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1.4445958821721454E-4</v>
      </c>
      <c r="F55" s="62">
        <v>7.2229794108607259E-6</v>
      </c>
      <c r="G55" s="62">
        <v>2.1668938232582178E-5</v>
      </c>
      <c r="H55" s="62" t="s">
        <v>443</v>
      </c>
      <c r="I55" s="62" t="s">
        <v>443</v>
      </c>
      <c r="J55" s="62" t="s">
        <v>443</v>
      </c>
      <c r="K55" s="62" t="s">
        <v>443</v>
      </c>
      <c r="L55" s="62" t="s">
        <v>443</v>
      </c>
      <c r="M55" s="62">
        <v>3.467030117213149E-5</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1.4445958821721452</v>
      </c>
      <c r="AL55" s="40" t="s">
        <v>140</v>
      </c>
    </row>
    <row r="56" spans="1:38" ht="26.25" customHeight="1" thickBot="1" x14ac:dyDescent="0.25">
      <c r="A56" s="64" t="s">
        <v>119</v>
      </c>
      <c r="B56" s="64" t="s">
        <v>141</v>
      </c>
      <c r="C56" s="66" t="s">
        <v>401</v>
      </c>
      <c r="D56" s="63"/>
      <c r="E56" s="62" t="s">
        <v>443</v>
      </c>
      <c r="F56" s="62" t="s">
        <v>443</v>
      </c>
      <c r="G56" s="62" t="s">
        <v>443</v>
      </c>
      <c r="H56" s="62">
        <v>0.17825561347519933</v>
      </c>
      <c r="I56" s="62" t="s">
        <v>443</v>
      </c>
      <c r="J56" s="62" t="s">
        <v>443</v>
      </c>
      <c r="K56" s="62" t="s">
        <v>443</v>
      </c>
      <c r="L56" s="62" t="s">
        <v>443</v>
      </c>
      <c r="M56" s="62" t="s">
        <v>443</v>
      </c>
      <c r="N56" s="62" t="s">
        <v>443</v>
      </c>
      <c r="O56" s="62" t="s">
        <v>443</v>
      </c>
      <c r="P56" s="62">
        <v>3.7348795204327485E-5</v>
      </c>
      <c r="Q56" s="62">
        <v>2.1220906366095163E-6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84883.625464380646</v>
      </c>
      <c r="AL56" s="40" t="s">
        <v>412</v>
      </c>
    </row>
    <row r="57" spans="1:38" ht="26.25" customHeight="1" thickBot="1" x14ac:dyDescent="0.25">
      <c r="A57" s="60" t="s">
        <v>53</v>
      </c>
      <c r="B57" s="60" t="s">
        <v>143</v>
      </c>
      <c r="C57" s="61" t="s">
        <v>144</v>
      </c>
      <c r="D57" s="62"/>
      <c r="E57" s="62" t="s">
        <v>443</v>
      </c>
      <c r="F57" s="62" t="s">
        <v>443</v>
      </c>
      <c r="G57" s="62" t="s">
        <v>443</v>
      </c>
      <c r="H57" s="62" t="s">
        <v>443</v>
      </c>
      <c r="I57" s="62">
        <v>6.7000000000000002E-3</v>
      </c>
      <c r="J57" s="62">
        <v>1.0699999999999999E-2</v>
      </c>
      <c r="K57" s="62">
        <v>1.0800000000000001E-2</v>
      </c>
      <c r="L57" s="62">
        <v>2.0100000000000001E-4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518.19799999999998</v>
      </c>
      <c r="AL57" s="40" t="s">
        <v>145</v>
      </c>
    </row>
    <row r="58" spans="1:38" ht="26.25" customHeight="1" thickBot="1" x14ac:dyDescent="0.25">
      <c r="A58" s="60" t="s">
        <v>53</v>
      </c>
      <c r="B58" s="60" t="s">
        <v>146</v>
      </c>
      <c r="C58" s="61" t="s">
        <v>147</v>
      </c>
      <c r="D58" s="62"/>
      <c r="E58" s="62" t="s">
        <v>443</v>
      </c>
      <c r="F58" s="62" t="s">
        <v>443</v>
      </c>
      <c r="G58" s="62" t="s">
        <v>443</v>
      </c>
      <c r="H58" s="62" t="s">
        <v>443</v>
      </c>
      <c r="I58" s="62">
        <v>7.5852000000000003E-3</v>
      </c>
      <c r="J58" s="62">
        <v>3.7926000000000001E-2</v>
      </c>
      <c r="K58" s="62">
        <v>9.7524E-2</v>
      </c>
      <c r="L58" s="62">
        <v>3.4891919999999998E-5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10.836</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159" t="s">
        <v>442</v>
      </c>
      <c r="AH59" s="159" t="s">
        <v>442</v>
      </c>
      <c r="AI59" s="159" t="s">
        <v>442</v>
      </c>
      <c r="AJ59" s="159"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3.6092115000000001E-2</v>
      </c>
      <c r="J60" s="62">
        <v>0.36092115000000002</v>
      </c>
      <c r="K60" s="62">
        <v>0.736279146</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7218.4229999999998</v>
      </c>
      <c r="AL60" s="40" t="s">
        <v>421</v>
      </c>
    </row>
    <row r="61" spans="1:38" ht="26.25" customHeight="1" thickBot="1" x14ac:dyDescent="0.25">
      <c r="A61" s="60" t="s">
        <v>53</v>
      </c>
      <c r="B61" s="68" t="s">
        <v>152</v>
      </c>
      <c r="C61" s="61" t="s">
        <v>153</v>
      </c>
      <c r="D61" s="62"/>
      <c r="E61" s="62" t="s">
        <v>443</v>
      </c>
      <c r="F61" s="62" t="s">
        <v>443</v>
      </c>
      <c r="G61" s="62" t="s">
        <v>443</v>
      </c>
      <c r="H61" s="62" t="s">
        <v>443</v>
      </c>
      <c r="I61" s="62">
        <v>2.446653E-2</v>
      </c>
      <c r="J61" s="62">
        <v>0.2446653</v>
      </c>
      <c r="K61" s="62">
        <v>0.81538440000000001</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803889</v>
      </c>
      <c r="AL61" s="40" t="s">
        <v>422</v>
      </c>
    </row>
    <row r="62" spans="1:38" ht="26.25" customHeight="1" thickBot="1" x14ac:dyDescent="0.25">
      <c r="A62" s="60" t="s">
        <v>53</v>
      </c>
      <c r="B62" s="68" t="s">
        <v>154</v>
      </c>
      <c r="C62" s="61" t="s">
        <v>155</v>
      </c>
      <c r="D62" s="62"/>
      <c r="E62" s="62" t="s">
        <v>443</v>
      </c>
      <c r="F62" s="62" t="s">
        <v>443</v>
      </c>
      <c r="G62" s="62" t="s">
        <v>443</v>
      </c>
      <c r="H62" s="62" t="s">
        <v>443</v>
      </c>
      <c r="I62" s="62">
        <v>3.3385991999999999E-3</v>
      </c>
      <c r="J62" s="62">
        <v>3.3385992000000003E-2</v>
      </c>
      <c r="K62" s="62">
        <v>6.6771984000000006E-2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5564.3320000000003</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5.3097599999999995E-4</v>
      </c>
      <c r="G70" s="62" t="s">
        <v>443</v>
      </c>
      <c r="H70" s="62" t="s">
        <v>443</v>
      </c>
      <c r="I70" s="62">
        <v>2.7654999999999999E-5</v>
      </c>
      <c r="J70" s="62">
        <v>5.5309999999999995E-4</v>
      </c>
      <c r="K70" s="62">
        <v>1.454653E-3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159" t="s">
        <v>443</v>
      </c>
      <c r="AG70" s="159" t="s">
        <v>443</v>
      </c>
      <c r="AH70" s="159" t="s">
        <v>443</v>
      </c>
      <c r="AI70" s="159" t="s">
        <v>443</v>
      </c>
      <c r="AJ70" s="159"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7.5084893E-2</v>
      </c>
      <c r="G72" s="62" t="s">
        <v>444</v>
      </c>
      <c r="H72" s="62" t="s">
        <v>444</v>
      </c>
      <c r="I72" s="62">
        <v>6.9784260000000001E-2</v>
      </c>
      <c r="J72" s="62">
        <v>8.9722620000000003E-2</v>
      </c>
      <c r="K72" s="62">
        <v>0.149944041</v>
      </c>
      <c r="L72" s="62">
        <v>2.5122333599999998E-4</v>
      </c>
      <c r="M72" s="62" t="s">
        <v>444</v>
      </c>
      <c r="N72" s="62">
        <v>2.2929113999999999</v>
      </c>
      <c r="O72" s="62">
        <v>9.9691800000000011E-3</v>
      </c>
      <c r="P72" s="62">
        <v>4.9845899999999999E-2</v>
      </c>
      <c r="Q72" s="62">
        <v>0.19938359999999999</v>
      </c>
      <c r="R72" s="62">
        <v>2.2430655000000002</v>
      </c>
      <c r="S72" s="62">
        <v>3.4892130000000007E-2</v>
      </c>
      <c r="T72" s="62">
        <v>6.9784260000000015E-2</v>
      </c>
      <c r="U72" s="62">
        <v>9.9691800000000011E-3</v>
      </c>
      <c r="V72" s="62">
        <v>1.9938359999999999</v>
      </c>
      <c r="W72" s="62">
        <v>1.495377</v>
      </c>
      <c r="X72" s="62" t="s">
        <v>444</v>
      </c>
      <c r="Y72" s="62" t="s">
        <v>444</v>
      </c>
      <c r="Z72" s="62" t="s">
        <v>444</v>
      </c>
      <c r="AA72" s="62" t="s">
        <v>444</v>
      </c>
      <c r="AB72" s="62">
        <v>0.23926031999999997</v>
      </c>
      <c r="AC72" s="62">
        <v>1.4953769999999999E-5</v>
      </c>
      <c r="AD72" s="157">
        <v>1.2461475</v>
      </c>
      <c r="AE72" s="158"/>
      <c r="AF72" s="159" t="s">
        <v>443</v>
      </c>
      <c r="AG72" s="62" t="s">
        <v>443</v>
      </c>
      <c r="AH72" s="62" t="s">
        <v>443</v>
      </c>
      <c r="AI72" s="62" t="s">
        <v>443</v>
      </c>
      <c r="AJ72" s="62" t="s">
        <v>443</v>
      </c>
      <c r="AK72" s="62">
        <v>498.459</v>
      </c>
      <c r="AL72" s="40" t="s">
        <v>181</v>
      </c>
    </row>
    <row r="73" spans="1:38" ht="26.25" customHeight="1" thickBot="1" x14ac:dyDescent="0.25">
      <c r="A73" s="60" t="s">
        <v>53</v>
      </c>
      <c r="B73" s="60" t="s">
        <v>182</v>
      </c>
      <c r="C73" s="61" t="s">
        <v>183</v>
      </c>
      <c r="D73" s="62"/>
      <c r="E73" s="62" t="s">
        <v>443</v>
      </c>
      <c r="F73" s="62" t="s">
        <v>443</v>
      </c>
      <c r="G73" s="62" t="s">
        <v>443</v>
      </c>
      <c r="H73" s="62" t="s">
        <v>443</v>
      </c>
      <c r="I73" s="62">
        <v>5.9989999999999997</v>
      </c>
      <c r="J73" s="62">
        <v>8.4509999999999987</v>
      </c>
      <c r="K73" s="62">
        <v>9.9423529411764697</v>
      </c>
      <c r="L73" s="62">
        <v>0.59989999999999999</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163.489</v>
      </c>
      <c r="AL73" s="40" t="s">
        <v>184</v>
      </c>
    </row>
    <row r="74" spans="1:38" ht="26.25" customHeight="1" thickBot="1" x14ac:dyDescent="0.25">
      <c r="A74" s="60" t="s">
        <v>53</v>
      </c>
      <c r="B74" s="60" t="s">
        <v>185</v>
      </c>
      <c r="C74" s="61" t="s">
        <v>186</v>
      </c>
      <c r="D74" s="62"/>
      <c r="E74" s="62" t="s">
        <v>443</v>
      </c>
      <c r="F74" s="62" t="s">
        <v>443</v>
      </c>
      <c r="G74" s="62" t="s">
        <v>443</v>
      </c>
      <c r="H74" s="62" t="s">
        <v>443</v>
      </c>
      <c r="I74" s="62">
        <v>4.4660000000000001E-4</v>
      </c>
      <c r="J74" s="62">
        <v>1.1367999999999999E-3</v>
      </c>
      <c r="K74" s="62">
        <v>1.624E-3</v>
      </c>
      <c r="L74" s="62">
        <v>1.02718E-5</v>
      </c>
      <c r="M74" s="62" t="s">
        <v>443</v>
      </c>
      <c r="N74" s="62" t="s">
        <v>443</v>
      </c>
      <c r="O74" s="62" t="s">
        <v>443</v>
      </c>
      <c r="P74" s="62" t="s">
        <v>443</v>
      </c>
      <c r="Q74" s="62" t="s">
        <v>443</v>
      </c>
      <c r="R74" s="62" t="s">
        <v>443</v>
      </c>
      <c r="S74" s="62" t="s">
        <v>443</v>
      </c>
      <c r="T74" s="62" t="s">
        <v>443</v>
      </c>
      <c r="U74" s="62" t="s">
        <v>443</v>
      </c>
      <c r="V74" s="62" t="s">
        <v>443</v>
      </c>
      <c r="W74" s="62">
        <v>2.8420000000000001E-2</v>
      </c>
      <c r="X74" s="62" t="s">
        <v>443</v>
      </c>
      <c r="Y74" s="62" t="s">
        <v>443</v>
      </c>
      <c r="Z74" s="62" t="s">
        <v>443</v>
      </c>
      <c r="AA74" s="62" t="s">
        <v>443</v>
      </c>
      <c r="AB74" s="62" t="s">
        <v>443</v>
      </c>
      <c r="AC74" s="62">
        <v>4.0599999999999996</v>
      </c>
      <c r="AD74" s="157" t="s">
        <v>443</v>
      </c>
      <c r="AE74" s="158"/>
      <c r="AF74" s="159" t="s">
        <v>443</v>
      </c>
      <c r="AG74" s="62" t="s">
        <v>443</v>
      </c>
      <c r="AH74" s="62" t="s">
        <v>443</v>
      </c>
      <c r="AI74" s="62" t="s">
        <v>443</v>
      </c>
      <c r="AJ74" s="62" t="s">
        <v>443</v>
      </c>
      <c r="AK74" s="62">
        <v>0.81200000000000006</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t="s">
        <v>444</v>
      </c>
      <c r="J76" s="62" t="s">
        <v>444</v>
      </c>
      <c r="K76" s="62" t="s">
        <v>444</v>
      </c>
      <c r="L76" s="62" t="s">
        <v>443</v>
      </c>
      <c r="M76" s="62" t="s">
        <v>443</v>
      </c>
      <c r="N76" s="62" t="s">
        <v>444</v>
      </c>
      <c r="O76" s="62" t="s">
        <v>444</v>
      </c>
      <c r="P76" s="62" t="s">
        <v>444</v>
      </c>
      <c r="Q76" s="62" t="s">
        <v>444</v>
      </c>
      <c r="R76" s="62" t="s">
        <v>443</v>
      </c>
      <c r="S76" s="62" t="s">
        <v>443</v>
      </c>
      <c r="T76" s="62" t="s">
        <v>443</v>
      </c>
      <c r="U76" s="62" t="s">
        <v>443</v>
      </c>
      <c r="V76" s="62" t="s">
        <v>443</v>
      </c>
      <c r="W76" s="62" t="s">
        <v>444</v>
      </c>
      <c r="X76" s="62" t="s">
        <v>443</v>
      </c>
      <c r="Y76" s="62" t="s">
        <v>443</v>
      </c>
      <c r="Z76" s="62" t="s">
        <v>443</v>
      </c>
      <c r="AA76" s="62" t="s">
        <v>443</v>
      </c>
      <c r="AB76" s="62" t="s">
        <v>443</v>
      </c>
      <c r="AC76" s="62" t="s">
        <v>443</v>
      </c>
      <c r="AD76" s="157" t="s">
        <v>444</v>
      </c>
      <c r="AE76" s="158"/>
      <c r="AF76" s="159" t="s">
        <v>443</v>
      </c>
      <c r="AG76" s="62" t="s">
        <v>443</v>
      </c>
      <c r="AH76" s="62" t="s">
        <v>443</v>
      </c>
      <c r="AI76" s="62" t="s">
        <v>443</v>
      </c>
      <c r="AJ76" s="62" t="s">
        <v>443</v>
      </c>
      <c r="AK76" s="62" t="s">
        <v>444</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159" t="s">
        <v>442</v>
      </c>
      <c r="AH77" s="159" t="s">
        <v>442</v>
      </c>
      <c r="AI77" s="159" t="s">
        <v>442</v>
      </c>
      <c r="AJ77" s="159" t="s">
        <v>442</v>
      </c>
      <c r="AK77" s="62" t="s">
        <v>442</v>
      </c>
      <c r="AL77" s="40" t="s">
        <v>196</v>
      </c>
    </row>
    <row r="78" spans="1:38" ht="26.25" customHeight="1" thickBot="1" x14ac:dyDescent="0.25">
      <c r="A78" s="60" t="s">
        <v>53</v>
      </c>
      <c r="B78" s="60" t="s">
        <v>197</v>
      </c>
      <c r="C78" s="61" t="s">
        <v>198</v>
      </c>
      <c r="D78" s="62"/>
      <c r="E78" s="62" t="s">
        <v>443</v>
      </c>
      <c r="F78" s="62" t="s">
        <v>443</v>
      </c>
      <c r="G78" s="62">
        <v>1.2276E-4</v>
      </c>
      <c r="H78" s="62" t="s">
        <v>443</v>
      </c>
      <c r="I78" s="62">
        <v>1.7669999999999999E-5</v>
      </c>
      <c r="J78" s="62">
        <v>2.3249999999999999E-5</v>
      </c>
      <c r="K78" s="62">
        <v>2.976E-5</v>
      </c>
      <c r="L78" s="62">
        <v>1.7669999999999999E-8</v>
      </c>
      <c r="M78" s="62" t="s">
        <v>443</v>
      </c>
      <c r="N78" s="62">
        <v>2.232E-3</v>
      </c>
      <c r="O78" s="62">
        <v>2.1389999999999997E-4</v>
      </c>
      <c r="P78" s="62" t="s">
        <v>443</v>
      </c>
      <c r="Q78" s="62">
        <v>1.8599999999999999E-4</v>
      </c>
      <c r="R78" s="62" t="s">
        <v>443</v>
      </c>
      <c r="S78" s="62">
        <v>2.604E-3</v>
      </c>
      <c r="T78" s="62">
        <v>1.2089999999999999E-5</v>
      </c>
      <c r="U78" s="62" t="s">
        <v>443</v>
      </c>
      <c r="V78" s="62" t="s">
        <v>443</v>
      </c>
      <c r="W78" s="62">
        <v>4.6499999999999996E-3</v>
      </c>
      <c r="X78" s="62" t="s">
        <v>443</v>
      </c>
      <c r="Y78" s="62" t="s">
        <v>443</v>
      </c>
      <c r="Z78" s="62" t="s">
        <v>443</v>
      </c>
      <c r="AA78" s="62" t="s">
        <v>443</v>
      </c>
      <c r="AB78" s="62" t="s">
        <v>443</v>
      </c>
      <c r="AC78" s="62" t="s">
        <v>443</v>
      </c>
      <c r="AD78" s="157">
        <v>0.34410000000000002</v>
      </c>
      <c r="AE78" s="158"/>
      <c r="AF78" s="159" t="s">
        <v>443</v>
      </c>
      <c r="AG78" s="62" t="s">
        <v>443</v>
      </c>
      <c r="AH78" s="62" t="s">
        <v>443</v>
      </c>
      <c r="AI78" s="62" t="s">
        <v>443</v>
      </c>
      <c r="AJ78" s="62" t="s">
        <v>443</v>
      </c>
      <c r="AK78" s="62">
        <v>9.2999999999999999E-2</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2.3010669186070003</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5.9535839999999996E-3</v>
      </c>
      <c r="G83" s="62" t="s">
        <v>443</v>
      </c>
      <c r="H83" s="62" t="s">
        <v>443</v>
      </c>
      <c r="I83" s="62">
        <v>0.14883960000000002</v>
      </c>
      <c r="J83" s="62">
        <v>1.1162970000000001</v>
      </c>
      <c r="K83" s="62">
        <v>5.2093860000000003</v>
      </c>
      <c r="L83" s="62">
        <v>8.4838572000000018E-3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372.09899999999999</v>
      </c>
      <c r="AL83" s="40" t="s">
        <v>412</v>
      </c>
    </row>
    <row r="84" spans="1:38" ht="26.25" customHeight="1" thickBot="1" x14ac:dyDescent="0.25">
      <c r="A84" s="60" t="s">
        <v>53</v>
      </c>
      <c r="B84" s="71" t="s">
        <v>213</v>
      </c>
      <c r="C84" s="72" t="s">
        <v>214</v>
      </c>
      <c r="D84" s="62"/>
      <c r="E84" s="62" t="s">
        <v>444</v>
      </c>
      <c r="F84" s="62">
        <v>8.8582000000000005E-4</v>
      </c>
      <c r="G84" s="62" t="s">
        <v>443</v>
      </c>
      <c r="H84" s="62" t="s">
        <v>443</v>
      </c>
      <c r="I84" s="62">
        <v>5.4511999999999996E-4</v>
      </c>
      <c r="J84" s="62">
        <v>2.7256000000000003E-3</v>
      </c>
      <c r="K84" s="62">
        <v>1.0902400000000001E-2</v>
      </c>
      <c r="L84" s="62">
        <v>7.0865599999999986E-8</v>
      </c>
      <c r="M84" s="62">
        <v>6.4733000000000005E-5</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6.8140000000000001</v>
      </c>
      <c r="AL84" s="40" t="s">
        <v>412</v>
      </c>
    </row>
    <row r="85" spans="1:38" ht="26.25" customHeight="1" thickBot="1" x14ac:dyDescent="0.25">
      <c r="A85" s="60" t="s">
        <v>208</v>
      </c>
      <c r="B85" s="66" t="s">
        <v>215</v>
      </c>
      <c r="C85" s="72" t="s">
        <v>403</v>
      </c>
      <c r="D85" s="62"/>
      <c r="E85" s="62" t="s">
        <v>443</v>
      </c>
      <c r="F85" s="62">
        <v>4.0699240455187633</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1.2821842E-5</v>
      </c>
      <c r="AL85" s="40" t="s">
        <v>216</v>
      </c>
    </row>
    <row r="86" spans="1:38" ht="26.25" customHeight="1" thickBot="1" x14ac:dyDescent="0.25">
      <c r="A86" s="60" t="s">
        <v>208</v>
      </c>
      <c r="B86" s="66" t="s">
        <v>217</v>
      </c>
      <c r="C86" s="70" t="s">
        <v>218</v>
      </c>
      <c r="D86" s="62"/>
      <c r="E86" s="62" t="s">
        <v>443</v>
      </c>
      <c r="F86" s="62">
        <v>5.3221600000000001E-2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1.2821842E-5</v>
      </c>
      <c r="AL86" s="40" t="s">
        <v>219</v>
      </c>
    </row>
    <row r="87" spans="1:38" ht="26.25" customHeight="1" thickBot="1" x14ac:dyDescent="0.25">
      <c r="A87" s="60" t="s">
        <v>208</v>
      </c>
      <c r="B87" s="66" t="s">
        <v>220</v>
      </c>
      <c r="C87" s="70" t="s">
        <v>221</v>
      </c>
      <c r="D87" s="62"/>
      <c r="E87" s="62" t="s">
        <v>443</v>
      </c>
      <c r="F87" s="62">
        <v>2.0559999999999998E-2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51.4</v>
      </c>
      <c r="AL87" s="40" t="s">
        <v>219</v>
      </c>
    </row>
    <row r="88" spans="1:38" ht="26.25" customHeight="1" thickBot="1" x14ac:dyDescent="0.25">
      <c r="A88" s="60" t="s">
        <v>208</v>
      </c>
      <c r="B88" s="66" t="s">
        <v>222</v>
      </c>
      <c r="C88" s="70" t="s">
        <v>223</v>
      </c>
      <c r="D88" s="62"/>
      <c r="E88" s="62" t="s">
        <v>443</v>
      </c>
      <c r="F88" s="62">
        <v>0.10203200000000001</v>
      </c>
      <c r="G88" s="62" t="s">
        <v>443</v>
      </c>
      <c r="H88" s="62">
        <v>6.6639999999999999E-5</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3.7490000000000002E-2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8.772235275E-3</v>
      </c>
      <c r="G90" s="62" t="s">
        <v>444</v>
      </c>
      <c r="H90" s="62" t="s">
        <v>444</v>
      </c>
      <c r="I90" s="62">
        <v>4.9954499999999997E-5</v>
      </c>
      <c r="J90" s="62">
        <v>7.4931750000000003E-5</v>
      </c>
      <c r="K90" s="62">
        <v>9.1583250000000011E-5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4.3619106E-5</v>
      </c>
      <c r="Y90" s="62">
        <v>4.3619106E-5</v>
      </c>
      <c r="Z90" s="62">
        <v>4.3619106E-5</v>
      </c>
      <c r="AA90" s="62">
        <v>2.1727252800000002E-4</v>
      </c>
      <c r="AB90" s="62">
        <v>3.4812984600000001E-4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2.1040920000000001E-2</v>
      </c>
      <c r="F91" s="62">
        <v>0.28645745967840069</v>
      </c>
      <c r="G91" s="62" t="s">
        <v>444</v>
      </c>
      <c r="H91" s="62">
        <v>4.6201950000000006E-2</v>
      </c>
      <c r="I91" s="62">
        <v>0.50066388000000006</v>
      </c>
      <c r="J91" s="62">
        <v>0.68548283999999993</v>
      </c>
      <c r="K91" s="62">
        <v>0.72365615999999999</v>
      </c>
      <c r="L91" s="62">
        <v>1.3526594999999999E-3</v>
      </c>
      <c r="M91" s="62">
        <v>0.64097009999999999</v>
      </c>
      <c r="N91" s="62">
        <v>3.0199685566499999</v>
      </c>
      <c r="O91" s="62">
        <v>5.7610781999999994E-3</v>
      </c>
      <c r="P91" s="62">
        <v>2.2067730000000004E-4</v>
      </c>
      <c r="Q91" s="62">
        <v>5.1249412799999998E-3</v>
      </c>
      <c r="R91" s="62">
        <v>6.0095096549999998E-2</v>
      </c>
      <c r="S91" s="62">
        <v>1.7704062</v>
      </c>
      <c r="T91" s="62" t="s">
        <v>444</v>
      </c>
      <c r="U91" s="62" t="s">
        <v>444</v>
      </c>
      <c r="V91" s="62" t="s">
        <v>444</v>
      </c>
      <c r="W91" s="62">
        <v>1.1133E-6</v>
      </c>
      <c r="X91" s="62">
        <v>1.235763E-3</v>
      </c>
      <c r="Y91" s="62">
        <v>5.0098499999999991E-4</v>
      </c>
      <c r="Z91" s="62">
        <v>5.0098499999999991E-4</v>
      </c>
      <c r="AA91" s="62">
        <v>5.0098499999999991E-4</v>
      </c>
      <c r="AB91" s="62">
        <v>2.7387179999999994E-3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443</v>
      </c>
      <c r="AG92" s="62" t="s">
        <v>443</v>
      </c>
      <c r="AH92" s="62" t="s">
        <v>443</v>
      </c>
      <c r="AI92" s="62" t="s">
        <v>443</v>
      </c>
      <c r="AJ92" s="62" t="s">
        <v>443</v>
      </c>
      <c r="AK92" s="62" t="s">
        <v>442</v>
      </c>
      <c r="AL92" s="40" t="s">
        <v>231</v>
      </c>
    </row>
    <row r="93" spans="1:38" ht="26.25" customHeight="1" thickBot="1" x14ac:dyDescent="0.25">
      <c r="A93" s="60" t="s">
        <v>53</v>
      </c>
      <c r="B93" s="64" t="s">
        <v>232</v>
      </c>
      <c r="C93" s="61" t="s">
        <v>405</v>
      </c>
      <c r="D93" s="67"/>
      <c r="E93" s="67" t="s">
        <v>443</v>
      </c>
      <c r="F93" s="67">
        <v>0.73371256499999993</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1.441441792E-2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14.41441792</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443</v>
      </c>
      <c r="AG96" s="62" t="s">
        <v>443</v>
      </c>
      <c r="AH96" s="62" t="s">
        <v>443</v>
      </c>
      <c r="AI96" s="62" t="s">
        <v>443</v>
      </c>
      <c r="AJ96" s="62" t="s">
        <v>443</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2.069172E-2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206.91720000000001</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7.1241081434038081E-2</v>
      </c>
      <c r="F99" s="62">
        <v>1.5046414548755671</v>
      </c>
      <c r="G99" s="62" t="s">
        <v>443</v>
      </c>
      <c r="H99" s="62">
        <v>1.3097188006555807</v>
      </c>
      <c r="I99" s="62">
        <v>3.4648280000000004E-2</v>
      </c>
      <c r="J99" s="62">
        <v>5.3240040000000002E-2</v>
      </c>
      <c r="K99" s="62">
        <v>0.11662104000000001</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126.762</v>
      </c>
      <c r="AL99" s="40" t="s">
        <v>245</v>
      </c>
    </row>
    <row r="100" spans="1:38" ht="26.25" customHeight="1" thickBot="1" x14ac:dyDescent="0.25">
      <c r="A100" s="60" t="s">
        <v>243</v>
      </c>
      <c r="B100" s="60" t="s">
        <v>246</v>
      </c>
      <c r="C100" s="61" t="s">
        <v>408</v>
      </c>
      <c r="D100" s="74"/>
      <c r="E100" s="67">
        <v>4.7929684172750793E-2</v>
      </c>
      <c r="F100" s="62">
        <v>0.77547116596151577</v>
      </c>
      <c r="G100" s="62" t="s">
        <v>443</v>
      </c>
      <c r="H100" s="62">
        <v>0.76203591571986018</v>
      </c>
      <c r="I100" s="62">
        <v>1.0336049999999999E-2</v>
      </c>
      <c r="J100" s="62">
        <v>1.5504075000000001E-2</v>
      </c>
      <c r="K100" s="62">
        <v>3.3879275E-2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114.845</v>
      </c>
      <c r="AL100" s="40" t="s">
        <v>245</v>
      </c>
    </row>
    <row r="101" spans="1:38" ht="26.25" customHeight="1" thickBot="1" x14ac:dyDescent="0.25">
      <c r="A101" s="60" t="s">
        <v>243</v>
      </c>
      <c r="B101" s="60" t="s">
        <v>247</v>
      </c>
      <c r="C101" s="61" t="s">
        <v>248</v>
      </c>
      <c r="D101" s="74"/>
      <c r="E101" s="67">
        <v>1.1337048977357137E-2</v>
      </c>
      <c r="F101" s="62">
        <v>0.12513723300000001</v>
      </c>
      <c r="G101" s="62" t="s">
        <v>443</v>
      </c>
      <c r="H101" s="62">
        <v>0.45897223619014266</v>
      </c>
      <c r="I101" s="62">
        <v>7.4045700000000001E-3</v>
      </c>
      <c r="J101" s="62">
        <v>2.2213709999999998E-2</v>
      </c>
      <c r="K101" s="62">
        <v>5.1831990000000008E-2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740.45699999999999</v>
      </c>
      <c r="AL101" s="40" t="s">
        <v>245</v>
      </c>
    </row>
    <row r="102" spans="1:38" ht="26.25" customHeight="1" thickBot="1" x14ac:dyDescent="0.25">
      <c r="A102" s="60" t="s">
        <v>243</v>
      </c>
      <c r="B102" s="60" t="s">
        <v>249</v>
      </c>
      <c r="C102" s="61" t="s">
        <v>386</v>
      </c>
      <c r="D102" s="74"/>
      <c r="E102" s="67">
        <v>5.7040060714299288E-4</v>
      </c>
      <c r="F102" s="62">
        <v>0.11805238600000001</v>
      </c>
      <c r="G102" s="62" t="s">
        <v>443</v>
      </c>
      <c r="H102" s="62">
        <v>1.0320971097535754</v>
      </c>
      <c r="I102" s="62">
        <v>1.0843620000000002E-3</v>
      </c>
      <c r="J102" s="62">
        <v>2.3812750000000001E-2</v>
      </c>
      <c r="K102" s="62">
        <v>0.16319591999999999</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165.053</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2.0064242685238105E-3</v>
      </c>
      <c r="F104" s="62">
        <v>4.4089532000000008E-2</v>
      </c>
      <c r="G104" s="62" t="s">
        <v>443</v>
      </c>
      <c r="H104" s="62">
        <v>6.4387117623047635E-2</v>
      </c>
      <c r="I104" s="62">
        <v>8.1346000000000001E-4</v>
      </c>
      <c r="J104" s="62">
        <v>2.4403800000000002E-3</v>
      </c>
      <c r="K104" s="62">
        <v>5.6942199999999998E-3</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81.346000000000004</v>
      </c>
      <c r="AL104" s="40" t="s">
        <v>245</v>
      </c>
    </row>
    <row r="105" spans="1:38" ht="26.25" customHeight="1" thickBot="1" x14ac:dyDescent="0.25">
      <c r="A105" s="60" t="s">
        <v>243</v>
      </c>
      <c r="B105" s="60" t="s">
        <v>254</v>
      </c>
      <c r="C105" s="61" t="s">
        <v>255</v>
      </c>
      <c r="D105" s="74"/>
      <c r="E105" s="67">
        <v>5.992401170119047E-3</v>
      </c>
      <c r="F105" s="67">
        <v>0.15072575099999999</v>
      </c>
      <c r="G105" s="67" t="s">
        <v>443</v>
      </c>
      <c r="H105" s="67">
        <v>0.16250689533244048</v>
      </c>
      <c r="I105" s="67">
        <v>1.35597E-3</v>
      </c>
      <c r="J105" s="67">
        <v>2.1308099999999999E-3</v>
      </c>
      <c r="K105" s="67">
        <v>4.6490400000000001E-3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19.370999999999999</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2.2551004934568002E-2</v>
      </c>
      <c r="F107" s="62">
        <v>0.31090768499999999</v>
      </c>
      <c r="G107" s="62" t="s">
        <v>443</v>
      </c>
      <c r="H107" s="62">
        <v>0.275024212354188</v>
      </c>
      <c r="I107" s="62">
        <v>5.6528669999999998E-3</v>
      </c>
      <c r="J107" s="62">
        <v>7.5371560000000004E-2</v>
      </c>
      <c r="K107" s="62">
        <v>0.35801491000000002</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1884.289</v>
      </c>
      <c r="AL107" s="40" t="s">
        <v>245</v>
      </c>
    </row>
    <row r="108" spans="1:38" ht="26.25" customHeight="1" thickBot="1" x14ac:dyDescent="0.25">
      <c r="A108" s="60" t="s">
        <v>243</v>
      </c>
      <c r="B108" s="60" t="s">
        <v>259</v>
      </c>
      <c r="C108" s="61" t="s">
        <v>380</v>
      </c>
      <c r="D108" s="74"/>
      <c r="E108" s="67">
        <v>1.9677982083200001E-4</v>
      </c>
      <c r="F108" s="62">
        <v>2.8611359999999998E-3</v>
      </c>
      <c r="G108" s="62" t="s">
        <v>443</v>
      </c>
      <c r="H108" s="62">
        <v>4.1148317515199992E-3</v>
      </c>
      <c r="I108" s="62">
        <v>5.2984E-5</v>
      </c>
      <c r="J108" s="62">
        <v>5.2984000000000006E-4</v>
      </c>
      <c r="K108" s="62">
        <v>1.0596800000000001E-3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26.492000000000001</v>
      </c>
      <c r="AL108" s="40" t="s">
        <v>245</v>
      </c>
    </row>
    <row r="109" spans="1:38" ht="26.25" customHeight="1" thickBot="1" x14ac:dyDescent="0.25">
      <c r="A109" s="60" t="s">
        <v>243</v>
      </c>
      <c r="B109" s="60" t="s">
        <v>260</v>
      </c>
      <c r="C109" s="61" t="s">
        <v>381</v>
      </c>
      <c r="D109" s="74"/>
      <c r="E109" s="67">
        <v>2.6417693928599997E-4</v>
      </c>
      <c r="F109" s="62">
        <v>4.7046689999999999E-3</v>
      </c>
      <c r="G109" s="62" t="s">
        <v>443</v>
      </c>
      <c r="H109" s="62">
        <v>7.6001673302279991E-3</v>
      </c>
      <c r="I109" s="62">
        <v>1.9242E-4</v>
      </c>
      <c r="J109" s="62">
        <v>1.05831E-3</v>
      </c>
      <c r="K109" s="62">
        <v>1.05831E-3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9.6210000000000004</v>
      </c>
      <c r="AL109" s="40" t="s">
        <v>245</v>
      </c>
    </row>
    <row r="110" spans="1:38" ht="26.25" customHeight="1" thickBot="1" x14ac:dyDescent="0.25">
      <c r="A110" s="60" t="s">
        <v>243</v>
      </c>
      <c r="B110" s="60" t="s">
        <v>261</v>
      </c>
      <c r="C110" s="61" t="s">
        <v>382</v>
      </c>
      <c r="D110" s="74"/>
      <c r="E110" s="67">
        <v>2.0568908551974998E-4</v>
      </c>
      <c r="F110" s="62">
        <v>9.5242529999999999E-3</v>
      </c>
      <c r="G110" s="62" t="s">
        <v>443</v>
      </c>
      <c r="H110" s="62">
        <v>6.2741152853994986E-3</v>
      </c>
      <c r="I110" s="62">
        <v>4.4641000000000006E-4</v>
      </c>
      <c r="J110" s="62">
        <v>3.2954799999999999E-3</v>
      </c>
      <c r="K110" s="62">
        <v>3.2954799999999999E-3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19.477</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159" t="s">
        <v>443</v>
      </c>
      <c r="AG111" s="62" t="s">
        <v>443</v>
      </c>
      <c r="AH111" s="62" t="s">
        <v>443</v>
      </c>
      <c r="AI111" s="62" t="s">
        <v>443</v>
      </c>
      <c r="AJ111" s="62" t="s">
        <v>443</v>
      </c>
      <c r="AK111" s="62" t="s">
        <v>442</v>
      </c>
      <c r="AL111" s="40" t="s">
        <v>245</v>
      </c>
    </row>
    <row r="112" spans="1:38" ht="26.25" customHeight="1" thickBot="1" x14ac:dyDescent="0.25">
      <c r="A112" s="60" t="s">
        <v>263</v>
      </c>
      <c r="B112" s="60" t="s">
        <v>264</v>
      </c>
      <c r="C112" s="61" t="s">
        <v>265</v>
      </c>
      <c r="D112" s="62"/>
      <c r="E112" s="62">
        <v>0.66738067840000004</v>
      </c>
      <c r="F112" s="62" t="s">
        <v>443</v>
      </c>
      <c r="G112" s="62" t="s">
        <v>443</v>
      </c>
      <c r="H112" s="62">
        <v>1.4492119937399999</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6">
        <v>16684516.960000001</v>
      </c>
      <c r="AL112" s="40" t="s">
        <v>418</v>
      </c>
    </row>
    <row r="113" spans="1:38" ht="26.25" customHeight="1" thickBot="1" x14ac:dyDescent="0.25">
      <c r="A113" s="60" t="s">
        <v>263</v>
      </c>
      <c r="B113" s="75" t="s">
        <v>266</v>
      </c>
      <c r="C113" s="76" t="s">
        <v>267</v>
      </c>
      <c r="D113" s="62"/>
      <c r="E113" s="62">
        <v>0.59799850846539926</v>
      </c>
      <c r="F113" s="62">
        <v>0.81145574761455752</v>
      </c>
      <c r="G113" s="62" t="s">
        <v>443</v>
      </c>
      <c r="H113" s="62">
        <v>2.13839180305163</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v>14949.962711634978</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v>0.40804858909999991</v>
      </c>
      <c r="F116" s="62">
        <v>4.3517127713248435E-2</v>
      </c>
      <c r="G116" s="62" t="s">
        <v>443</v>
      </c>
      <c r="H116" s="62">
        <v>0.99099829980107113</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v>10201.214727499999</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94">
        <v>7.5789300000000004E-2</v>
      </c>
      <c r="J119" s="193">
        <v>1.9705218</v>
      </c>
      <c r="K119" s="193">
        <v>1.9705218</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1263155</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0.19023138190173702</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442</v>
      </c>
      <c r="AG121" s="62" t="s">
        <v>442</v>
      </c>
      <c r="AH121" s="62" t="s">
        <v>442</v>
      </c>
      <c r="AI121" s="62" t="s">
        <v>442</v>
      </c>
      <c r="AJ121" s="62" t="s">
        <v>442</v>
      </c>
      <c r="AK121" s="62">
        <v>1263155</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443</v>
      </c>
      <c r="AG122" s="62" t="s">
        <v>443</v>
      </c>
      <c r="AH122" s="62" t="s">
        <v>443</v>
      </c>
      <c r="AI122" s="62" t="s">
        <v>443</v>
      </c>
      <c r="AJ122" s="62" t="s">
        <v>443</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159" t="s">
        <v>443</v>
      </c>
      <c r="AG123" s="62" t="s">
        <v>443</v>
      </c>
      <c r="AH123" s="62" t="s">
        <v>443</v>
      </c>
      <c r="AI123" s="62" t="s">
        <v>443</v>
      </c>
      <c r="AJ123" s="62" t="s">
        <v>443</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443</v>
      </c>
      <c r="AG124" s="62" t="s">
        <v>443</v>
      </c>
      <c r="AH124" s="62" t="s">
        <v>443</v>
      </c>
      <c r="AI124" s="62" t="s">
        <v>443</v>
      </c>
      <c r="AJ124" s="62" t="s">
        <v>443</v>
      </c>
      <c r="AK124" s="62" t="s">
        <v>442</v>
      </c>
      <c r="AL124" s="40" t="s">
        <v>412</v>
      </c>
    </row>
    <row r="125" spans="1:38" ht="26.25" customHeight="1" thickBot="1" x14ac:dyDescent="0.25">
      <c r="A125" s="60" t="s">
        <v>288</v>
      </c>
      <c r="B125" s="60" t="s">
        <v>289</v>
      </c>
      <c r="C125" s="61" t="s">
        <v>290</v>
      </c>
      <c r="D125" s="62"/>
      <c r="E125" s="62" t="s">
        <v>443</v>
      </c>
      <c r="F125" s="62">
        <v>0.28390873664093275</v>
      </c>
      <c r="G125" s="62" t="s">
        <v>443</v>
      </c>
      <c r="H125" s="62" t="s">
        <v>443</v>
      </c>
      <c r="I125" s="62">
        <v>2.6544914984822259E-5</v>
      </c>
      <c r="J125" s="62">
        <v>1.7616170853563864E-4</v>
      </c>
      <c r="K125" s="62">
        <v>3.7243320115068804E-4</v>
      </c>
      <c r="L125" s="62" t="s">
        <v>443</v>
      </c>
      <c r="M125" s="62" t="s">
        <v>443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804.39136317643204</v>
      </c>
      <c r="AL125" s="40" t="s">
        <v>425</v>
      </c>
    </row>
    <row r="126" spans="1:38" ht="26.25" customHeight="1" thickBot="1" x14ac:dyDescent="0.25">
      <c r="A126" s="60" t="s">
        <v>288</v>
      </c>
      <c r="B126" s="60" t="s">
        <v>291</v>
      </c>
      <c r="C126" s="61" t="s">
        <v>292</v>
      </c>
      <c r="D126" s="62"/>
      <c r="E126" s="62" t="s">
        <v>443</v>
      </c>
      <c r="F126" s="62" t="s">
        <v>443</v>
      </c>
      <c r="G126" s="62" t="s">
        <v>443</v>
      </c>
      <c r="H126" s="62">
        <v>4.6683599999999999E-4</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442</v>
      </c>
      <c r="AG126" s="62" t="s">
        <v>442</v>
      </c>
      <c r="AH126" s="62" t="s">
        <v>442</v>
      </c>
      <c r="AI126" s="62" t="s">
        <v>442</v>
      </c>
      <c r="AJ126" s="62" t="s">
        <v>442</v>
      </c>
      <c r="AK126" s="62">
        <v>1.9451499999999999</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443</v>
      </c>
      <c r="AG128" s="62" t="s">
        <v>443</v>
      </c>
      <c r="AH128" s="62" t="s">
        <v>443</v>
      </c>
      <c r="AI128" s="62" t="s">
        <v>443</v>
      </c>
      <c r="AJ128" s="62" t="s">
        <v>443</v>
      </c>
      <c r="AK128" s="62" t="s">
        <v>443</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443</v>
      </c>
      <c r="AG129" s="62" t="s">
        <v>443</v>
      </c>
      <c r="AH129" s="62" t="s">
        <v>443</v>
      </c>
      <c r="AI129" s="62" t="s">
        <v>443</v>
      </c>
      <c r="AJ129" s="62" t="s">
        <v>443</v>
      </c>
      <c r="AK129" s="62" t="s">
        <v>443</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443</v>
      </c>
      <c r="AG130" s="62" t="s">
        <v>443</v>
      </c>
      <c r="AH130" s="62" t="s">
        <v>443</v>
      </c>
      <c r="AI130" s="62" t="s">
        <v>443</v>
      </c>
      <c r="AJ130" s="62" t="s">
        <v>443</v>
      </c>
      <c r="AK130" s="62" t="s">
        <v>443</v>
      </c>
      <c r="AL130" s="40" t="s">
        <v>300</v>
      </c>
    </row>
    <row r="131" spans="1:38" ht="26.25" customHeight="1" thickBot="1" x14ac:dyDescent="0.25">
      <c r="A131" s="60" t="s">
        <v>288</v>
      </c>
      <c r="B131" s="64" t="s">
        <v>303</v>
      </c>
      <c r="C131" s="72" t="s">
        <v>304</v>
      </c>
      <c r="D131" s="62"/>
      <c r="E131" s="62">
        <v>1.6690594E-3</v>
      </c>
      <c r="F131" s="62">
        <v>5.079746E-4</v>
      </c>
      <c r="G131" s="62">
        <v>3.9186612000000005E-4</v>
      </c>
      <c r="H131" s="62" t="s">
        <v>443</v>
      </c>
      <c r="I131" s="62" t="s">
        <v>443</v>
      </c>
      <c r="J131" s="62" t="s">
        <v>443</v>
      </c>
      <c r="K131" s="62">
        <v>1.2336526E-2</v>
      </c>
      <c r="L131" s="62">
        <v>2.8374009799999998E-4</v>
      </c>
      <c r="M131" s="62">
        <v>1.3787882E-4</v>
      </c>
      <c r="N131" s="62">
        <v>4.4992036000000006E-2</v>
      </c>
      <c r="O131" s="62">
        <v>5.805424E-3</v>
      </c>
      <c r="P131" s="62">
        <v>3.1204154000000001E-2</v>
      </c>
      <c r="Q131" s="62">
        <v>1.451356E-4</v>
      </c>
      <c r="R131" s="62">
        <v>1.451356E-3</v>
      </c>
      <c r="S131" s="62">
        <v>7.1116444000000001E-2</v>
      </c>
      <c r="T131" s="62">
        <v>1.451356E-3</v>
      </c>
      <c r="U131" s="62" t="s">
        <v>443</v>
      </c>
      <c r="V131" s="62" t="s">
        <v>443</v>
      </c>
      <c r="W131" s="62">
        <v>29.027120000000004</v>
      </c>
      <c r="X131" s="62" t="s">
        <v>443</v>
      </c>
      <c r="Y131" s="62" t="s">
        <v>443</v>
      </c>
      <c r="Z131" s="62" t="s">
        <v>443</v>
      </c>
      <c r="AA131" s="62" t="s">
        <v>443</v>
      </c>
      <c r="AB131" s="62">
        <v>2.9027120000000004E-8</v>
      </c>
      <c r="AC131" s="62">
        <v>7.2567800000000002E-2</v>
      </c>
      <c r="AD131" s="157">
        <v>1.4513560000000002E-2</v>
      </c>
      <c r="AE131" s="158"/>
      <c r="AF131" s="159" t="s">
        <v>443</v>
      </c>
      <c r="AG131" s="62" t="s">
        <v>443</v>
      </c>
      <c r="AH131" s="62" t="s">
        <v>443</v>
      </c>
      <c r="AI131" s="62" t="s">
        <v>443</v>
      </c>
      <c r="AJ131" s="62" t="s">
        <v>443</v>
      </c>
      <c r="AK131" s="62">
        <v>0.72567800000000005</v>
      </c>
      <c r="AL131" s="40" t="s">
        <v>300</v>
      </c>
    </row>
    <row r="132" spans="1:38" ht="26.25" customHeight="1" thickBot="1" x14ac:dyDescent="0.25">
      <c r="A132" s="60" t="s">
        <v>288</v>
      </c>
      <c r="B132" s="64" t="s">
        <v>305</v>
      </c>
      <c r="C132" s="72" t="s">
        <v>306</v>
      </c>
      <c r="D132" s="62"/>
      <c r="E132" s="167" t="s">
        <v>442</v>
      </c>
      <c r="F132" s="167" t="s">
        <v>442</v>
      </c>
      <c r="G132" s="167" t="s">
        <v>442</v>
      </c>
      <c r="H132" s="167"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443</v>
      </c>
      <c r="AG132" s="62" t="s">
        <v>443</v>
      </c>
      <c r="AH132" s="62" t="s">
        <v>443</v>
      </c>
      <c r="AI132" s="62" t="s">
        <v>443</v>
      </c>
      <c r="AJ132" s="62" t="s">
        <v>443</v>
      </c>
      <c r="AK132" s="62" t="s">
        <v>443</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4.0670530500000003E-2</v>
      </c>
      <c r="F135" s="62">
        <v>1.5731054250000001E-2</v>
      </c>
      <c r="G135" s="62">
        <v>1.4068422500000002E-3</v>
      </c>
      <c r="H135" s="62" t="s">
        <v>444</v>
      </c>
      <c r="I135" s="62">
        <v>5.3587900250000008E-2</v>
      </c>
      <c r="J135" s="62">
        <v>5.768053225E-2</v>
      </c>
      <c r="K135" s="62">
        <v>5.9343163999999997E-2</v>
      </c>
      <c r="L135" s="62">
        <v>2.2506918105000003E-2</v>
      </c>
      <c r="M135" s="62">
        <v>0.71403638925000001</v>
      </c>
      <c r="N135" s="62">
        <v>6.2668427499999995E-3</v>
      </c>
      <c r="O135" s="62">
        <v>1.2789475000000003E-3</v>
      </c>
      <c r="P135" s="62" t="s">
        <v>444</v>
      </c>
      <c r="Q135" s="62">
        <v>5.2436847499999998E-3</v>
      </c>
      <c r="R135" s="62">
        <v>1.2789474999999999E-4</v>
      </c>
      <c r="S135" s="62">
        <v>2.5578950000000006E-3</v>
      </c>
      <c r="T135" s="62" t="s">
        <v>444</v>
      </c>
      <c r="U135" s="62">
        <v>8.9526325000000007E-4</v>
      </c>
      <c r="V135" s="62">
        <v>0.22419949675000003</v>
      </c>
      <c r="W135" s="62">
        <v>0.12789475</v>
      </c>
      <c r="X135" s="62">
        <v>2.9799476750000001E-2</v>
      </c>
      <c r="Y135" s="62">
        <v>5.9215269250000001E-2</v>
      </c>
      <c r="Z135" s="62">
        <v>7.2644217999999997E-2</v>
      </c>
      <c r="AA135" s="62" t="s">
        <v>444</v>
      </c>
      <c r="AB135" s="62">
        <v>0.16165896400000002</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3.7064026500000001E-4</v>
      </c>
      <c r="G136" s="62" t="s">
        <v>443</v>
      </c>
      <c r="H136" s="62">
        <v>0.40555560477402458</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24709.350999999999</v>
      </c>
      <c r="AL136" s="40" t="s">
        <v>416</v>
      </c>
    </row>
    <row r="137" spans="1:38" ht="26.25" customHeight="1" thickBot="1" x14ac:dyDescent="0.25">
      <c r="A137" s="60" t="s">
        <v>288</v>
      </c>
      <c r="B137" s="60" t="s">
        <v>315</v>
      </c>
      <c r="C137" s="61" t="s">
        <v>316</v>
      </c>
      <c r="D137" s="62"/>
      <c r="E137" s="62" t="s">
        <v>443</v>
      </c>
      <c r="F137" s="62">
        <v>1.8241500000000001E-4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12161</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62"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21.503732603086721</v>
      </c>
      <c r="F141" s="16">
        <f t="shared" ref="F141:AD141" si="1">SUM(F14:F140)</f>
        <v>22.233528169014587</v>
      </c>
      <c r="G141" s="16">
        <f t="shared" si="1"/>
        <v>80.781504513114584</v>
      </c>
      <c r="H141" s="16">
        <f t="shared" si="1"/>
        <v>9.4926156705588625</v>
      </c>
      <c r="I141" s="16">
        <f t="shared" si="1"/>
        <v>16.79449886594152</v>
      </c>
      <c r="J141" s="16">
        <f t="shared" si="1"/>
        <v>25.818087866638241</v>
      </c>
      <c r="K141" s="16">
        <f t="shared" si="1"/>
        <v>35.743169107271257</v>
      </c>
      <c r="L141" s="16">
        <f t="shared" si="1"/>
        <v>1.7721051911914083</v>
      </c>
      <c r="M141" s="16">
        <f t="shared" si="1"/>
        <v>57.408759622269471</v>
      </c>
      <c r="N141" s="16">
        <f t="shared" si="1"/>
        <v>7.8108811354771994</v>
      </c>
      <c r="O141" s="16">
        <f t="shared" si="1"/>
        <v>0.24756054189862969</v>
      </c>
      <c r="P141" s="16">
        <f t="shared" si="1"/>
        <v>0.28515890855524895</v>
      </c>
      <c r="Q141" s="16">
        <f t="shared" si="1"/>
        <v>0.88285219313838648</v>
      </c>
      <c r="R141" s="16">
        <f>SUM(R14:R140)</f>
        <v>3.317703759473368</v>
      </c>
      <c r="S141" s="16">
        <f t="shared" si="1"/>
        <v>8.2589817222527451</v>
      </c>
      <c r="T141" s="16">
        <f t="shared" si="1"/>
        <v>1.3713036310690234</v>
      </c>
      <c r="U141" s="16">
        <f t="shared" si="1"/>
        <v>2.0227525555480121</v>
      </c>
      <c r="V141" s="16">
        <f t="shared" si="1"/>
        <v>11.040751574008764</v>
      </c>
      <c r="W141" s="16">
        <f t="shared" si="1"/>
        <v>40.017681734135486</v>
      </c>
      <c r="X141" s="16">
        <f t="shared" si="1"/>
        <v>1.4354068002654459</v>
      </c>
      <c r="Y141" s="16">
        <f t="shared" si="1"/>
        <v>1.5387892724148258</v>
      </c>
      <c r="Z141" s="16">
        <f t="shared" si="1"/>
        <v>0.62048479565475911</v>
      </c>
      <c r="AA141" s="16">
        <f t="shared" si="1"/>
        <v>0.78140433404594212</v>
      </c>
      <c r="AB141" s="16">
        <f t="shared" si="1"/>
        <v>4.6293705514080923</v>
      </c>
      <c r="AC141" s="16">
        <f t="shared" si="1"/>
        <v>4.1865962365012646</v>
      </c>
      <c r="AD141" s="16">
        <f t="shared" si="1"/>
        <v>209.47694335301321</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21.503732603086721</v>
      </c>
      <c r="F152" s="11">
        <f t="shared" ref="F152:AD152" si="2">SUM(F$141, F$151, IF(AND(ISNUMBER(SEARCH($B$4,"AT|BE|CH|GB|IE|LT|LU|NL")),SUM(F$143:F$149)&gt;0),SUM(F$143:F$149)-SUM(F$27:F$33),0))</f>
        <v>22.233528169014587</v>
      </c>
      <c r="G152" s="11">
        <f t="shared" si="2"/>
        <v>80.781504513114584</v>
      </c>
      <c r="H152" s="11">
        <f t="shared" si="2"/>
        <v>9.4926156705588625</v>
      </c>
      <c r="I152" s="11">
        <f t="shared" si="2"/>
        <v>16.79449886594152</v>
      </c>
      <c r="J152" s="11">
        <f t="shared" si="2"/>
        <v>25.818087866638241</v>
      </c>
      <c r="K152" s="11">
        <f t="shared" si="2"/>
        <v>35.743169107271257</v>
      </c>
      <c r="L152" s="11">
        <f t="shared" si="2"/>
        <v>1.7721051911914083</v>
      </c>
      <c r="M152" s="11">
        <f t="shared" si="2"/>
        <v>57.408759622269471</v>
      </c>
      <c r="N152" s="11">
        <f t="shared" si="2"/>
        <v>7.8108811354771994</v>
      </c>
      <c r="O152" s="11">
        <f t="shared" si="2"/>
        <v>0.24756054189862969</v>
      </c>
      <c r="P152" s="11">
        <f t="shared" si="2"/>
        <v>0.28515890855524895</v>
      </c>
      <c r="Q152" s="11">
        <f t="shared" si="2"/>
        <v>0.88285219313838648</v>
      </c>
      <c r="R152" s="11">
        <f t="shared" si="2"/>
        <v>3.317703759473368</v>
      </c>
      <c r="S152" s="11">
        <f t="shared" si="2"/>
        <v>8.2589817222527451</v>
      </c>
      <c r="T152" s="11">
        <f t="shared" si="2"/>
        <v>1.3713036310690234</v>
      </c>
      <c r="U152" s="11">
        <f t="shared" si="2"/>
        <v>2.0227525555480121</v>
      </c>
      <c r="V152" s="11">
        <f t="shared" si="2"/>
        <v>11.040751574008764</v>
      </c>
      <c r="W152" s="11">
        <f t="shared" si="2"/>
        <v>40.017681734135486</v>
      </c>
      <c r="X152" s="11">
        <f t="shared" si="2"/>
        <v>1.4354068002654459</v>
      </c>
      <c r="Y152" s="11">
        <f t="shared" si="2"/>
        <v>1.5387892724148258</v>
      </c>
      <c r="Z152" s="11">
        <f t="shared" si="2"/>
        <v>0.62048479565475911</v>
      </c>
      <c r="AA152" s="11">
        <f t="shared" si="2"/>
        <v>0.78140433404594212</v>
      </c>
      <c r="AB152" s="11">
        <f t="shared" si="2"/>
        <v>4.6293705514080923</v>
      </c>
      <c r="AC152" s="11">
        <f t="shared" si="2"/>
        <v>4.1865962365012646</v>
      </c>
      <c r="AD152" s="11">
        <f t="shared" si="2"/>
        <v>209.47694335301321</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21.503732603086721</v>
      </c>
      <c r="F154" s="11">
        <f>SUM(F$141, F$153, -1 * IF(OR($B$6=2005,$B$6&gt;=2020),SUM(F$99:F$122),0), IF(AND(ISNUMBER(SEARCH($B$4,"AT|BE|CH|GB|IE|LT|LU|NL")),SUM(F$143:F$149)&gt;0),SUM(F$143:F$149)-SUM(F$27:F$33),0))</f>
        <v>22.233528169014587</v>
      </c>
      <c r="G154" s="11">
        <f>SUM(G$141, G$153, IF(AND(ISNUMBER(SEARCH($B$4,"AT|BE|CH|GB|IE|LT|LU|NL")),SUM(G$143:G$149)&gt;0),SUM(G$143:G$149)-SUM(G$27:G$33),0))</f>
        <v>80.781504513114584</v>
      </c>
      <c r="H154" s="11">
        <f>SUM(H$141, H$153, IF(AND(ISNUMBER(SEARCH($B$4,"AT|BE|CH|GB|IE|LT|LU|NL")),SUM(H$143:H$149)&gt;0),SUM(H$143:H$149)-SUM(H$27:H$33),0))</f>
        <v>9.4926156705588625</v>
      </c>
      <c r="I154" s="11">
        <f t="shared" ref="I154:AD154" si="3">SUM(I$141, I$153, IF(AND(ISNUMBER(SEARCH($B$4,"AT|BE|CH|GB|IE|LT|LU|NL")),SUM(I$143:I$149)&gt;0),SUM(I$143:I$149)-SUM(I$27:I$33),0))</f>
        <v>16.79449886594152</v>
      </c>
      <c r="J154" s="11">
        <f t="shared" si="3"/>
        <v>25.818087866638241</v>
      </c>
      <c r="K154" s="11">
        <f t="shared" si="3"/>
        <v>35.743169107271257</v>
      </c>
      <c r="L154" s="11">
        <f t="shared" si="3"/>
        <v>1.7721051911914083</v>
      </c>
      <c r="M154" s="11">
        <f t="shared" si="3"/>
        <v>57.408759622269471</v>
      </c>
      <c r="N154" s="11">
        <f t="shared" si="3"/>
        <v>7.8108811354771994</v>
      </c>
      <c r="O154" s="11">
        <f t="shared" si="3"/>
        <v>0.24756054189862969</v>
      </c>
      <c r="P154" s="11">
        <f t="shared" si="3"/>
        <v>0.28515890855524895</v>
      </c>
      <c r="Q154" s="11">
        <f t="shared" si="3"/>
        <v>0.88285219313838648</v>
      </c>
      <c r="R154" s="11">
        <f t="shared" si="3"/>
        <v>3.317703759473368</v>
      </c>
      <c r="S154" s="11">
        <f t="shared" si="3"/>
        <v>8.2589817222527451</v>
      </c>
      <c r="T154" s="11">
        <f t="shared" si="3"/>
        <v>1.3713036310690234</v>
      </c>
      <c r="U154" s="11">
        <f t="shared" si="3"/>
        <v>2.0227525555480121</v>
      </c>
      <c r="V154" s="11">
        <f t="shared" si="3"/>
        <v>11.040751574008764</v>
      </c>
      <c r="W154" s="11">
        <f t="shared" si="3"/>
        <v>40.017681734135486</v>
      </c>
      <c r="X154" s="11">
        <f t="shared" si="3"/>
        <v>1.4354068002654459</v>
      </c>
      <c r="Y154" s="11">
        <f t="shared" si="3"/>
        <v>1.5387892724148258</v>
      </c>
      <c r="Z154" s="11">
        <f t="shared" si="3"/>
        <v>0.62048479565475911</v>
      </c>
      <c r="AA154" s="11">
        <f t="shared" si="3"/>
        <v>0.78140433404594212</v>
      </c>
      <c r="AB154" s="11">
        <f t="shared" si="3"/>
        <v>4.6293705514080923</v>
      </c>
      <c r="AC154" s="11">
        <f t="shared" si="3"/>
        <v>4.1865962365012646</v>
      </c>
      <c r="AD154" s="11">
        <f t="shared" si="3"/>
        <v>209.47694335301321</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4.7783838975999998E-2</v>
      </c>
      <c r="F157" s="98">
        <v>0.22697323513600001</v>
      </c>
      <c r="G157" s="98">
        <v>1.1945959744E-2</v>
      </c>
      <c r="H157" s="98" t="s">
        <v>443</v>
      </c>
      <c r="I157" s="98" t="s">
        <v>443</v>
      </c>
      <c r="J157" s="98" t="s">
        <v>443</v>
      </c>
      <c r="K157" s="98" t="s">
        <v>443</v>
      </c>
      <c r="L157" s="98" t="s">
        <v>443</v>
      </c>
      <c r="M157" s="98">
        <v>14.3351516928</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513.67626899200002</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0.115</v>
      </c>
      <c r="F163" s="102">
        <v>0.34499999999999997</v>
      </c>
      <c r="G163" s="102">
        <v>2.3E-2</v>
      </c>
      <c r="H163" s="102">
        <v>2.3E-2</v>
      </c>
      <c r="I163" s="102">
        <v>0.13272336000000001</v>
      </c>
      <c r="J163" s="102">
        <v>0.16221743999999999</v>
      </c>
      <c r="K163" s="102">
        <v>0.25069967999999998</v>
      </c>
      <c r="L163" s="102">
        <v>1.1945102400000001E-2</v>
      </c>
      <c r="M163" s="102">
        <v>3.45</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1150</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6 F141:AD141 E141 AF22:AL22 AF88:AL90 AF86:AJ86 AL86 AK14:AL14 AK15:AL15 AG16:AJ16 AL16 AK17:AL17 AK18:AL18 AK19:AL19 AK20:AL20 AK21:AL21 AF26:AJ26 AK23:AL23 AL24 AL28:AL33 AL27 AF37:AL38 AH34 AJ34:AL34 AF35:AG35 AL35 AH36 AJ36:AL36 AF40 AK39:AL39 AF45:AL46 AG44 AJ44:AL44 AF49:AL51 AG47 AJ47:AL47 AF61:AJ61 AL59 AF71:AL71 AK64:AL67 AL68:AL69 AK70:AL70 AF76:AJ76 AK75:AL75 AF78:AJ78 AL77 AF80:AL81 AK79:AL79 AF120:AL120 AL119 E152:AD154 E94 AF84:AJ84 AF82:AJ82 AL82 E71 E75 AF74:AJ74 AF72:AJ72 AL72 AF85:AJ85 AL85 AF25:AJ25 AL25 AL26 E49:E50 AF58:AJ58 AL58 AF60:AJ60 AL60 E35 AF63:AL63 AF62:AJ62 AL62 AF83:AJ83 AL83 AF94:AL94 AF93:AJ93 AL93 AL84 E98 AF103:AL103 AF102:AJ102 AL102 E103 AH43 AJ41:AL41 AF87:AJ87 AL87 E45:E46 AF138:AL140 AF137:AJ137 AL137 E138 E111 AF111:AL111 AF110:AJ110 AL110 AG42:AH42 AJ42:AL42 E37:E38 AH40:AL40 AJ43:AL43 AF48:AJ48 AL48 E54 AF54:AL54 AF52:AJ52 AL52 AF53:AJ53 AL53 E63 AF57:AJ57 AF55:AJ55 AL55 AF56:AJ56 AL56 AL57 AL61 E66:E69 AF73:AJ73 AL73 AL74 E79 AL76 AL78 E81 AF92:AL92 AF91:AJ91 AL91 E96 AF96:AL98 AF95:AJ95 AL95 AF101:AJ101 AF99:AJ99 AL99 AF100:AJ100 AL100 AL101 E106 AF106:AL106 AF104:AJ104 AL104 AF105:AJ105 AL105 AF109:AJ109 AF107:AJ107 AL107 AF108:AJ108 AL108 AL109 AF114:AL115 AF112:AJ112 AL112 E114:E115 AF113:AJ113 AL113 E117:E118 AF117:AL118 AF116:AJ116 AL116 E120 E122:E124 AF122:AL124 AF121:AJ121 AL121 E127:E130 AF127:AL130 AF125:AJ125 AL125 AF126:AJ126 AL126 E132:E134 AF132:AL135 AF131:AJ131 AL131 AF136:AJ136 AL136" unlockedFormula="1"/>
  </ignoredError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M170"/>
  <sheetViews>
    <sheetView topLeftCell="AA7" zoomScale="130" zoomScaleNormal="130" workbookViewId="0">
      <selection activeCell="AD8" sqref="AD8"/>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6" width="8.5703125" style="1" customWidth="1"/>
    <col min="37" max="37" width="14"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3" t="s">
        <v>457</v>
      </c>
      <c r="C5" s="27" t="s">
        <v>3</v>
      </c>
      <c r="R5" s="2"/>
      <c r="S5" s="2"/>
      <c r="T5" s="2"/>
      <c r="U5" s="2"/>
      <c r="V5" s="2"/>
    </row>
    <row r="6" spans="1:38" x14ac:dyDescent="0.2">
      <c r="A6" s="26" t="s">
        <v>4</v>
      </c>
      <c r="B6" s="17">
        <v>2015</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34" t="str">
        <f>B4&amp;": "&amp;B5&amp;": "&amp;B6</f>
        <v>MK:  13/02/2026: 2015</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3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3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5.6748182735047745</v>
      </c>
      <c r="F14" s="62">
        <v>6.7907043218330465E-2</v>
      </c>
      <c r="G14" s="62">
        <v>67.686630178623602</v>
      </c>
      <c r="H14" s="62" t="s">
        <v>443</v>
      </c>
      <c r="I14" s="62">
        <v>1.4215532430900479</v>
      </c>
      <c r="J14" s="62">
        <v>3.3892638520100484</v>
      </c>
      <c r="K14" s="62">
        <v>4.9825708045900479</v>
      </c>
      <c r="L14" s="62">
        <v>2.0908081853551197E-2</v>
      </c>
      <c r="M14" s="62">
        <v>1.9082069808599569</v>
      </c>
      <c r="N14" s="62">
        <v>0.60456704605188893</v>
      </c>
      <c r="O14" s="62">
        <v>7.3596704261581478E-2</v>
      </c>
      <c r="P14" s="62">
        <v>0.11633958799107963</v>
      </c>
      <c r="Q14" s="62">
        <v>0.57615047868930769</v>
      </c>
      <c r="R14" s="62">
        <v>0.36642263627246768</v>
      </c>
      <c r="S14" s="62">
        <v>4.834428730559677E-2</v>
      </c>
      <c r="T14" s="62">
        <v>0.7957591638933863</v>
      </c>
      <c r="U14" s="62">
        <v>1.7950606439434502</v>
      </c>
      <c r="V14" s="62">
        <v>0.4913961995834889</v>
      </c>
      <c r="W14" s="62">
        <v>0.40233707244129485</v>
      </c>
      <c r="X14" s="62">
        <v>5.4107134774751955E-5</v>
      </c>
      <c r="Y14" s="62">
        <v>1.483152426178753E-3</v>
      </c>
      <c r="Z14" s="62">
        <v>1.164625192898753E-3</v>
      </c>
      <c r="AA14" s="62">
        <v>9.746401656855294E-5</v>
      </c>
      <c r="AB14" s="62">
        <v>2.799348770420811E-3</v>
      </c>
      <c r="AC14" s="62">
        <v>2.6676655787200005E-4</v>
      </c>
      <c r="AD14" s="157">
        <v>1.3139248372800002E-4</v>
      </c>
      <c r="AE14" s="158"/>
      <c r="AF14" s="173">
        <v>1606.0518900000002</v>
      </c>
      <c r="AG14" s="62">
        <v>39815.904160000006</v>
      </c>
      <c r="AH14" s="62">
        <v>3258.0223258963301</v>
      </c>
      <c r="AI14" s="62" t="s">
        <v>443</v>
      </c>
      <c r="AJ14" s="62" t="s">
        <v>443</v>
      </c>
      <c r="AK14" s="62" t="s">
        <v>443</v>
      </c>
      <c r="AL14" s="40" t="s">
        <v>49</v>
      </c>
    </row>
    <row r="15" spans="1:38" ht="26.25" customHeight="1" thickBot="1" x14ac:dyDescent="0.25">
      <c r="A15" s="60" t="s">
        <v>53</v>
      </c>
      <c r="B15" s="60" t="s">
        <v>54</v>
      </c>
      <c r="C15" s="61" t="s">
        <v>55</v>
      </c>
      <c r="D15" s="62"/>
      <c r="E15" s="62" t="s">
        <v>442</v>
      </c>
      <c r="F15" s="62" t="s">
        <v>442</v>
      </c>
      <c r="G15" s="62" t="s">
        <v>442</v>
      </c>
      <c r="H15" s="62" t="s">
        <v>442</v>
      </c>
      <c r="I15" s="62" t="s">
        <v>442</v>
      </c>
      <c r="J15" s="62" t="s">
        <v>442</v>
      </c>
      <c r="K15" s="62" t="s">
        <v>442</v>
      </c>
      <c r="L15" s="62" t="s">
        <v>442</v>
      </c>
      <c r="M15" s="62" t="s">
        <v>442</v>
      </c>
      <c r="N15" s="62" t="s">
        <v>442</v>
      </c>
      <c r="O15" s="62" t="s">
        <v>442</v>
      </c>
      <c r="P15" s="62" t="s">
        <v>442</v>
      </c>
      <c r="Q15" s="62" t="s">
        <v>442</v>
      </c>
      <c r="R15" s="62" t="s">
        <v>442</v>
      </c>
      <c r="S15" s="62" t="s">
        <v>442</v>
      </c>
      <c r="T15" s="62" t="s">
        <v>442</v>
      </c>
      <c r="U15" s="62" t="s">
        <v>442</v>
      </c>
      <c r="V15" s="62" t="s">
        <v>442</v>
      </c>
      <c r="W15" s="62" t="s">
        <v>442</v>
      </c>
      <c r="X15" s="62" t="s">
        <v>442</v>
      </c>
      <c r="Y15" s="62" t="s">
        <v>442</v>
      </c>
      <c r="Z15" s="62" t="s">
        <v>442</v>
      </c>
      <c r="AA15" s="62" t="s">
        <v>442</v>
      </c>
      <c r="AB15" s="62" t="s">
        <v>442</v>
      </c>
      <c r="AC15" s="62" t="s">
        <v>442</v>
      </c>
      <c r="AD15" s="157" t="s">
        <v>442</v>
      </c>
      <c r="AE15" s="158"/>
      <c r="AF15" s="62" t="s">
        <v>442</v>
      </c>
      <c r="AG15" s="62" t="s">
        <v>442</v>
      </c>
      <c r="AH15" s="62" t="s">
        <v>442</v>
      </c>
      <c r="AI15" s="62" t="s">
        <v>442</v>
      </c>
      <c r="AJ15" s="62" t="s">
        <v>442</v>
      </c>
      <c r="AK15" s="62" t="s">
        <v>442</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9" ht="26.25" customHeight="1" thickBot="1" x14ac:dyDescent="0.25">
      <c r="A17" s="60" t="s">
        <v>53</v>
      </c>
      <c r="B17" s="60" t="s">
        <v>58</v>
      </c>
      <c r="C17" s="61" t="s">
        <v>59</v>
      </c>
      <c r="D17" s="62"/>
      <c r="E17" s="62">
        <v>1.5221253962501513</v>
      </c>
      <c r="F17" s="62">
        <v>0.43916835668532406</v>
      </c>
      <c r="G17" s="62">
        <v>3.9974012802065797</v>
      </c>
      <c r="H17" s="62">
        <v>4.8123599999999996E-6</v>
      </c>
      <c r="I17" s="62">
        <v>0.5007869490811544</v>
      </c>
      <c r="J17" s="62">
        <v>0.54011084695768941</v>
      </c>
      <c r="K17" s="62">
        <v>0.57071481559499437</v>
      </c>
      <c r="L17" s="62">
        <v>4.6032520767288261E-2</v>
      </c>
      <c r="M17" s="62">
        <v>4.1802528810148418</v>
      </c>
      <c r="N17" s="62">
        <v>0.58553741206598553</v>
      </c>
      <c r="O17" s="62">
        <v>7.9234902078725404E-3</v>
      </c>
      <c r="P17" s="62">
        <v>3.5032270096022271E-2</v>
      </c>
      <c r="Q17" s="62">
        <v>1.7580421059949398E-2</v>
      </c>
      <c r="R17" s="62">
        <v>5.9348288074248079E-2</v>
      </c>
      <c r="S17" s="62">
        <v>7.6773184653061627E-2</v>
      </c>
      <c r="T17" s="62">
        <v>5.6811565705336582E-2</v>
      </c>
      <c r="U17" s="62">
        <v>8.056356919224553E-3</v>
      </c>
      <c r="V17" s="62">
        <v>0.91668710778298212</v>
      </c>
      <c r="W17" s="62">
        <v>0.88940190780296802</v>
      </c>
      <c r="X17" s="62">
        <v>0.20144106842510737</v>
      </c>
      <c r="Y17" s="62">
        <v>0.27831801535472211</v>
      </c>
      <c r="Z17" s="62">
        <v>0.10591948751698706</v>
      </c>
      <c r="AA17" s="62">
        <v>8.2922239402489745E-2</v>
      </c>
      <c r="AB17" s="62">
        <v>0.66860081069930632</v>
      </c>
      <c r="AC17" s="62">
        <v>2.7282023361613001E-3</v>
      </c>
      <c r="AD17" s="157">
        <v>0.74255772795255004</v>
      </c>
      <c r="AE17" s="158"/>
      <c r="AF17" s="159">
        <v>1398.5075995</v>
      </c>
      <c r="AG17" s="62">
        <v>4367.9852196150005</v>
      </c>
      <c r="AH17" s="62">
        <v>657.62996504400007</v>
      </c>
      <c r="AI17" s="62">
        <v>4.0103</v>
      </c>
      <c r="AJ17" s="62" t="s">
        <v>443</v>
      </c>
      <c r="AK17" s="62" t="s">
        <v>443</v>
      </c>
      <c r="AL17" s="40" t="s">
        <v>49</v>
      </c>
    </row>
    <row r="18" spans="1:39" ht="26.25" customHeight="1" thickBot="1" x14ac:dyDescent="0.25">
      <c r="A18" s="60" t="s">
        <v>53</v>
      </c>
      <c r="B18" s="60" t="s">
        <v>60</v>
      </c>
      <c r="C18" s="61" t="s">
        <v>61</v>
      </c>
      <c r="D18" s="62"/>
      <c r="E18" s="62">
        <v>2.1773722751999996E-2</v>
      </c>
      <c r="F18" s="62">
        <v>1.0610975999999998E-3</v>
      </c>
      <c r="G18" s="62">
        <v>1.9948634879999997E-3</v>
      </c>
      <c r="H18" s="62" t="s">
        <v>443</v>
      </c>
      <c r="I18" s="62">
        <v>8.4887807999999975E-4</v>
      </c>
      <c r="J18" s="62">
        <v>8.4887807999999975E-4</v>
      </c>
      <c r="K18" s="62">
        <v>8.4887807999999975E-4</v>
      </c>
      <c r="L18" s="62">
        <v>4.753717247999999E-4</v>
      </c>
      <c r="M18" s="62">
        <v>2.8012976639999994E-3</v>
      </c>
      <c r="N18" s="62">
        <v>3.3955123199999989E-6</v>
      </c>
      <c r="O18" s="62">
        <v>2.5466342399999991E-7</v>
      </c>
      <c r="P18" s="62">
        <v>5.0932684799999983E-6</v>
      </c>
      <c r="Q18" s="62">
        <v>1.2733171199999996E-6</v>
      </c>
      <c r="R18" s="62">
        <v>8.4887807999999989E-6</v>
      </c>
      <c r="S18" s="62">
        <v>9.3376588799999969E-6</v>
      </c>
      <c r="T18" s="62">
        <v>3.3955123199999991E-7</v>
      </c>
      <c r="U18" s="62">
        <v>4.6688294399999985E-6</v>
      </c>
      <c r="V18" s="62">
        <v>1.2308732159999997E-3</v>
      </c>
      <c r="W18" s="62">
        <v>5.942146559999998E-5</v>
      </c>
      <c r="X18" s="62">
        <v>8.0643417599999984E-5</v>
      </c>
      <c r="Y18" s="62">
        <v>6.3665855999999984E-4</v>
      </c>
      <c r="Z18" s="62">
        <v>7.215463679999998E-5</v>
      </c>
      <c r="AA18" s="62">
        <v>6.3665855999999989E-5</v>
      </c>
      <c r="AB18" s="62">
        <v>8.5312247039999976E-4</v>
      </c>
      <c r="AC18" s="62" t="s">
        <v>443</v>
      </c>
      <c r="AD18" s="157" t="s">
        <v>443</v>
      </c>
      <c r="AE18" s="158"/>
      <c r="AF18" s="159">
        <v>42.443903999999989</v>
      </c>
      <c r="AG18" s="62" t="s">
        <v>443</v>
      </c>
      <c r="AH18" s="62" t="s">
        <v>443</v>
      </c>
      <c r="AI18" s="62" t="s">
        <v>443</v>
      </c>
      <c r="AJ18" s="62" t="s">
        <v>443</v>
      </c>
      <c r="AK18" s="62" t="s">
        <v>443</v>
      </c>
      <c r="AL18" s="40" t="s">
        <v>49</v>
      </c>
    </row>
    <row r="19" spans="1:39" ht="26.25" customHeight="1" thickBot="1" x14ac:dyDescent="0.25">
      <c r="A19" s="60" t="s">
        <v>53</v>
      </c>
      <c r="B19" s="60" t="s">
        <v>62</v>
      </c>
      <c r="C19" s="61" t="s">
        <v>63</v>
      </c>
      <c r="D19" s="62"/>
      <c r="E19" s="62">
        <v>4.7094843230099069E-2</v>
      </c>
      <c r="F19" s="62">
        <v>3.0017570546186281E-3</v>
      </c>
      <c r="G19" s="62">
        <v>4.0921006924225858E-3</v>
      </c>
      <c r="H19" s="62" t="s">
        <v>443</v>
      </c>
      <c r="I19" s="62">
        <v>1.7593528062979362E-3</v>
      </c>
      <c r="J19" s="62">
        <v>1.7593528062979362E-3</v>
      </c>
      <c r="K19" s="62">
        <v>1.7593528062979362E-3</v>
      </c>
      <c r="L19" s="62">
        <v>9.7045796705191758E-4</v>
      </c>
      <c r="M19" s="62">
        <v>6.7687977614104443E-3</v>
      </c>
      <c r="N19" s="62">
        <v>7.3245494975349972E-6</v>
      </c>
      <c r="O19" s="62">
        <v>5.5207412734377238E-7</v>
      </c>
      <c r="P19" s="62">
        <v>3.0062571146263447E-5</v>
      </c>
      <c r="Q19" s="62">
        <v>6.2402824398636006E-6</v>
      </c>
      <c r="R19" s="62">
        <v>1.7783010171632266E-5</v>
      </c>
      <c r="S19" s="62">
        <v>1.9134976444326454E-5</v>
      </c>
      <c r="T19" s="62">
        <v>1.166077467632268E-6</v>
      </c>
      <c r="U19" s="62">
        <v>1.1633571983820888E-5</v>
      </c>
      <c r="V19" s="62">
        <v>2.5364495834455042E-3</v>
      </c>
      <c r="W19" s="62">
        <v>1.4011334516529072E-4</v>
      </c>
      <c r="X19" s="62">
        <v>1.64464632534275E-4</v>
      </c>
      <c r="Y19" s="62">
        <v>1.2983035402144411E-3</v>
      </c>
      <c r="Z19" s="62">
        <v>1.4716917440375351E-4</v>
      </c>
      <c r="AA19" s="62">
        <v>1.298591407264125E-4</v>
      </c>
      <c r="AB19" s="62">
        <v>1.7397964878788821E-3</v>
      </c>
      <c r="AC19" s="62" t="s">
        <v>443</v>
      </c>
      <c r="AD19" s="157" t="s">
        <v>443</v>
      </c>
      <c r="AE19" s="158"/>
      <c r="AF19" s="159">
        <v>86.546524500000004</v>
      </c>
      <c r="AG19" s="62" t="s">
        <v>443</v>
      </c>
      <c r="AH19" s="62">
        <v>36.438867048636006</v>
      </c>
      <c r="AI19" s="62" t="s">
        <v>443</v>
      </c>
      <c r="AJ19" s="62" t="s">
        <v>443</v>
      </c>
      <c r="AK19" s="62" t="s">
        <v>443</v>
      </c>
      <c r="AL19" s="40" t="s">
        <v>49</v>
      </c>
    </row>
    <row r="20" spans="1:39" ht="26.25" customHeight="1" thickBot="1" x14ac:dyDescent="0.25">
      <c r="A20" s="60" t="s">
        <v>53</v>
      </c>
      <c r="B20" s="60" t="s">
        <v>64</v>
      </c>
      <c r="C20" s="61" t="s">
        <v>65</v>
      </c>
      <c r="D20" s="62"/>
      <c r="E20" s="62">
        <v>1.469427301483377E-2</v>
      </c>
      <c r="F20" s="62">
        <v>1.0778201272672032E-3</v>
      </c>
      <c r="G20" s="62">
        <v>1.4549135066058772E-3</v>
      </c>
      <c r="H20" s="62">
        <v>2.1027087457281303E-7</v>
      </c>
      <c r="I20" s="62">
        <v>5.8803598012213481E-4</v>
      </c>
      <c r="J20" s="62">
        <v>5.905985103085669E-4</v>
      </c>
      <c r="K20" s="62">
        <v>5.9340930941024161E-4</v>
      </c>
      <c r="L20" s="62">
        <v>3.0420640535692414E-4</v>
      </c>
      <c r="M20" s="62">
        <v>2.4870180259740859E-3</v>
      </c>
      <c r="N20" s="62">
        <v>3.7332362127856287E-5</v>
      </c>
      <c r="O20" s="62">
        <v>2.8570425277180079E-6</v>
      </c>
      <c r="P20" s="62">
        <v>1.3173361015653977E-5</v>
      </c>
      <c r="Q20" s="62">
        <v>3.2338793972740285E-6</v>
      </c>
      <c r="R20" s="62">
        <v>1.2554317630789584E-5</v>
      </c>
      <c r="S20" s="62">
        <v>1.0851626746492865E-5</v>
      </c>
      <c r="T20" s="62">
        <v>3.6990661857653548E-6</v>
      </c>
      <c r="U20" s="62">
        <v>4.2677986915093383E-6</v>
      </c>
      <c r="V20" s="62">
        <v>9.1058673228530673E-4</v>
      </c>
      <c r="W20" s="62">
        <v>1.0820040660682773E-4</v>
      </c>
      <c r="X20" s="62">
        <v>6.2156709934650122E-5</v>
      </c>
      <c r="Y20" s="62">
        <v>4.1167360841232599E-4</v>
      </c>
      <c r="Z20" s="62">
        <v>5.1079303129050185E-5</v>
      </c>
      <c r="AA20" s="62">
        <v>4.4453644135057741E-5</v>
      </c>
      <c r="AB20" s="62">
        <v>5.6936326561108405E-4</v>
      </c>
      <c r="AC20" s="62">
        <v>1.0164451840533876E-6</v>
      </c>
      <c r="AD20" s="157">
        <v>3.8484403543728638E-5</v>
      </c>
      <c r="AE20" s="158"/>
      <c r="AF20" s="159">
        <v>26.366419999999998</v>
      </c>
      <c r="AG20" s="62">
        <v>0.22631699999999999</v>
      </c>
      <c r="AH20" s="62">
        <v>15.043259087999999</v>
      </c>
      <c r="AI20" s="62">
        <v>0.17522572881067752</v>
      </c>
      <c r="AJ20" s="62" t="s">
        <v>443</v>
      </c>
      <c r="AK20" s="62" t="s">
        <v>443</v>
      </c>
      <c r="AL20" s="40" t="s">
        <v>49</v>
      </c>
    </row>
    <row r="21" spans="1:39" ht="26.25" customHeight="1" thickBot="1" x14ac:dyDescent="0.25">
      <c r="A21" s="60" t="s">
        <v>53</v>
      </c>
      <c r="B21" s="60" t="s">
        <v>66</v>
      </c>
      <c r="C21" s="61" t="s">
        <v>67</v>
      </c>
      <c r="D21" s="62"/>
      <c r="E21" s="62">
        <v>0.39194293056687091</v>
      </c>
      <c r="F21" s="62">
        <v>7.7125419519172983E-2</v>
      </c>
      <c r="G21" s="62">
        <v>3.5078120912725663E-2</v>
      </c>
      <c r="H21" s="62">
        <v>2.1862210841467778E-4</v>
      </c>
      <c r="I21" s="62">
        <v>3.9686588339589636E-2</v>
      </c>
      <c r="J21" s="62">
        <v>4.0233143610626326E-2</v>
      </c>
      <c r="K21" s="62">
        <v>4.1508439243045286E-2</v>
      </c>
      <c r="L21" s="62">
        <v>1.4995470215194566E-2</v>
      </c>
      <c r="M21" s="62">
        <v>0.15633372706467208</v>
      </c>
      <c r="N21" s="62">
        <v>4.977417445008861E-3</v>
      </c>
      <c r="O21" s="62">
        <v>2.3728038294510475E-3</v>
      </c>
      <c r="P21" s="62">
        <v>3.0241229811620799E-4</v>
      </c>
      <c r="Q21" s="62">
        <v>7.7173547068933545E-5</v>
      </c>
      <c r="R21" s="62">
        <v>4.3331838824681671E-3</v>
      </c>
      <c r="S21" s="62">
        <v>1.2478099199274243E-3</v>
      </c>
      <c r="T21" s="62">
        <v>3.727753671313056E-4</v>
      </c>
      <c r="U21" s="62">
        <v>1.8065506090318264E-4</v>
      </c>
      <c r="V21" s="62">
        <v>0.11375437310710061</v>
      </c>
      <c r="W21" s="62">
        <v>1.9311400593863524E-2</v>
      </c>
      <c r="X21" s="62">
        <v>3.153209499220612E-3</v>
      </c>
      <c r="Y21" s="62">
        <v>1.3425087499964308E-2</v>
      </c>
      <c r="Z21" s="62">
        <v>2.1022392116256854E-3</v>
      </c>
      <c r="AA21" s="62">
        <v>1.7799231279047047E-3</v>
      </c>
      <c r="AB21" s="62">
        <v>2.046045933871531E-2</v>
      </c>
      <c r="AC21" s="62">
        <v>9.1092545172782424E-4</v>
      </c>
      <c r="AD21" s="157">
        <v>1.0931105420733891E-5</v>
      </c>
      <c r="AE21" s="158"/>
      <c r="AF21" s="159" t="str">
        <f t="shared" ref="AF21:AH21" si="0">AF25</f>
        <v>NE</v>
      </c>
      <c r="AG21" s="62" t="str">
        <f t="shared" si="0"/>
        <v>NA</v>
      </c>
      <c r="AH21" s="62" t="str">
        <f t="shared" si="0"/>
        <v>NA</v>
      </c>
      <c r="AI21" s="62">
        <v>182.18509034556484</v>
      </c>
      <c r="AJ21" s="62" t="s">
        <v>443</v>
      </c>
      <c r="AK21" s="62" t="s">
        <v>443</v>
      </c>
      <c r="AL21" s="40" t="s">
        <v>49</v>
      </c>
    </row>
    <row r="22" spans="1:39"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89" t="s">
        <v>445</v>
      </c>
      <c r="AD22" s="62" t="s">
        <v>445</v>
      </c>
      <c r="AE22" s="158"/>
      <c r="AF22" s="159" t="s">
        <v>445</v>
      </c>
      <c r="AG22" s="62" t="s">
        <v>445</v>
      </c>
      <c r="AH22" s="62" t="s">
        <v>445</v>
      </c>
      <c r="AI22" s="62" t="s">
        <v>445</v>
      </c>
      <c r="AJ22" s="62" t="s">
        <v>445</v>
      </c>
      <c r="AK22" s="62" t="s">
        <v>445</v>
      </c>
      <c r="AL22" s="40" t="s">
        <v>49</v>
      </c>
    </row>
    <row r="23" spans="1:39" ht="26.25" customHeight="1" thickBot="1" x14ac:dyDescent="0.25">
      <c r="A23" s="60" t="s">
        <v>70</v>
      </c>
      <c r="B23" s="64" t="s">
        <v>393</v>
      </c>
      <c r="C23" s="61" t="s">
        <v>389</v>
      </c>
      <c r="D23" s="103"/>
      <c r="E23" s="62">
        <v>0.51369543333376044</v>
      </c>
      <c r="F23" s="62">
        <v>4.5981380570576692E-2</v>
      </c>
      <c r="G23" s="62">
        <v>1.494820386E-2</v>
      </c>
      <c r="H23" s="62">
        <v>2.1657005547138253E-4</v>
      </c>
      <c r="I23" s="62">
        <v>3.0248454416000551E-2</v>
      </c>
      <c r="J23" s="62">
        <v>3.0248454416000551E-2</v>
      </c>
      <c r="K23" s="62">
        <v>3.0248454416000551E-2</v>
      </c>
      <c r="L23" s="62">
        <v>1.9765016899550698E-2</v>
      </c>
      <c r="M23" s="62">
        <v>0.2088371378821651</v>
      </c>
      <c r="N23" s="62" t="s">
        <v>443</v>
      </c>
      <c r="O23" s="62">
        <v>2.7681859000000005E-4</v>
      </c>
      <c r="P23" s="62" t="s">
        <v>444</v>
      </c>
      <c r="Q23" s="62" t="s">
        <v>444</v>
      </c>
      <c r="R23" s="62">
        <v>1.3840929500000003E-3</v>
      </c>
      <c r="S23" s="62">
        <v>4.7059160300000007E-2</v>
      </c>
      <c r="T23" s="62">
        <v>1.9377301300000003E-3</v>
      </c>
      <c r="U23" s="62">
        <v>2.7681859000000005E-4</v>
      </c>
      <c r="V23" s="62">
        <v>2.7681859E-2</v>
      </c>
      <c r="W23" s="62" t="s">
        <v>444</v>
      </c>
      <c r="X23" s="62">
        <v>8.3045577000000008E-4</v>
      </c>
      <c r="Y23" s="62">
        <v>1.3840929500000001E-3</v>
      </c>
      <c r="Z23" s="62" t="s">
        <v>444</v>
      </c>
      <c r="AA23" s="62" t="s">
        <v>444</v>
      </c>
      <c r="AB23" s="62">
        <v>2.2145487199999999E-3</v>
      </c>
      <c r="AC23" s="62" t="s">
        <v>444</v>
      </c>
      <c r="AD23" s="157" t="s">
        <v>444</v>
      </c>
      <c r="AE23" s="158"/>
      <c r="AF23" s="159">
        <v>1182.1637540642398</v>
      </c>
      <c r="AG23" s="62" t="s">
        <v>442</v>
      </c>
      <c r="AH23" s="62" t="s">
        <v>442</v>
      </c>
      <c r="AI23" s="62" t="s">
        <v>442</v>
      </c>
      <c r="AJ23" s="62" t="s">
        <v>442</v>
      </c>
      <c r="AK23" s="62" t="s">
        <v>442</v>
      </c>
      <c r="AL23" s="40" t="s">
        <v>49</v>
      </c>
    </row>
    <row r="24" spans="1:39" ht="26.25" customHeight="1" thickBot="1" x14ac:dyDescent="0.25">
      <c r="A24" s="65" t="s">
        <v>53</v>
      </c>
      <c r="B24" s="64" t="s">
        <v>71</v>
      </c>
      <c r="C24" s="61" t="s">
        <v>72</v>
      </c>
      <c r="D24" s="62"/>
      <c r="E24" s="62">
        <v>1.3806371701954878</v>
      </c>
      <c r="F24" s="62">
        <v>0.16101911864848331</v>
      </c>
      <c r="G24" s="62">
        <v>0.95565572183882641</v>
      </c>
      <c r="H24" s="62">
        <v>6.2848623688917777E-5</v>
      </c>
      <c r="I24" s="62">
        <v>0.15571066393833749</v>
      </c>
      <c r="J24" s="62">
        <v>0.16431568962895982</v>
      </c>
      <c r="K24" s="62">
        <v>0.17125289870267849</v>
      </c>
      <c r="L24" s="62">
        <v>3.4804062621630404E-2</v>
      </c>
      <c r="M24" s="62">
        <v>1.0626926899252467</v>
      </c>
      <c r="N24" s="62">
        <v>0.12738315875740824</v>
      </c>
      <c r="O24" s="62">
        <v>2.384638720432829E-3</v>
      </c>
      <c r="P24" s="62">
        <v>7.8045082162013649E-3</v>
      </c>
      <c r="Q24" s="62">
        <v>3.8494391014084937E-3</v>
      </c>
      <c r="R24" s="62">
        <v>1.4347245063952321E-2</v>
      </c>
      <c r="S24" s="62">
        <v>1.7256892776825506E-2</v>
      </c>
      <c r="T24" s="62">
        <v>1.2327920698201539E-2</v>
      </c>
      <c r="U24" s="62">
        <v>1.9820902755316007E-3</v>
      </c>
      <c r="V24" s="62">
        <v>0.28264339391500903</v>
      </c>
      <c r="W24" s="62">
        <v>0.19914241648325132</v>
      </c>
      <c r="X24" s="62">
        <v>4.7687256090836752E-2</v>
      </c>
      <c r="Y24" s="62">
        <v>9.1292855048174734E-2</v>
      </c>
      <c r="Z24" s="62">
        <v>2.6493839412513466E-2</v>
      </c>
      <c r="AA24" s="62">
        <v>2.1091549873705304E-2</v>
      </c>
      <c r="AB24" s="62">
        <v>0.18656550042523026</v>
      </c>
      <c r="AC24" s="62">
        <v>8.4383599442249078E-4</v>
      </c>
      <c r="AD24" s="157">
        <v>0.15957466491318442</v>
      </c>
      <c r="AE24" s="158"/>
      <c r="AF24" s="159">
        <v>2344.5075202850003</v>
      </c>
      <c r="AG24" s="62">
        <v>938.65601460000005</v>
      </c>
      <c r="AH24" s="62">
        <v>145.28785315864695</v>
      </c>
      <c r="AI24" s="62">
        <v>52.37385307409815</v>
      </c>
      <c r="AJ24" s="62" t="s">
        <v>442</v>
      </c>
      <c r="AK24" s="62" t="s">
        <v>443</v>
      </c>
      <c r="AL24" s="40" t="s">
        <v>49</v>
      </c>
    </row>
    <row r="25" spans="1:39" ht="26.25" customHeight="1" thickBot="1" x14ac:dyDescent="0.25">
      <c r="A25" s="60" t="s">
        <v>73</v>
      </c>
      <c r="B25" s="64" t="s">
        <v>74</v>
      </c>
      <c r="C25" s="66" t="s">
        <v>75</v>
      </c>
      <c r="D25" s="62"/>
      <c r="E25" s="62">
        <v>0.40521000000000001</v>
      </c>
      <c r="F25" s="62">
        <v>3.117E-3</v>
      </c>
      <c r="G25" s="62">
        <v>2.4936E-2</v>
      </c>
      <c r="H25" s="62" t="s">
        <v>443</v>
      </c>
      <c r="I25" s="62">
        <v>2.33775E-3</v>
      </c>
      <c r="J25" s="62">
        <v>2.33775E-3</v>
      </c>
      <c r="K25" s="62" t="s">
        <v>443</v>
      </c>
      <c r="L25" s="62">
        <v>1.1221199999999999E-3</v>
      </c>
      <c r="M25" s="62">
        <v>9.50685E-2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15585</v>
      </c>
      <c r="AL25" s="40" t="s">
        <v>49</v>
      </c>
    </row>
    <row r="26" spans="1:39" ht="26.25" customHeight="1" thickBot="1" x14ac:dyDescent="0.25">
      <c r="A26" s="60" t="s">
        <v>73</v>
      </c>
      <c r="B26" s="60" t="s">
        <v>76</v>
      </c>
      <c r="C26" s="61" t="s">
        <v>77</v>
      </c>
      <c r="D26" s="62"/>
      <c r="E26" s="62">
        <v>1.1135992960000002E-3</v>
      </c>
      <c r="F26" s="62">
        <v>4.3499972500000002E-5</v>
      </c>
      <c r="G26" s="62">
        <v>8.6999945000000003E-5</v>
      </c>
      <c r="H26" s="62" t="s">
        <v>443</v>
      </c>
      <c r="I26" s="62">
        <v>1.7399989000000003E-5</v>
      </c>
      <c r="J26" s="62">
        <v>1.7399989000000003E-5</v>
      </c>
      <c r="K26" s="62" t="s">
        <v>443</v>
      </c>
      <c r="L26" s="62">
        <v>8.3519947200000002E-6</v>
      </c>
      <c r="M26" s="62">
        <v>9.5699939499999993E-5</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3.7409976349999998</v>
      </c>
      <c r="AL26" s="40" t="s">
        <v>49</v>
      </c>
    </row>
    <row r="27" spans="1:39" ht="26.25" customHeight="1" thickBot="1" x14ac:dyDescent="0.25">
      <c r="A27" s="60" t="s">
        <v>78</v>
      </c>
      <c r="B27" s="60" t="s">
        <v>79</v>
      </c>
      <c r="C27" s="61" t="s">
        <v>80</v>
      </c>
      <c r="D27" s="62"/>
      <c r="E27" s="62">
        <v>1.8441495489713513</v>
      </c>
      <c r="F27" s="62">
        <v>1.0749522002010474</v>
      </c>
      <c r="G27" s="62">
        <v>8.7228346875747181E-3</v>
      </c>
      <c r="H27" s="62">
        <v>0.12683346604420639</v>
      </c>
      <c r="I27" s="62">
        <v>6.4880410247369541E-2</v>
      </c>
      <c r="J27" s="62">
        <v>6.4880410247369541E-2</v>
      </c>
      <c r="K27" s="62">
        <v>6.4880410247369541E-2</v>
      </c>
      <c r="L27" s="62">
        <v>5.0036987673949554E-2</v>
      </c>
      <c r="M27" s="62">
        <v>7.5979937428386615</v>
      </c>
      <c r="N27" s="62">
        <v>2.0509236814264528E-4</v>
      </c>
      <c r="O27" s="62">
        <v>2.4498067260326274E-5</v>
      </c>
      <c r="P27" s="62">
        <v>1.3602892186094972E-3</v>
      </c>
      <c r="Q27" s="62">
        <v>3.9048218649453194E-5</v>
      </c>
      <c r="R27" s="62">
        <v>1.4279257970779072E-3</v>
      </c>
      <c r="S27" s="62">
        <v>9.9280659053150601E-4</v>
      </c>
      <c r="T27" s="62">
        <v>2.4590126812832952E-4</v>
      </c>
      <c r="U27" s="62">
        <v>2.9245581174356126E-5</v>
      </c>
      <c r="V27" s="62">
        <v>4.9647737968735979E-3</v>
      </c>
      <c r="W27" s="62">
        <v>0.1174713</v>
      </c>
      <c r="X27" s="62">
        <v>2.7130943081E-3</v>
      </c>
      <c r="Y27" s="62">
        <v>3.0690709573000003E-3</v>
      </c>
      <c r="Z27" s="62">
        <v>2.3450653191000002E-3</v>
      </c>
      <c r="AA27" s="62">
        <v>2.7115956790000001E-3</v>
      </c>
      <c r="AB27" s="62">
        <v>1.0838826263499999E-2</v>
      </c>
      <c r="AC27" s="62">
        <v>1.174719E-4</v>
      </c>
      <c r="AD27" s="157">
        <v>2.3552200000000001E-5</v>
      </c>
      <c r="AE27" s="158"/>
      <c r="AF27" s="176">
        <f>'[2]NFR-15'!AF27</f>
        <v>19255.815396022601</v>
      </c>
      <c r="AG27" s="176" t="str">
        <f>'[2]NFR-15'!AG27</f>
        <v>NA</v>
      </c>
      <c r="AH27" s="22" t="str">
        <f>'[2]NFR-15'!AH27</f>
        <v>NA</v>
      </c>
      <c r="AI27" s="22" t="str">
        <f>'[2]NFR-15'!AI27</f>
        <v>NA</v>
      </c>
      <c r="AJ27" s="22" t="str">
        <f>'[2]NFR-15'!AJ27</f>
        <v>NA</v>
      </c>
      <c r="AK27" s="22" t="str">
        <f>'[2]NFR-15'!AK27</f>
        <v>NA</v>
      </c>
      <c r="AL27" s="40" t="s">
        <v>49</v>
      </c>
      <c r="AM27" s="181"/>
    </row>
    <row r="28" spans="1:39" ht="26.25" customHeight="1" thickBot="1" x14ac:dyDescent="0.25">
      <c r="A28" s="60" t="s">
        <v>78</v>
      </c>
      <c r="B28" s="60" t="s">
        <v>81</v>
      </c>
      <c r="C28" s="61" t="s">
        <v>82</v>
      </c>
      <c r="D28" s="62"/>
      <c r="E28" s="62">
        <v>0.8727022495809843</v>
      </c>
      <c r="F28" s="62">
        <v>7.7482304882763281E-2</v>
      </c>
      <c r="G28" s="62">
        <v>1.366878130379825E-3</v>
      </c>
      <c r="H28" s="62">
        <v>2.1510897789353222E-3</v>
      </c>
      <c r="I28" s="62">
        <v>6.3125950981246029E-2</v>
      </c>
      <c r="J28" s="62">
        <v>6.3125950981246029E-2</v>
      </c>
      <c r="K28" s="62">
        <v>6.3125950981246029E-2</v>
      </c>
      <c r="L28" s="62">
        <v>4.7104622856370508E-2</v>
      </c>
      <c r="M28" s="62">
        <v>0.60992302939204146</v>
      </c>
      <c r="N28" s="62">
        <v>3.8741278305421718E-5</v>
      </c>
      <c r="O28" s="62">
        <v>4.0402851049394852E-6</v>
      </c>
      <c r="P28" s="62">
        <v>3.7634607287442519E-4</v>
      </c>
      <c r="Q28" s="62">
        <v>7.6651770238856916E-6</v>
      </c>
      <c r="R28" s="62">
        <v>5.7178455531957341E-4</v>
      </c>
      <c r="S28" s="62">
        <v>3.8457554892633072E-4</v>
      </c>
      <c r="T28" s="62">
        <v>2.2392038209657171E-5</v>
      </c>
      <c r="U28" s="62">
        <v>7.2497838378924078E-6</v>
      </c>
      <c r="V28" s="62">
        <v>1.2924992952408343E-3</v>
      </c>
      <c r="W28" s="62">
        <v>3.8195599999999996E-2</v>
      </c>
      <c r="X28" s="62">
        <v>1.3560602802E-3</v>
      </c>
      <c r="Y28" s="62">
        <v>1.5210566128E-3</v>
      </c>
      <c r="Z28" s="62">
        <v>1.1911306686000001E-3</v>
      </c>
      <c r="AA28" s="62">
        <v>1.2682109952E-3</v>
      </c>
      <c r="AB28" s="62">
        <v>5.3364585568000007E-3</v>
      </c>
      <c r="AC28" s="62">
        <v>3.8195399999999997E-5</v>
      </c>
      <c r="AD28" s="157">
        <v>7.7826999999999992E-6</v>
      </c>
      <c r="AE28" s="158"/>
      <c r="AF28" s="176">
        <f>'[2]NFR-15'!AF28</f>
        <v>2985.1753156996001</v>
      </c>
      <c r="AG28" s="176" t="str">
        <f>'[2]NFR-15'!AG28</f>
        <v>NA</v>
      </c>
      <c r="AH28" s="176" t="str">
        <f>'[2]NFR-15'!AH28</f>
        <v>NE</v>
      </c>
      <c r="AI28" s="176" t="str">
        <f>'[2]NFR-15'!AI28</f>
        <v>NA</v>
      </c>
      <c r="AJ28" s="22" t="str">
        <f>'[2]NFR-15'!AJ28</f>
        <v>NA</v>
      </c>
      <c r="AK28" s="22" t="str">
        <f>'[2]NFR-15'!AK28</f>
        <v>NA</v>
      </c>
      <c r="AL28" s="40" t="s">
        <v>49</v>
      </c>
    </row>
    <row r="29" spans="1:39" ht="26.25" customHeight="1" thickBot="1" x14ac:dyDescent="0.25">
      <c r="A29" s="60" t="s">
        <v>78</v>
      </c>
      <c r="B29" s="60" t="s">
        <v>83</v>
      </c>
      <c r="C29" s="61" t="s">
        <v>84</v>
      </c>
      <c r="D29" s="62"/>
      <c r="E29" s="62">
        <v>6.948407146184314</v>
      </c>
      <c r="F29" s="62">
        <v>0.41771474535739461</v>
      </c>
      <c r="G29" s="62">
        <v>5.2797542593236036E-3</v>
      </c>
      <c r="H29" s="62">
        <v>5.5130845934705103E-3</v>
      </c>
      <c r="I29" s="62">
        <v>0.18385714223164518</v>
      </c>
      <c r="J29" s="62">
        <v>0.18385714223164518</v>
      </c>
      <c r="K29" s="62">
        <v>0.18385714223164518</v>
      </c>
      <c r="L29" s="62">
        <v>0.1087934184036316</v>
      </c>
      <c r="M29" s="62">
        <v>1.759497201274467</v>
      </c>
      <c r="N29" s="62">
        <v>1.3241425433985411E-4</v>
      </c>
      <c r="O29" s="62">
        <v>1.3256712628776823E-5</v>
      </c>
      <c r="P29" s="62">
        <v>1.4004342902780263E-3</v>
      </c>
      <c r="Q29" s="62">
        <v>2.6475207270575113E-5</v>
      </c>
      <c r="R29" s="62">
        <v>2.2430547644990053E-3</v>
      </c>
      <c r="S29" s="62">
        <v>1.5042713480634845E-3</v>
      </c>
      <c r="T29" s="62">
        <v>5.3600120319785353E-5</v>
      </c>
      <c r="U29" s="62">
        <v>2.6436989283596573E-5</v>
      </c>
      <c r="V29" s="62">
        <v>4.7575115314380237E-3</v>
      </c>
      <c r="W29" s="62">
        <v>7.2171899999999997E-2</v>
      </c>
      <c r="X29" s="62">
        <v>1.1869418531000001E-3</v>
      </c>
      <c r="Y29" s="62">
        <v>7.1875923346000001E-3</v>
      </c>
      <c r="Z29" s="62">
        <v>8.0316398746000002E-3</v>
      </c>
      <c r="AA29" s="62">
        <v>1.8463539942000001E-3</v>
      </c>
      <c r="AB29" s="62">
        <v>1.82525280565E-2</v>
      </c>
      <c r="AC29" s="62">
        <v>5.6479700000000001E-5</v>
      </c>
      <c r="AD29" s="157">
        <v>1.32933E-5</v>
      </c>
      <c r="AE29" s="158"/>
      <c r="AF29" s="176">
        <f>'[2]NFR-15'!AF29</f>
        <v>2579.4929127272999</v>
      </c>
      <c r="AG29" s="176" t="str">
        <f>'[2]NFR-15'!AG29</f>
        <v>NA</v>
      </c>
      <c r="AH29" s="176" t="str">
        <f>'[2]NFR-15'!AH29</f>
        <v>NA</v>
      </c>
      <c r="AI29" s="176" t="str">
        <f>'[2]NFR-15'!AI29</f>
        <v>NA</v>
      </c>
      <c r="AJ29" s="176" t="str">
        <f>'[2]NFR-15'!AJ29</f>
        <v>NA</v>
      </c>
      <c r="AK29" s="22" t="str">
        <f>'[2]NFR-15'!AK29</f>
        <v>NA</v>
      </c>
      <c r="AL29" s="40" t="s">
        <v>49</v>
      </c>
    </row>
    <row r="30" spans="1:39" ht="26.25" customHeight="1" thickBot="1" x14ac:dyDescent="0.25">
      <c r="A30" s="60" t="s">
        <v>78</v>
      </c>
      <c r="B30" s="60" t="s">
        <v>85</v>
      </c>
      <c r="C30" s="61" t="s">
        <v>86</v>
      </c>
      <c r="D30" s="62"/>
      <c r="E30" s="62">
        <v>4.8318574738956815E-3</v>
      </c>
      <c r="F30" s="62">
        <v>2.2460441721642885E-2</v>
      </c>
      <c r="G30" s="62">
        <v>1.2172161212405826E-5</v>
      </c>
      <c r="H30" s="62">
        <v>4.0334763858223531E-5</v>
      </c>
      <c r="I30" s="62">
        <v>2.7705993295043329E-4</v>
      </c>
      <c r="J30" s="62">
        <v>2.7705993295043329E-4</v>
      </c>
      <c r="K30" s="62">
        <v>2.7705993295043329E-4</v>
      </c>
      <c r="L30" s="62">
        <v>5.6347397031744552E-5</v>
      </c>
      <c r="M30" s="62">
        <v>8.42135100108896E-2</v>
      </c>
      <c r="N30" s="62">
        <v>1.0177857228178665E-6</v>
      </c>
      <c r="O30" s="62">
        <v>6.1668567254922556E-6</v>
      </c>
      <c r="P30" s="62">
        <v>5.2948901273965353E-6</v>
      </c>
      <c r="Q30" s="62">
        <v>1.8258241818608742E-7</v>
      </c>
      <c r="R30" s="62">
        <v>2.9287431259247612E-5</v>
      </c>
      <c r="S30" s="62">
        <v>1.0341236306149969E-3</v>
      </c>
      <c r="T30" s="62">
        <v>4.3675973707258226E-5</v>
      </c>
      <c r="U30" s="62">
        <v>6.1403429749950288E-6</v>
      </c>
      <c r="V30" s="62">
        <v>6.1690858969309296E-4</v>
      </c>
      <c r="W30" s="62">
        <v>2.455E-4</v>
      </c>
      <c r="X30" s="62">
        <v>5.7515327999999995E-6</v>
      </c>
      <c r="Y30" s="62">
        <v>6.8125640999999996E-6</v>
      </c>
      <c r="Z30" s="62">
        <v>4.5825672000000004E-6</v>
      </c>
      <c r="AA30" s="62">
        <v>7.4574157999999997E-6</v>
      </c>
      <c r="AB30" s="62">
        <v>2.4604079899999997E-5</v>
      </c>
      <c r="AC30" s="62">
        <v>2.4550000000000002E-7</v>
      </c>
      <c r="AD30" s="157">
        <v>7.4400000000000004E-8</v>
      </c>
      <c r="AE30" s="158"/>
      <c r="AF30" s="176">
        <f>'[2]NFR-15'!AF30</f>
        <v>35.756203674299996</v>
      </c>
      <c r="AG30" s="176" t="str">
        <f>'[2]NFR-15'!AG30</f>
        <v>NA</v>
      </c>
      <c r="AH30" s="176" t="str">
        <f>'[2]NFR-15'!AH30</f>
        <v>NE</v>
      </c>
      <c r="AI30" s="176" t="str">
        <f>'[2]NFR-15'!AI30</f>
        <v>NA</v>
      </c>
      <c r="AJ30" s="22" t="str">
        <f>'[2]NFR-15'!AJ30</f>
        <v>NA</v>
      </c>
      <c r="AK30" s="22" t="str">
        <f>'[2]NFR-15'!AK30</f>
        <v>NA</v>
      </c>
      <c r="AL30" s="40" t="s">
        <v>49</v>
      </c>
    </row>
    <row r="31" spans="1:39" ht="26.25" customHeight="1" thickBot="1" x14ac:dyDescent="0.25">
      <c r="A31" s="60" t="s">
        <v>78</v>
      </c>
      <c r="B31" s="60" t="s">
        <v>87</v>
      </c>
      <c r="C31" s="61" t="s">
        <v>88</v>
      </c>
      <c r="D31" s="62"/>
      <c r="E31" s="62" t="s">
        <v>443</v>
      </c>
      <c r="F31" s="62">
        <v>0</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72">
        <f>'[2]NFR-15'!AF31</f>
        <v>9.3844647362</v>
      </c>
      <c r="AG31" s="22" t="str">
        <f>'[2]NFR-15'!AG31</f>
        <v>NA</v>
      </c>
      <c r="AH31" s="22" t="str">
        <f>'[2]NFR-15'!AH31</f>
        <v>NA</v>
      </c>
      <c r="AI31" s="22" t="str">
        <f>'[2]NFR-15'!AI31</f>
        <v>NA</v>
      </c>
      <c r="AJ31" s="22" t="str">
        <f>'[2]NFR-15'!AJ31</f>
        <v>NA</v>
      </c>
      <c r="AK31" s="22" t="str">
        <f>'[2]NFR-15'!AK31</f>
        <v>NA</v>
      </c>
      <c r="AL31" s="40" t="s">
        <v>49</v>
      </c>
    </row>
    <row r="32" spans="1:39" ht="26.25" customHeight="1" thickBot="1" x14ac:dyDescent="0.25">
      <c r="A32" s="60" t="s">
        <v>78</v>
      </c>
      <c r="B32" s="60" t="s">
        <v>89</v>
      </c>
      <c r="C32" s="61" t="s">
        <v>90</v>
      </c>
      <c r="D32" s="62"/>
      <c r="E32" s="62" t="s">
        <v>443</v>
      </c>
      <c r="F32" s="62" t="s">
        <v>443</v>
      </c>
      <c r="G32" s="62" t="s">
        <v>443</v>
      </c>
      <c r="H32" s="62" t="s">
        <v>443</v>
      </c>
      <c r="I32" s="62">
        <v>8.0606054342389113E-2</v>
      </c>
      <c r="J32" s="62">
        <v>0.15324146847491257</v>
      </c>
      <c r="K32" s="62">
        <v>0.19835329225425269</v>
      </c>
      <c r="L32" s="62">
        <v>7.8746951456519585E-3</v>
      </c>
      <c r="M32" s="62" t="s">
        <v>443</v>
      </c>
      <c r="N32" s="62">
        <v>0.22131473310447511</v>
      </c>
      <c r="O32" s="62">
        <v>1.0006542212609591E-3</v>
      </c>
      <c r="P32" s="62" t="s">
        <v>443</v>
      </c>
      <c r="Q32" s="62">
        <v>2.5441011581821653E-3</v>
      </c>
      <c r="R32" s="62">
        <v>8.2268375938325006E-2</v>
      </c>
      <c r="S32" s="62">
        <v>1.8034911088767835</v>
      </c>
      <c r="T32" s="62">
        <v>1.2847324021139655E-2</v>
      </c>
      <c r="U32" s="62">
        <v>1.6121210868477861E-3</v>
      </c>
      <c r="V32" s="62">
        <v>0.6428572023987138</v>
      </c>
      <c r="W32" s="62" t="s">
        <v>444</v>
      </c>
      <c r="X32" s="62" t="s">
        <v>444</v>
      </c>
      <c r="Y32" s="62" t="s">
        <v>444</v>
      </c>
      <c r="Z32" s="62" t="s">
        <v>444</v>
      </c>
      <c r="AA32" s="62" t="s">
        <v>444</v>
      </c>
      <c r="AB32" s="62" t="s">
        <v>444</v>
      </c>
      <c r="AC32" s="62" t="s">
        <v>444</v>
      </c>
      <c r="AD32" s="157" t="s">
        <v>444</v>
      </c>
      <c r="AE32" s="158"/>
      <c r="AF32" s="172" t="str">
        <f>'[2]NFR-15'!AF32</f>
        <v>NA</v>
      </c>
      <c r="AG32" s="172" t="str">
        <f>'[2]NFR-15'!AG32</f>
        <v>NA</v>
      </c>
      <c r="AH32" s="172" t="str">
        <f>'[2]NFR-15'!AH32</f>
        <v>NA</v>
      </c>
      <c r="AI32" s="172" t="str">
        <f>'[2]NFR-15'!AI32</f>
        <v>NA</v>
      </c>
      <c r="AJ32" s="172" t="str">
        <f>'[2]NFR-15'!AJ32</f>
        <v>NA</v>
      </c>
      <c r="AK32" s="22">
        <f>'[2]NFR-15'!AK32</f>
        <v>8270.4156539102896</v>
      </c>
      <c r="AL32" s="40" t="s">
        <v>413</v>
      </c>
    </row>
    <row r="33" spans="1:38" ht="26.25" customHeight="1" thickBot="1" x14ac:dyDescent="0.25">
      <c r="A33" s="60" t="s">
        <v>78</v>
      </c>
      <c r="B33" s="60" t="s">
        <v>91</v>
      </c>
      <c r="C33" s="61" t="s">
        <v>92</v>
      </c>
      <c r="D33" s="62"/>
      <c r="E33" s="62" t="s">
        <v>443</v>
      </c>
      <c r="F33" s="62" t="s">
        <v>443</v>
      </c>
      <c r="G33" s="62" t="s">
        <v>443</v>
      </c>
      <c r="H33" s="62" t="s">
        <v>443</v>
      </c>
      <c r="I33" s="62">
        <v>4.4758088852586211E-2</v>
      </c>
      <c r="J33" s="62">
        <v>8.288534972701149E-2</v>
      </c>
      <c r="K33" s="62">
        <v>0.16577069945402301</v>
      </c>
      <c r="L33" s="62">
        <v>1.757169414212643E-3</v>
      </c>
      <c r="M33" s="62" t="s">
        <v>443</v>
      </c>
      <c r="N33" s="62" t="s">
        <v>444</v>
      </c>
      <c r="O33" s="62" t="s">
        <v>444</v>
      </c>
      <c r="P33" s="62" t="s">
        <v>444</v>
      </c>
      <c r="Q33" s="62" t="s">
        <v>444</v>
      </c>
      <c r="R33" s="62" t="s">
        <v>444</v>
      </c>
      <c r="S33" s="62" t="s">
        <v>444</v>
      </c>
      <c r="T33" s="62" t="s">
        <v>444</v>
      </c>
      <c r="U33" s="62" t="s">
        <v>444</v>
      </c>
      <c r="V33" s="62" t="s">
        <v>444</v>
      </c>
      <c r="W33" s="62" t="s">
        <v>444</v>
      </c>
      <c r="X33" s="62" t="s">
        <v>444</v>
      </c>
      <c r="Y33" s="62" t="s">
        <v>444</v>
      </c>
      <c r="Z33" s="62" t="s">
        <v>444</v>
      </c>
      <c r="AA33" s="62" t="s">
        <v>444</v>
      </c>
      <c r="AB33" s="62" t="s">
        <v>444</v>
      </c>
      <c r="AC33" s="62" t="s">
        <v>444</v>
      </c>
      <c r="AD33" s="157" t="s">
        <v>444</v>
      </c>
      <c r="AE33" s="158"/>
      <c r="AF33" s="172" t="str">
        <f>'[2]NFR-15'!AF33</f>
        <v>NA</v>
      </c>
      <c r="AG33" s="172" t="str">
        <f>'[2]NFR-15'!AG33</f>
        <v>NA</v>
      </c>
      <c r="AH33" s="172" t="str">
        <f>'[2]NFR-15'!AH33</f>
        <v>NA</v>
      </c>
      <c r="AI33" s="172" t="str">
        <f>'[2]NFR-15'!AI33</f>
        <v>NA</v>
      </c>
      <c r="AJ33" s="172" t="str">
        <f>'[2]NFR-15'!AJ33</f>
        <v>NA</v>
      </c>
      <c r="AK33" s="22">
        <f>'[2]NFR-15'!AK33</f>
        <v>8270.4156539102896</v>
      </c>
      <c r="AL33" s="40" t="s">
        <v>413</v>
      </c>
    </row>
    <row r="34" spans="1:38" ht="26.25" customHeight="1" thickBot="1" x14ac:dyDescent="0.25">
      <c r="A34" s="60" t="s">
        <v>70</v>
      </c>
      <c r="B34" s="60" t="s">
        <v>93</v>
      </c>
      <c r="C34" s="61" t="s">
        <v>94</v>
      </c>
      <c r="D34" s="62"/>
      <c r="E34" s="62">
        <v>9.8354800000000006E-2</v>
      </c>
      <c r="F34" s="62">
        <v>8.7280500000000011E-3</v>
      </c>
      <c r="G34" s="62">
        <v>7.5079999999999993E-5</v>
      </c>
      <c r="H34" s="62">
        <v>1.3139000000000001E-5</v>
      </c>
      <c r="I34" s="62">
        <v>2.5714900000000001E-3</v>
      </c>
      <c r="J34" s="62">
        <v>2.70288E-3</v>
      </c>
      <c r="K34" s="62">
        <v>2.8530399999999998E-3</v>
      </c>
      <c r="L34" s="62">
        <v>1.6714685E-5</v>
      </c>
      <c r="M34" s="62">
        <v>2.0083899999999998E-2</v>
      </c>
      <c r="N34" s="62" t="s">
        <v>443</v>
      </c>
      <c r="O34" s="62">
        <v>1.8769999999999998E-5</v>
      </c>
      <c r="P34" s="62" t="s">
        <v>443</v>
      </c>
      <c r="Q34" s="62" t="s">
        <v>443</v>
      </c>
      <c r="R34" s="62">
        <v>9.3850000000000004E-5</v>
      </c>
      <c r="S34" s="62">
        <v>3.1909E-3</v>
      </c>
      <c r="T34" s="62">
        <v>1.3139000000000003E-4</v>
      </c>
      <c r="U34" s="62">
        <v>1.8769999999999998E-5</v>
      </c>
      <c r="V34" s="62">
        <v>1.877E-3</v>
      </c>
      <c r="W34" s="62" t="s">
        <v>443</v>
      </c>
      <c r="X34" s="62">
        <v>5.6309999999999994E-5</v>
      </c>
      <c r="Y34" s="62">
        <v>9.3850000000000004E-5</v>
      </c>
      <c r="Z34" s="62" t="s">
        <v>443</v>
      </c>
      <c r="AA34" s="62" t="s">
        <v>443</v>
      </c>
      <c r="AB34" s="62">
        <v>1.5015999999999999E-4</v>
      </c>
      <c r="AC34" s="62" t="s">
        <v>443</v>
      </c>
      <c r="AD34" s="157" t="s">
        <v>443</v>
      </c>
      <c r="AE34" s="158"/>
      <c r="AF34" s="159">
        <v>80.710999999999999</v>
      </c>
      <c r="AG34" s="159" t="s">
        <v>443</v>
      </c>
      <c r="AH34" s="159" t="s">
        <v>443</v>
      </c>
      <c r="AI34" s="159" t="s">
        <v>443</v>
      </c>
      <c r="AJ34" s="159"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442</v>
      </c>
      <c r="AI35" s="130" t="s">
        <v>442</v>
      </c>
      <c r="AJ35" s="130" t="s">
        <v>442</v>
      </c>
      <c r="AK35" s="130" t="s">
        <v>442</v>
      </c>
      <c r="AL35" s="40" t="s">
        <v>49</v>
      </c>
    </row>
    <row r="36" spans="1:38" ht="26.25" customHeight="1" thickBot="1" x14ac:dyDescent="0.25">
      <c r="A36" s="60" t="s">
        <v>95</v>
      </c>
      <c r="B36" s="60" t="s">
        <v>98</v>
      </c>
      <c r="C36" s="61" t="s">
        <v>99</v>
      </c>
      <c r="D36" s="62"/>
      <c r="E36" s="62">
        <v>4.6744433017225188E-3</v>
      </c>
      <c r="F36" s="62">
        <v>1.6673173560284143E-4</v>
      </c>
      <c r="G36" s="62">
        <v>2.0171137319462125E-6</v>
      </c>
      <c r="H36" s="62" t="s">
        <v>443</v>
      </c>
      <c r="I36" s="62">
        <v>8.3365867801420715E-5</v>
      </c>
      <c r="J36" s="62">
        <v>8.3365867801420715E-5</v>
      </c>
      <c r="K36" s="62">
        <v>8.9320572644379349E-5</v>
      </c>
      <c r="L36" s="62" t="s">
        <v>443</v>
      </c>
      <c r="M36" s="62">
        <v>4.4064815837893814E-4</v>
      </c>
      <c r="N36" s="62">
        <v>7.7411162958462111E-6</v>
      </c>
      <c r="O36" s="62">
        <v>5.9547048429586239E-7</v>
      </c>
      <c r="P36" s="62">
        <v>1.786411452887587E-6</v>
      </c>
      <c r="Q36" s="62">
        <v>2.3818819371834496E-6</v>
      </c>
      <c r="R36" s="62">
        <v>2.9773524214793115E-6</v>
      </c>
      <c r="S36" s="62">
        <v>5.2401402618035891E-5</v>
      </c>
      <c r="T36" s="62">
        <v>5.9547048429586233E-5</v>
      </c>
      <c r="U36" s="62">
        <v>5.9547048429586231E-6</v>
      </c>
      <c r="V36" s="62">
        <v>2.9773524214793116E-5</v>
      </c>
      <c r="W36" s="62">
        <v>7.7411162958462111E-6</v>
      </c>
      <c r="X36" s="62" t="s">
        <v>443</v>
      </c>
      <c r="Y36" s="62" t="s">
        <v>443</v>
      </c>
      <c r="Z36" s="62" t="s">
        <v>443</v>
      </c>
      <c r="AA36" s="62" t="s">
        <v>443</v>
      </c>
      <c r="AB36" s="62" t="s">
        <v>443</v>
      </c>
      <c r="AC36" s="62">
        <v>4.7637638743668992E-6</v>
      </c>
      <c r="AD36" s="62">
        <v>2.2627878403242765E-6</v>
      </c>
      <c r="AE36" s="158"/>
      <c r="AF36" s="161">
        <v>2.5605230824722081</v>
      </c>
      <c r="AG36" s="130" t="s">
        <v>443</v>
      </c>
      <c r="AH36" s="130" t="s">
        <v>443</v>
      </c>
      <c r="AI36" s="130" t="s">
        <v>443</v>
      </c>
      <c r="AJ36" s="130" t="s">
        <v>443</v>
      </c>
      <c r="AK36" s="130"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0.6174676516140617</v>
      </c>
      <c r="F39" s="62">
        <v>9.9585006878407212E-2</v>
      </c>
      <c r="G39" s="62">
        <v>0.20060687560455923</v>
      </c>
      <c r="H39" s="62" t="s">
        <v>443</v>
      </c>
      <c r="I39" s="62">
        <v>6.5877152528371397E-2</v>
      </c>
      <c r="J39" s="62">
        <v>7.2324521707660988E-2</v>
      </c>
      <c r="K39" s="62">
        <v>7.37610132748234E-2</v>
      </c>
      <c r="L39" s="62">
        <v>2.7394247885790562E-2</v>
      </c>
      <c r="M39" s="62">
        <v>0.30854214705946059</v>
      </c>
      <c r="N39" s="62">
        <v>2.3290781995060947E-2</v>
      </c>
      <c r="O39" s="62">
        <v>2.68182765738041E-3</v>
      </c>
      <c r="P39" s="62">
        <v>5.0426492720297936E-4</v>
      </c>
      <c r="Q39" s="62">
        <v>1.1013967478318951E-3</v>
      </c>
      <c r="R39" s="62">
        <v>2.34499687095076E-2</v>
      </c>
      <c r="S39" s="62">
        <v>7.1963378244040014E-3</v>
      </c>
      <c r="T39" s="62">
        <v>0.23763391804784539</v>
      </c>
      <c r="U39" s="62">
        <v>3.3667270292993279E-4</v>
      </c>
      <c r="V39" s="62">
        <v>0.13182581389442655</v>
      </c>
      <c r="W39" s="62">
        <v>3.4498717467669596E-2</v>
      </c>
      <c r="X39" s="62">
        <v>2.9126779877789075E-3</v>
      </c>
      <c r="Y39" s="62">
        <v>4.3478796747162774E-3</v>
      </c>
      <c r="Z39" s="62">
        <v>1.4808561889085841E-3</v>
      </c>
      <c r="AA39" s="62">
        <v>1.1738936357441707E-3</v>
      </c>
      <c r="AB39" s="62">
        <v>9.91530748714794E-3</v>
      </c>
      <c r="AC39" s="62">
        <v>1.3373962575098032E-3</v>
      </c>
      <c r="AD39" s="157">
        <v>4.114013271524831E-3</v>
      </c>
      <c r="AE39" s="158"/>
      <c r="AF39" s="163">
        <v>1895.64054184</v>
      </c>
      <c r="AG39" s="164">
        <v>24.134718449999998</v>
      </c>
      <c r="AH39" s="164">
        <v>226.32714222987002</v>
      </c>
      <c r="AI39" s="164">
        <v>181.07836257320065</v>
      </c>
      <c r="AJ39" s="161" t="s">
        <v>443</v>
      </c>
      <c r="AK39" s="164" t="s">
        <v>443</v>
      </c>
      <c r="AL39" s="40" t="s">
        <v>49</v>
      </c>
    </row>
    <row r="40" spans="1:38" ht="26.25" customHeight="1" thickBot="1" x14ac:dyDescent="0.25">
      <c r="A40" s="60" t="s">
        <v>70</v>
      </c>
      <c r="B40" s="60" t="s">
        <v>105</v>
      </c>
      <c r="C40" s="61" t="s">
        <v>391</v>
      </c>
      <c r="D40" s="62"/>
      <c r="E40" s="62">
        <v>0.29417709897735556</v>
      </c>
      <c r="F40" s="62">
        <v>2.7004325310477771E-2</v>
      </c>
      <c r="G40" s="62">
        <v>8.7789047399999976E-3</v>
      </c>
      <c r="H40" s="62">
        <v>1.2718905256619791E-4</v>
      </c>
      <c r="I40" s="62">
        <v>1.7764562374004252E-2</v>
      </c>
      <c r="J40" s="62">
        <v>1.7764562374004252E-2</v>
      </c>
      <c r="K40" s="62">
        <v>1.7764562374004252E-2</v>
      </c>
      <c r="L40" s="62">
        <v>1.1607762522556719E-2</v>
      </c>
      <c r="M40" s="62">
        <v>0.12264760079621852</v>
      </c>
      <c r="N40" s="62" t="s">
        <v>443</v>
      </c>
      <c r="O40" s="62">
        <v>1.6257231E-4</v>
      </c>
      <c r="P40" s="62" t="s">
        <v>443</v>
      </c>
      <c r="Q40" s="62" t="s">
        <v>443</v>
      </c>
      <c r="R40" s="62">
        <v>8.1286155000000009E-4</v>
      </c>
      <c r="S40" s="62">
        <v>2.76372927E-2</v>
      </c>
      <c r="T40" s="62">
        <v>1.1380061700000002E-3</v>
      </c>
      <c r="U40" s="62">
        <v>1.6257231E-4</v>
      </c>
      <c r="V40" s="62">
        <v>1.6257231E-2</v>
      </c>
      <c r="W40" s="62" t="s">
        <v>443</v>
      </c>
      <c r="X40" s="62">
        <v>4.8771692999999999E-4</v>
      </c>
      <c r="Y40" s="62">
        <v>8.1286154999999998E-4</v>
      </c>
      <c r="Z40" s="62" t="s">
        <v>443</v>
      </c>
      <c r="AA40" s="62" t="s">
        <v>443</v>
      </c>
      <c r="AB40" s="62">
        <v>1.30057848E-3</v>
      </c>
      <c r="AC40" s="62" t="s">
        <v>443</v>
      </c>
      <c r="AD40" s="157" t="s">
        <v>443</v>
      </c>
      <c r="AE40" s="158"/>
      <c r="AF40" s="159" t="s">
        <v>445</v>
      </c>
      <c r="AG40" s="62">
        <v>694.34633601000007</v>
      </c>
      <c r="AH40" s="62" t="s">
        <v>445</v>
      </c>
      <c r="AI40" s="62" t="s">
        <v>445</v>
      </c>
      <c r="AJ40" s="62" t="s">
        <v>443</v>
      </c>
      <c r="AK40" s="62" t="s">
        <v>443</v>
      </c>
      <c r="AL40" s="40" t="s">
        <v>49</v>
      </c>
    </row>
    <row r="41" spans="1:38" ht="26.25" customHeight="1" thickBot="1" x14ac:dyDescent="0.25">
      <c r="A41" s="60" t="s">
        <v>103</v>
      </c>
      <c r="B41" s="60" t="s">
        <v>106</v>
      </c>
      <c r="C41" s="61" t="s">
        <v>400</v>
      </c>
      <c r="D41" s="62"/>
      <c r="E41" s="62">
        <v>0.5044236399080686</v>
      </c>
      <c r="F41" s="62">
        <v>5.4812716399675203</v>
      </c>
      <c r="G41" s="62">
        <v>0.16083040160978107</v>
      </c>
      <c r="H41" s="62">
        <v>7.689355657673462E-2</v>
      </c>
      <c r="I41" s="62">
        <v>7.0833940310114105</v>
      </c>
      <c r="J41" s="62">
        <v>7.2736059130506181</v>
      </c>
      <c r="K41" s="62">
        <v>7.6545242591999063</v>
      </c>
      <c r="L41" s="62">
        <v>0.70727624856011517</v>
      </c>
      <c r="M41" s="62">
        <v>38.571832842110062</v>
      </c>
      <c r="N41" s="62">
        <v>0.26561059074783472</v>
      </c>
      <c r="O41" s="62">
        <v>0.12608068690628352</v>
      </c>
      <c r="P41" s="62">
        <v>5.6198062574945419E-3</v>
      </c>
      <c r="Q41" s="62">
        <v>1.9297153849961537E-3</v>
      </c>
      <c r="R41" s="62">
        <v>0.22337737498257293</v>
      </c>
      <c r="S41" s="62">
        <v>5.8853392214345004E-2</v>
      </c>
      <c r="T41" s="62">
        <v>1.9776744352835624E-2</v>
      </c>
      <c r="U41" s="62">
        <v>4.8954313245752265E-3</v>
      </c>
      <c r="V41" s="62">
        <v>4.9699941171542985</v>
      </c>
      <c r="W41" s="62">
        <v>7.655646695335852</v>
      </c>
      <c r="X41" s="62">
        <v>1.1688823252453511</v>
      </c>
      <c r="Y41" s="62">
        <v>1.0745889462522265</v>
      </c>
      <c r="Z41" s="62">
        <v>0.40659220507706856</v>
      </c>
      <c r="AA41" s="62">
        <v>0.68450215205979104</v>
      </c>
      <c r="AB41" s="62">
        <v>3.3345656286344374</v>
      </c>
      <c r="AC41" s="62">
        <v>4.8486942450056178E-2</v>
      </c>
      <c r="AD41" s="157">
        <v>4.6741691064735936E-3</v>
      </c>
      <c r="AE41" s="158"/>
      <c r="AF41" s="159">
        <v>464.28568028927992</v>
      </c>
      <c r="AG41" s="62">
        <v>24.101359594999998</v>
      </c>
      <c r="AH41" s="62">
        <v>2.6040613181339314</v>
      </c>
      <c r="AI41" s="62">
        <v>9336.4965858286105</v>
      </c>
      <c r="AJ41" s="62" t="s">
        <v>443</v>
      </c>
      <c r="AK41" s="62" t="s">
        <v>443</v>
      </c>
      <c r="AL41" s="40" t="s">
        <v>49</v>
      </c>
    </row>
    <row r="42" spans="1:38" ht="26.25" customHeight="1" thickBot="1" x14ac:dyDescent="0.25">
      <c r="A42" s="60" t="s">
        <v>70</v>
      </c>
      <c r="B42" s="60" t="s">
        <v>107</v>
      </c>
      <c r="C42" s="61" t="s">
        <v>108</v>
      </c>
      <c r="D42" s="62"/>
      <c r="E42" s="62">
        <v>2.2005225963076633E-3</v>
      </c>
      <c r="F42" s="62">
        <v>1.5993630887930446E-2</v>
      </c>
      <c r="G42" s="62">
        <v>4.6745999999999984E-6</v>
      </c>
      <c r="H42" s="62">
        <v>1.5470687117580175E-6</v>
      </c>
      <c r="I42" s="62">
        <v>4.6376743454495906E-4</v>
      </c>
      <c r="J42" s="62">
        <v>4.6376743454495906E-4</v>
      </c>
      <c r="K42" s="62">
        <v>4.6376743454495906E-4</v>
      </c>
      <c r="L42" s="62">
        <v>2.321174349588367E-5</v>
      </c>
      <c r="M42" s="62">
        <v>0.30211881473630814</v>
      </c>
      <c r="N42" s="62">
        <v>1.4608124999999999E-3</v>
      </c>
      <c r="O42" s="62">
        <v>3.8954999999999994E-6</v>
      </c>
      <c r="P42" s="62" t="s">
        <v>443</v>
      </c>
      <c r="Q42" s="62" t="s">
        <v>443</v>
      </c>
      <c r="R42" s="62">
        <v>1.9477500000000001E-5</v>
      </c>
      <c r="S42" s="62">
        <v>6.6223499999999984E-4</v>
      </c>
      <c r="T42" s="62">
        <v>2.7268500000000002E-5</v>
      </c>
      <c r="U42" s="62">
        <v>3.8954999999999994E-6</v>
      </c>
      <c r="V42" s="62">
        <v>3.8955000000000001E-4</v>
      </c>
      <c r="W42" s="62" t="s">
        <v>443</v>
      </c>
      <c r="X42" s="62">
        <v>1.5581999999999998E-5</v>
      </c>
      <c r="Y42" s="62">
        <v>1.5581999999999998E-5</v>
      </c>
      <c r="Z42" s="62" t="s">
        <v>443</v>
      </c>
      <c r="AA42" s="62" t="s">
        <v>443</v>
      </c>
      <c r="AB42" s="62">
        <v>3.1163999999999995E-5</v>
      </c>
      <c r="AC42" s="62" t="s">
        <v>443</v>
      </c>
      <c r="AD42" s="157" t="s">
        <v>443</v>
      </c>
      <c r="AE42" s="158"/>
      <c r="AF42" s="159">
        <v>17.125163369999996</v>
      </c>
      <c r="AG42" s="62" t="s">
        <v>443</v>
      </c>
      <c r="AH42" s="62" t="s">
        <v>443</v>
      </c>
      <c r="AI42" s="62" t="s">
        <v>443</v>
      </c>
      <c r="AJ42" s="62" t="s">
        <v>443</v>
      </c>
      <c r="AK42" s="62" t="s">
        <v>443</v>
      </c>
      <c r="AL42" s="40" t="s">
        <v>49</v>
      </c>
    </row>
    <row r="43" spans="1:38" ht="26.25" customHeight="1" thickBot="1" x14ac:dyDescent="0.25">
      <c r="A43" s="60" t="s">
        <v>103</v>
      </c>
      <c r="B43" s="60" t="s">
        <v>109</v>
      </c>
      <c r="C43" s="61" t="s">
        <v>110</v>
      </c>
      <c r="D43" s="62"/>
      <c r="E43" s="62">
        <v>8.8179262567142286E-2</v>
      </c>
      <c r="F43" s="62">
        <v>2.518648100974382E-2</v>
      </c>
      <c r="G43" s="62">
        <v>5.6251500492410601E-2</v>
      </c>
      <c r="H43" s="62">
        <v>5.6678783819146078E-5</v>
      </c>
      <c r="I43" s="62">
        <v>1.7432039399863375E-2</v>
      </c>
      <c r="J43" s="62">
        <v>1.8675829906120808E-2</v>
      </c>
      <c r="K43" s="62">
        <v>1.9321588122854835E-2</v>
      </c>
      <c r="L43" s="62">
        <v>5.3171907613057444E-3</v>
      </c>
      <c r="M43" s="62">
        <v>8.8786483855713264E-2</v>
      </c>
      <c r="N43" s="62">
        <v>8.3066344759169432E-3</v>
      </c>
      <c r="O43" s="62">
        <v>8.3853462388889903E-4</v>
      </c>
      <c r="P43" s="62">
        <v>3.378820880987218E-4</v>
      </c>
      <c r="Q43" s="62">
        <v>2.7865896972563772E-4</v>
      </c>
      <c r="R43" s="62">
        <v>4.2958481088403591E-3</v>
      </c>
      <c r="S43" s="62">
        <v>1.7161921727148763E-3</v>
      </c>
      <c r="T43" s="62">
        <v>3.1975908837638289E-2</v>
      </c>
      <c r="U43" s="62">
        <v>1.1748978206957306E-4</v>
      </c>
      <c r="V43" s="62">
        <v>4.065563118420279E-2</v>
      </c>
      <c r="W43" s="62">
        <v>1.4396278841514606E-2</v>
      </c>
      <c r="X43" s="62">
        <v>2.1858088648665009E-3</v>
      </c>
      <c r="Y43" s="62">
        <v>3.0058423253303372E-3</v>
      </c>
      <c r="Z43" s="62">
        <v>1.1268866035944504E-3</v>
      </c>
      <c r="AA43" s="62">
        <v>8.8518115159898431E-4</v>
      </c>
      <c r="AB43" s="62">
        <v>7.2037189453902726E-3</v>
      </c>
      <c r="AC43" s="62">
        <v>3.6071299484773041E-4</v>
      </c>
      <c r="AD43" s="157">
        <v>6.0507396831437563E-3</v>
      </c>
      <c r="AE43" s="158"/>
      <c r="AF43" s="159">
        <v>251.20088159999997</v>
      </c>
      <c r="AG43" s="62">
        <v>35.572389999999999</v>
      </c>
      <c r="AH43" s="62" t="s">
        <v>443</v>
      </c>
      <c r="AI43" s="62">
        <v>56.678783819146076</v>
      </c>
      <c r="AJ43" s="62" t="s">
        <v>444</v>
      </c>
      <c r="AK43" s="62" t="s">
        <v>443</v>
      </c>
      <c r="AL43" s="40" t="s">
        <v>49</v>
      </c>
    </row>
    <row r="44" spans="1:38" ht="26.25" customHeight="1" thickBot="1" x14ac:dyDescent="0.25">
      <c r="A44" s="60" t="s">
        <v>70</v>
      </c>
      <c r="B44" s="60" t="s">
        <v>111</v>
      </c>
      <c r="C44" s="61" t="s">
        <v>112</v>
      </c>
      <c r="D44" s="62"/>
      <c r="E44" s="62">
        <v>0.114054500336186</v>
      </c>
      <c r="F44" s="62">
        <v>1.0263862220835572E-2</v>
      </c>
      <c r="G44" s="62">
        <v>3.3604199999999994E-3</v>
      </c>
      <c r="H44" s="62">
        <v>4.9222818859376794E-5</v>
      </c>
      <c r="I44" s="62">
        <v>4.7707557258465962E-3</v>
      </c>
      <c r="J44" s="62">
        <v>4.7707557258465962E-3</v>
      </c>
      <c r="K44" s="62">
        <v>4.7707557258465962E-3</v>
      </c>
      <c r="L44" s="62">
        <v>3.023729793227532E-3</v>
      </c>
      <c r="M44" s="62">
        <v>4.7785879594708154E-2</v>
      </c>
      <c r="N44" s="62" t="s">
        <v>443</v>
      </c>
      <c r="O44" s="62">
        <v>6.2229999999999992E-5</v>
      </c>
      <c r="P44" s="62" t="s">
        <v>444</v>
      </c>
      <c r="Q44" s="62" t="s">
        <v>444</v>
      </c>
      <c r="R44" s="62">
        <v>3.1115000000000006E-4</v>
      </c>
      <c r="S44" s="62">
        <v>1.0579099999999998E-2</v>
      </c>
      <c r="T44" s="62">
        <v>4.3561000000000001E-4</v>
      </c>
      <c r="U44" s="62">
        <v>6.2229999999999992E-5</v>
      </c>
      <c r="V44" s="62">
        <v>6.2229999999999994E-3</v>
      </c>
      <c r="W44" s="62" t="s">
        <v>444</v>
      </c>
      <c r="X44" s="62">
        <v>1.8668999999999999E-4</v>
      </c>
      <c r="Y44" s="62">
        <v>3.1114999999999995E-4</v>
      </c>
      <c r="Z44" s="62" t="s">
        <v>444</v>
      </c>
      <c r="AA44" s="62" t="s">
        <v>444</v>
      </c>
      <c r="AB44" s="62">
        <v>4.9783999999999994E-4</v>
      </c>
      <c r="AC44" s="62" t="s">
        <v>444</v>
      </c>
      <c r="AD44" s="157" t="s">
        <v>444</v>
      </c>
      <c r="AE44" s="158"/>
      <c r="AF44" s="159">
        <v>265.75545527999992</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v>2.2127320702800005E-2</v>
      </c>
      <c r="F47" s="62">
        <v>2.69689246875E-3</v>
      </c>
      <c r="G47" s="62">
        <v>2.2234166766000004E-5</v>
      </c>
      <c r="H47" s="62" t="s">
        <v>443</v>
      </c>
      <c r="I47" s="62">
        <v>1.4019362469000001E-3</v>
      </c>
      <c r="J47" s="62">
        <v>1.4019362469000001E-3</v>
      </c>
      <c r="K47" s="62">
        <v>1.4019362469000001E-3</v>
      </c>
      <c r="L47" s="62">
        <v>7.8508429826400011E-4</v>
      </c>
      <c r="M47" s="62">
        <v>3.3854666226300005E-2</v>
      </c>
      <c r="N47" s="62" t="s">
        <v>443</v>
      </c>
      <c r="O47" s="62">
        <v>6.7206915000000008E-6</v>
      </c>
      <c r="P47" s="62" t="s">
        <v>443</v>
      </c>
      <c r="Q47" s="62" t="s">
        <v>443</v>
      </c>
      <c r="R47" s="62">
        <v>3.3603457500000005E-5</v>
      </c>
      <c r="S47" s="62">
        <v>1.1425175550000002E-3</v>
      </c>
      <c r="T47" s="62">
        <v>4.7044840500000008E-5</v>
      </c>
      <c r="U47" s="62">
        <v>6.7206915000000008E-6</v>
      </c>
      <c r="V47" s="62">
        <v>6.7206915000000002E-4</v>
      </c>
      <c r="W47" s="62" t="s">
        <v>443</v>
      </c>
      <c r="X47" s="62">
        <v>2.0162074500000002E-5</v>
      </c>
      <c r="Y47" s="62">
        <v>3.3603457500000005E-5</v>
      </c>
      <c r="Z47" s="62" t="s">
        <v>443</v>
      </c>
      <c r="AA47" s="62" t="s">
        <v>443</v>
      </c>
      <c r="AB47" s="62">
        <v>5.3765532000000006E-5</v>
      </c>
      <c r="AC47" s="62" t="s">
        <v>443</v>
      </c>
      <c r="AD47" s="157" t="s">
        <v>443</v>
      </c>
      <c r="AE47" s="158"/>
      <c r="AF47" s="159">
        <v>29.680305601140002</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1.1873482846000001</v>
      </c>
      <c r="G48" s="62" t="s">
        <v>443</v>
      </c>
      <c r="H48" s="62" t="s">
        <v>443</v>
      </c>
      <c r="I48" s="62">
        <v>3.5620448538000005E-2</v>
      </c>
      <c r="J48" s="62">
        <v>0.231532915497</v>
      </c>
      <c r="K48" s="62">
        <v>0.48681279668600008</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62" t="s">
        <v>443</v>
      </c>
      <c r="AG48" s="62" t="s">
        <v>443</v>
      </c>
      <c r="AH48" s="62" t="s">
        <v>443</v>
      </c>
      <c r="AI48" s="62" t="s">
        <v>443</v>
      </c>
      <c r="AJ48" s="62" t="s">
        <v>443</v>
      </c>
      <c r="AK48" s="62">
        <v>5.9367414230000009</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62" t="s">
        <v>442</v>
      </c>
      <c r="AG51" s="62" t="s">
        <v>442</v>
      </c>
      <c r="AH51" s="62" t="s">
        <v>442</v>
      </c>
      <c r="AI51" s="62" t="s">
        <v>442</v>
      </c>
      <c r="AJ51" s="62" t="s">
        <v>442</v>
      </c>
      <c r="AK51" s="62" t="s">
        <v>442</v>
      </c>
      <c r="AL51" s="40" t="s">
        <v>130</v>
      </c>
    </row>
    <row r="52" spans="1:38" ht="26.25" customHeight="1" thickBot="1" x14ac:dyDescent="0.25">
      <c r="A52" s="60" t="s">
        <v>119</v>
      </c>
      <c r="B52" s="64" t="s">
        <v>131</v>
      </c>
      <c r="C52" s="66" t="s">
        <v>392</v>
      </c>
      <c r="D52" s="63"/>
      <c r="E52" s="62" t="s">
        <v>442</v>
      </c>
      <c r="F52" s="62" t="s">
        <v>442</v>
      </c>
      <c r="G52" s="62" t="s">
        <v>442</v>
      </c>
      <c r="H52" s="62" t="s">
        <v>442</v>
      </c>
      <c r="I52" s="62" t="s">
        <v>442</v>
      </c>
      <c r="J52" s="62" t="s">
        <v>442</v>
      </c>
      <c r="K52" s="62" t="s">
        <v>442</v>
      </c>
      <c r="L52" s="62" t="s">
        <v>442</v>
      </c>
      <c r="M52" s="62" t="s">
        <v>442</v>
      </c>
      <c r="N52" s="62" t="s">
        <v>442</v>
      </c>
      <c r="O52" s="62" t="s">
        <v>442</v>
      </c>
      <c r="P52" s="62" t="s">
        <v>442</v>
      </c>
      <c r="Q52" s="62" t="s">
        <v>442</v>
      </c>
      <c r="R52" s="62" t="s">
        <v>442</v>
      </c>
      <c r="S52" s="62" t="s">
        <v>442</v>
      </c>
      <c r="T52" s="62" t="s">
        <v>442</v>
      </c>
      <c r="U52" s="62" t="s">
        <v>442</v>
      </c>
      <c r="V52" s="62" t="s">
        <v>442</v>
      </c>
      <c r="W52" s="62" t="s">
        <v>442</v>
      </c>
      <c r="X52" s="62" t="s">
        <v>442</v>
      </c>
      <c r="Y52" s="62" t="s">
        <v>442</v>
      </c>
      <c r="Z52" s="62" t="s">
        <v>442</v>
      </c>
      <c r="AA52" s="62" t="s">
        <v>442</v>
      </c>
      <c r="AB52" s="62" t="s">
        <v>442</v>
      </c>
      <c r="AC52" s="62" t="s">
        <v>442</v>
      </c>
      <c r="AD52" s="157" t="s">
        <v>442</v>
      </c>
      <c r="AE52" s="158"/>
      <c r="AF52" s="159" t="s">
        <v>442</v>
      </c>
      <c r="AG52" s="62" t="s">
        <v>442</v>
      </c>
      <c r="AH52" s="62" t="s">
        <v>442</v>
      </c>
      <c r="AI52" s="62" t="s">
        <v>442</v>
      </c>
      <c r="AJ52" s="62" t="s">
        <v>442</v>
      </c>
      <c r="AK52" s="62" t="s">
        <v>442</v>
      </c>
      <c r="AL52" s="40" t="s">
        <v>132</v>
      </c>
    </row>
    <row r="53" spans="1:38" ht="26.25" customHeight="1" thickBot="1" x14ac:dyDescent="0.25">
      <c r="A53" s="60" t="s">
        <v>119</v>
      </c>
      <c r="B53" s="64" t="s">
        <v>133</v>
      </c>
      <c r="C53" s="66" t="s">
        <v>134</v>
      </c>
      <c r="D53" s="63"/>
      <c r="E53" s="62" t="s">
        <v>443</v>
      </c>
      <c r="F53" s="62">
        <v>0.14348237008095702</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159" t="s">
        <v>443</v>
      </c>
      <c r="AH53" s="159" t="s">
        <v>443</v>
      </c>
      <c r="AI53" s="159" t="s">
        <v>443</v>
      </c>
      <c r="AJ53" s="159" t="s">
        <v>443</v>
      </c>
      <c r="AK53" s="62">
        <v>0.10320974099999999</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t="s">
        <v>442</v>
      </c>
      <c r="F55" s="62" t="s">
        <v>442</v>
      </c>
      <c r="G55" s="62" t="s">
        <v>442</v>
      </c>
      <c r="H55" s="62" t="s">
        <v>442</v>
      </c>
      <c r="I55" s="62" t="s">
        <v>442</v>
      </c>
      <c r="J55" s="62" t="s">
        <v>442</v>
      </c>
      <c r="K55" s="62" t="s">
        <v>442</v>
      </c>
      <c r="L55" s="62" t="s">
        <v>442</v>
      </c>
      <c r="M55" s="62" t="s">
        <v>442</v>
      </c>
      <c r="N55" s="62" t="s">
        <v>442</v>
      </c>
      <c r="O55" s="62" t="s">
        <v>442</v>
      </c>
      <c r="P55" s="62" t="s">
        <v>442</v>
      </c>
      <c r="Q55" s="62" t="s">
        <v>442</v>
      </c>
      <c r="R55" s="62" t="s">
        <v>442</v>
      </c>
      <c r="S55" s="62" t="s">
        <v>442</v>
      </c>
      <c r="T55" s="62" t="s">
        <v>442</v>
      </c>
      <c r="U55" s="62" t="s">
        <v>442</v>
      </c>
      <c r="V55" s="62" t="s">
        <v>442</v>
      </c>
      <c r="W55" s="62" t="s">
        <v>442</v>
      </c>
      <c r="X55" s="62" t="s">
        <v>442</v>
      </c>
      <c r="Y55" s="62" t="s">
        <v>442</v>
      </c>
      <c r="Z55" s="62" t="s">
        <v>442</v>
      </c>
      <c r="AA55" s="62" t="s">
        <v>442</v>
      </c>
      <c r="AB55" s="62" t="s">
        <v>442</v>
      </c>
      <c r="AC55" s="62" t="s">
        <v>442</v>
      </c>
      <c r="AD55" s="157" t="s">
        <v>442</v>
      </c>
      <c r="AE55" s="158"/>
      <c r="AF55" s="159" t="s">
        <v>442</v>
      </c>
      <c r="AG55" s="62" t="s">
        <v>442</v>
      </c>
      <c r="AH55" s="62" t="s">
        <v>442</v>
      </c>
      <c r="AI55" s="62" t="s">
        <v>442</v>
      </c>
      <c r="AJ55" s="62" t="s">
        <v>442</v>
      </c>
      <c r="AK55" s="62" t="s">
        <v>442</v>
      </c>
      <c r="AL55" s="40" t="s">
        <v>140</v>
      </c>
    </row>
    <row r="56" spans="1:38" ht="26.25" customHeight="1" thickBot="1" x14ac:dyDescent="0.25">
      <c r="A56" s="64" t="s">
        <v>119</v>
      </c>
      <c r="B56" s="64" t="s">
        <v>141</v>
      </c>
      <c r="C56" s="66" t="s">
        <v>401</v>
      </c>
      <c r="D56" s="63"/>
      <c r="E56" s="62" t="s">
        <v>443</v>
      </c>
      <c r="F56" s="62" t="s">
        <v>443</v>
      </c>
      <c r="G56" s="62" t="s">
        <v>443</v>
      </c>
      <c r="H56" s="62">
        <v>0.16425530956800002</v>
      </c>
      <c r="I56" s="62" t="s">
        <v>443</v>
      </c>
      <c r="J56" s="62" t="s">
        <v>443</v>
      </c>
      <c r="K56" s="62" t="s">
        <v>443</v>
      </c>
      <c r="L56" s="62" t="s">
        <v>443</v>
      </c>
      <c r="M56" s="62" t="s">
        <v>443</v>
      </c>
      <c r="N56" s="62" t="s">
        <v>443</v>
      </c>
      <c r="O56" s="62" t="s">
        <v>443</v>
      </c>
      <c r="P56" s="62">
        <v>3.44153981952E-5</v>
      </c>
      <c r="Q56" s="62">
        <v>1.9554203520000005E-6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78216.814080000011</v>
      </c>
      <c r="AL56" s="40" t="s">
        <v>412</v>
      </c>
    </row>
    <row r="57" spans="1:38" ht="26.25" customHeight="1" thickBot="1" x14ac:dyDescent="0.25">
      <c r="A57" s="60" t="s">
        <v>53</v>
      </c>
      <c r="B57" s="60" t="s">
        <v>143</v>
      </c>
      <c r="C57" s="61" t="s">
        <v>144</v>
      </c>
      <c r="D57" s="62"/>
      <c r="E57" s="62" t="s">
        <v>443</v>
      </c>
      <c r="F57" s="62" t="s">
        <v>443</v>
      </c>
      <c r="G57" s="62" t="s">
        <v>443</v>
      </c>
      <c r="H57" s="62" t="s">
        <v>443</v>
      </c>
      <c r="I57" s="62">
        <v>5.4999999999999997E-3</v>
      </c>
      <c r="J57" s="62">
        <v>8.6999999999999994E-3</v>
      </c>
      <c r="K57" s="62">
        <v>8.8000000000000005E-3</v>
      </c>
      <c r="L57" s="62">
        <v>1.6499999999999997E-4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62" t="s">
        <v>443</v>
      </c>
      <c r="AG57" s="62" t="s">
        <v>443</v>
      </c>
      <c r="AH57" s="62" t="s">
        <v>443</v>
      </c>
      <c r="AI57" s="62" t="s">
        <v>443</v>
      </c>
      <c r="AJ57" s="62" t="s">
        <v>443</v>
      </c>
      <c r="AK57" s="62">
        <v>553.23199999999997</v>
      </c>
      <c r="AL57" s="40" t="s">
        <v>145</v>
      </c>
    </row>
    <row r="58" spans="1:38" ht="26.25" customHeight="1" thickBot="1" x14ac:dyDescent="0.25">
      <c r="A58" s="60" t="s">
        <v>53</v>
      </c>
      <c r="B58" s="60" t="s">
        <v>146</v>
      </c>
      <c r="C58" s="61" t="s">
        <v>147</v>
      </c>
      <c r="D58" s="62"/>
      <c r="E58" s="62" t="s">
        <v>443</v>
      </c>
      <c r="F58" s="62" t="s">
        <v>443</v>
      </c>
      <c r="G58" s="62" t="s">
        <v>443</v>
      </c>
      <c r="H58" s="62" t="s">
        <v>443</v>
      </c>
      <c r="I58" s="62">
        <v>5.6020999999999996E-3</v>
      </c>
      <c r="J58" s="62">
        <v>2.8010500000000001E-2</v>
      </c>
      <c r="K58" s="62">
        <v>7.2026999999999994E-2</v>
      </c>
      <c r="L58" s="62">
        <v>2.5769659999999999E-5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62" t="s">
        <v>443</v>
      </c>
      <c r="AG58" s="62" t="s">
        <v>443</v>
      </c>
      <c r="AH58" s="62" t="s">
        <v>443</v>
      </c>
      <c r="AI58" s="62" t="s">
        <v>443</v>
      </c>
      <c r="AJ58" s="62" t="s">
        <v>443</v>
      </c>
      <c r="AK58" s="62">
        <v>8.0030000000000001</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62" t="s">
        <v>442</v>
      </c>
      <c r="AH59" s="62" t="s">
        <v>442</v>
      </c>
      <c r="AI59" s="62" t="s">
        <v>442</v>
      </c>
      <c r="AJ59" s="62"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3.7888505000000003E-2</v>
      </c>
      <c r="J60" s="62">
        <v>0.37888505</v>
      </c>
      <c r="K60" s="62">
        <v>0.77292550199999999</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7577.701</v>
      </c>
      <c r="AL60" s="40" t="s">
        <v>421</v>
      </c>
    </row>
    <row r="61" spans="1:38" ht="26.25" customHeight="1" thickBot="1" x14ac:dyDescent="0.25">
      <c r="A61" s="60" t="s">
        <v>53</v>
      </c>
      <c r="B61" s="68" t="s">
        <v>152</v>
      </c>
      <c r="C61" s="61" t="s">
        <v>153</v>
      </c>
      <c r="D61" s="62"/>
      <c r="E61" s="62" t="s">
        <v>443</v>
      </c>
      <c r="F61" s="62" t="s">
        <v>443</v>
      </c>
      <c r="G61" s="62" t="s">
        <v>443</v>
      </c>
      <c r="H61" s="62" t="s">
        <v>443</v>
      </c>
      <c r="I61" s="62">
        <v>2.3427409999999999E-2</v>
      </c>
      <c r="J61" s="62">
        <v>0.23427410000000001</v>
      </c>
      <c r="K61" s="62">
        <v>0.78062659999999995</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760819</v>
      </c>
      <c r="AL61" s="40" t="s">
        <v>422</v>
      </c>
    </row>
    <row r="62" spans="1:38" ht="26.25" customHeight="1" thickBot="1" x14ac:dyDescent="0.25">
      <c r="A62" s="60" t="s">
        <v>53</v>
      </c>
      <c r="B62" s="68" t="s">
        <v>154</v>
      </c>
      <c r="C62" s="61" t="s">
        <v>155</v>
      </c>
      <c r="D62" s="62"/>
      <c r="E62" s="62" t="s">
        <v>443</v>
      </c>
      <c r="F62" s="62" t="s">
        <v>443</v>
      </c>
      <c r="G62" s="62" t="s">
        <v>443</v>
      </c>
      <c r="H62" s="62" t="s">
        <v>443</v>
      </c>
      <c r="I62" s="62">
        <v>2.4854429999999999E-3</v>
      </c>
      <c r="J62" s="62">
        <v>2.485443E-2</v>
      </c>
      <c r="K62" s="62">
        <v>4.9708860000000001E-2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4142.4049999999997</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442</v>
      </c>
      <c r="Y63" s="62" t="s">
        <v>442</v>
      </c>
      <c r="Z63" s="62" t="s">
        <v>442</v>
      </c>
      <c r="AA63" s="62" t="s">
        <v>442</v>
      </c>
      <c r="AB63" s="62" t="s">
        <v>442</v>
      </c>
      <c r="AC63" s="62" t="s">
        <v>442</v>
      </c>
      <c r="AD63" s="157" t="s">
        <v>442</v>
      </c>
      <c r="AE63" s="158"/>
      <c r="AF63" s="159" t="s">
        <v>442</v>
      </c>
      <c r="AG63" s="62" t="s">
        <v>442</v>
      </c>
      <c r="AH63" s="62" t="s">
        <v>442</v>
      </c>
      <c r="AI63" s="62" t="s">
        <v>442</v>
      </c>
      <c r="AJ63" s="62" t="s">
        <v>442</v>
      </c>
      <c r="AK63" s="62" t="s">
        <v>442</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6.3955200000000005E-4</v>
      </c>
      <c r="G70" s="62" t="s">
        <v>443</v>
      </c>
      <c r="H70" s="62" t="s">
        <v>443</v>
      </c>
      <c r="I70" s="62">
        <v>3.3309999999999998E-5</v>
      </c>
      <c r="J70" s="62">
        <v>6.6620000000000004E-4</v>
      </c>
      <c r="K70" s="62">
        <v>1.752106E-3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7.0347096999999997E-2</v>
      </c>
      <c r="G72" s="62" t="s">
        <v>444</v>
      </c>
      <c r="H72" s="62" t="s">
        <v>444</v>
      </c>
      <c r="I72" s="62">
        <v>6.5358579999999999E-2</v>
      </c>
      <c r="J72" s="62">
        <v>8.4032460000000003E-2</v>
      </c>
      <c r="K72" s="62">
        <v>0.14046558899999997</v>
      </c>
      <c r="L72" s="62">
        <v>2.3529088799999998E-4</v>
      </c>
      <c r="M72" s="62" t="s">
        <v>444</v>
      </c>
      <c r="N72" s="62">
        <v>2.1474961999999995</v>
      </c>
      <c r="O72" s="62">
        <v>9.3369400000000002E-3</v>
      </c>
      <c r="P72" s="62">
        <v>4.6684700000000003E-2</v>
      </c>
      <c r="Q72" s="62">
        <v>0.18673880000000001</v>
      </c>
      <c r="R72" s="62">
        <v>2.1008114999999998</v>
      </c>
      <c r="S72" s="62">
        <v>3.2679290000000007E-2</v>
      </c>
      <c r="T72" s="62">
        <v>6.5358580000000013E-2</v>
      </c>
      <c r="U72" s="62">
        <v>9.3369400000000002E-3</v>
      </c>
      <c r="V72" s="62">
        <v>1.867388</v>
      </c>
      <c r="W72" s="62">
        <v>1.400541</v>
      </c>
      <c r="X72" s="62" t="s">
        <v>444</v>
      </c>
      <c r="Y72" s="62" t="s">
        <v>444</v>
      </c>
      <c r="Z72" s="62" t="s">
        <v>444</v>
      </c>
      <c r="AA72" s="62" t="s">
        <v>444</v>
      </c>
      <c r="AB72" s="62">
        <v>0.22408655999999999</v>
      </c>
      <c r="AC72" s="62">
        <v>1.400541E-5</v>
      </c>
      <c r="AD72" s="157">
        <v>1.1671175</v>
      </c>
      <c r="AE72" s="158"/>
      <c r="AF72" s="159" t="s">
        <v>443</v>
      </c>
      <c r="AG72" s="62" t="s">
        <v>443</v>
      </c>
      <c r="AH72" s="62" t="s">
        <v>443</v>
      </c>
      <c r="AI72" s="62" t="s">
        <v>443</v>
      </c>
      <c r="AJ72" s="62" t="s">
        <v>443</v>
      </c>
      <c r="AK72" s="62">
        <v>466.84699999999998</v>
      </c>
      <c r="AL72" s="40" t="s">
        <v>181</v>
      </c>
    </row>
    <row r="73" spans="1:38" ht="26.25" customHeight="1" thickBot="1" x14ac:dyDescent="0.25">
      <c r="A73" s="60" t="s">
        <v>53</v>
      </c>
      <c r="B73" s="60" t="s">
        <v>182</v>
      </c>
      <c r="C73" s="61" t="s">
        <v>183</v>
      </c>
      <c r="D73" s="62"/>
      <c r="E73" s="62" t="s">
        <v>443</v>
      </c>
      <c r="F73" s="62" t="s">
        <v>443</v>
      </c>
      <c r="G73" s="62" t="s">
        <v>443</v>
      </c>
      <c r="H73" s="62" t="s">
        <v>443</v>
      </c>
      <c r="I73" s="62">
        <v>3.9647000000000001</v>
      </c>
      <c r="J73" s="62">
        <v>5.5631000000000004</v>
      </c>
      <c r="K73" s="62">
        <v>6.5235000000000003</v>
      </c>
      <c r="L73" s="62">
        <v>0.38671632</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130.97</v>
      </c>
      <c r="AL73" s="40" t="s">
        <v>184</v>
      </c>
    </row>
    <row r="74" spans="1:38" ht="26.25" customHeight="1" thickBot="1" x14ac:dyDescent="0.25">
      <c r="A74" s="60" t="s">
        <v>53</v>
      </c>
      <c r="B74" s="60" t="s">
        <v>185</v>
      </c>
      <c r="C74" s="61" t="s">
        <v>186</v>
      </c>
      <c r="D74" s="62"/>
      <c r="E74" s="62" t="s">
        <v>443</v>
      </c>
      <c r="F74" s="62" t="s">
        <v>443</v>
      </c>
      <c r="G74" s="62" t="s">
        <v>443</v>
      </c>
      <c r="H74" s="62" t="s">
        <v>443</v>
      </c>
      <c r="I74" s="62">
        <v>8.8550000000000011E-5</v>
      </c>
      <c r="J74" s="62">
        <v>2.2539999999999998E-4</v>
      </c>
      <c r="K74" s="62">
        <v>3.2200000000000002E-4</v>
      </c>
      <c r="L74" s="62">
        <v>2.0366500000000002E-6</v>
      </c>
      <c r="M74" s="62" t="s">
        <v>443</v>
      </c>
      <c r="N74" s="62" t="s">
        <v>443</v>
      </c>
      <c r="O74" s="62" t="s">
        <v>443</v>
      </c>
      <c r="P74" s="62" t="s">
        <v>443</v>
      </c>
      <c r="Q74" s="62" t="s">
        <v>443</v>
      </c>
      <c r="R74" s="62" t="s">
        <v>443</v>
      </c>
      <c r="S74" s="62" t="s">
        <v>443</v>
      </c>
      <c r="T74" s="62" t="s">
        <v>443</v>
      </c>
      <c r="U74" s="62" t="s">
        <v>443</v>
      </c>
      <c r="V74" s="62" t="s">
        <v>443</v>
      </c>
      <c r="W74" s="62">
        <v>5.6350000000000003E-3</v>
      </c>
      <c r="X74" s="62" t="s">
        <v>443</v>
      </c>
      <c r="Y74" s="62" t="s">
        <v>443</v>
      </c>
      <c r="Z74" s="62" t="s">
        <v>443</v>
      </c>
      <c r="AA74" s="62" t="s">
        <v>443</v>
      </c>
      <c r="AB74" s="62" t="s">
        <v>443</v>
      </c>
      <c r="AC74" s="62">
        <v>0.80500000000000005</v>
      </c>
      <c r="AD74" s="157" t="s">
        <v>443</v>
      </c>
      <c r="AE74" s="158"/>
      <c r="AF74" s="159" t="s">
        <v>443</v>
      </c>
      <c r="AG74" s="62" t="s">
        <v>443</v>
      </c>
      <c r="AH74" s="62" t="s">
        <v>443</v>
      </c>
      <c r="AI74" s="62" t="s">
        <v>443</v>
      </c>
      <c r="AJ74" s="62" t="s">
        <v>443</v>
      </c>
      <c r="AK74" s="62">
        <v>0.161</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v>1.324E-2</v>
      </c>
      <c r="H76" s="62" t="s">
        <v>443</v>
      </c>
      <c r="I76" s="62">
        <v>2.1183999999999999E-5</v>
      </c>
      <c r="J76" s="62">
        <v>4.2367999999999998E-5</v>
      </c>
      <c r="K76" s="62">
        <v>5.2960000000000001E-5</v>
      </c>
      <c r="L76" s="62" t="s">
        <v>443</v>
      </c>
      <c r="M76" s="62" t="s">
        <v>443</v>
      </c>
      <c r="N76" s="62">
        <v>2.9128000000000001E-3</v>
      </c>
      <c r="O76" s="62">
        <v>1.3239999999999999E-4</v>
      </c>
      <c r="P76" s="62" t="s">
        <v>444</v>
      </c>
      <c r="Q76" s="62">
        <v>7.9440000000000001E-4</v>
      </c>
      <c r="R76" s="62" t="s">
        <v>443</v>
      </c>
      <c r="S76" s="62" t="s">
        <v>443</v>
      </c>
      <c r="T76" s="62" t="s">
        <v>443</v>
      </c>
      <c r="U76" s="62" t="s">
        <v>443</v>
      </c>
      <c r="V76" s="62">
        <v>1.3239999999999999E-4</v>
      </c>
      <c r="W76" s="62">
        <v>8.4735999999999995E-3</v>
      </c>
      <c r="X76" s="62" t="s">
        <v>443</v>
      </c>
      <c r="Y76" s="62" t="s">
        <v>443</v>
      </c>
      <c r="Z76" s="62" t="s">
        <v>443</v>
      </c>
      <c r="AA76" s="62" t="s">
        <v>443</v>
      </c>
      <c r="AB76" s="62" t="s">
        <v>443</v>
      </c>
      <c r="AC76" s="62" t="s">
        <v>443</v>
      </c>
      <c r="AD76" s="157">
        <v>6.8848000000000003</v>
      </c>
      <c r="AE76" s="158"/>
      <c r="AF76" s="159" t="s">
        <v>442</v>
      </c>
      <c r="AG76" s="62" t="s">
        <v>442</v>
      </c>
      <c r="AH76" s="62" t="s">
        <v>442</v>
      </c>
      <c r="AI76" s="62" t="s">
        <v>442</v>
      </c>
      <c r="AJ76" s="62" t="s">
        <v>442</v>
      </c>
      <c r="AK76" s="62">
        <v>2.6480000000000001</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62" t="s">
        <v>442</v>
      </c>
      <c r="AH77" s="62" t="s">
        <v>442</v>
      </c>
      <c r="AI77" s="62" t="s">
        <v>442</v>
      </c>
      <c r="AJ77" s="62" t="s">
        <v>442</v>
      </c>
      <c r="AK77" s="62" t="s">
        <v>442</v>
      </c>
      <c r="AL77" s="40" t="s">
        <v>196</v>
      </c>
    </row>
    <row r="78" spans="1:38" ht="26.25" customHeight="1" thickBot="1" x14ac:dyDescent="0.25">
      <c r="A78" s="60" t="s">
        <v>53</v>
      </c>
      <c r="B78" s="60" t="s">
        <v>197</v>
      </c>
      <c r="C78" s="61" t="s">
        <v>198</v>
      </c>
      <c r="D78" s="62"/>
      <c r="E78" s="62" t="s">
        <v>443</v>
      </c>
      <c r="F78" s="62" t="s">
        <v>443</v>
      </c>
      <c r="G78" s="62">
        <v>7.6868880000000004E-5</v>
      </c>
      <c r="H78" s="62" t="s">
        <v>443</v>
      </c>
      <c r="I78" s="62">
        <v>1.1064460000000001E-5</v>
      </c>
      <c r="J78" s="62">
        <v>1.45585E-5</v>
      </c>
      <c r="K78" s="62">
        <v>1.8634880000000002E-5</v>
      </c>
      <c r="L78" s="62">
        <v>1.1064460000000002E-8</v>
      </c>
      <c r="M78" s="62" t="s">
        <v>443</v>
      </c>
      <c r="N78" s="62">
        <v>1.397616E-3</v>
      </c>
      <c r="O78" s="62">
        <v>1.3393819999999999E-4</v>
      </c>
      <c r="P78" s="62" t="s">
        <v>443</v>
      </c>
      <c r="Q78" s="62">
        <v>1.16468E-4</v>
      </c>
      <c r="R78" s="62" t="s">
        <v>443</v>
      </c>
      <c r="S78" s="62">
        <v>1.6305520000000002E-3</v>
      </c>
      <c r="T78" s="62">
        <v>7.5704200000000001E-6</v>
      </c>
      <c r="U78" s="62" t="s">
        <v>443</v>
      </c>
      <c r="V78" s="62" t="s">
        <v>443</v>
      </c>
      <c r="W78" s="62">
        <v>2.9117000000000001E-3</v>
      </c>
      <c r="X78" s="62" t="s">
        <v>443</v>
      </c>
      <c r="Y78" s="62" t="s">
        <v>443</v>
      </c>
      <c r="Z78" s="62" t="s">
        <v>443</v>
      </c>
      <c r="AA78" s="62" t="s">
        <v>443</v>
      </c>
      <c r="AB78" s="62" t="s">
        <v>443</v>
      </c>
      <c r="AC78" s="62" t="s">
        <v>443</v>
      </c>
      <c r="AD78" s="157">
        <v>0.21546580000000004</v>
      </c>
      <c r="AE78" s="158"/>
      <c r="AF78" s="159" t="s">
        <v>443</v>
      </c>
      <c r="AG78" s="62" t="s">
        <v>443</v>
      </c>
      <c r="AH78" s="62" t="s">
        <v>443</v>
      </c>
      <c r="AI78" s="62" t="s">
        <v>443</v>
      </c>
      <c r="AJ78" s="62" t="s">
        <v>443</v>
      </c>
      <c r="AK78" s="62">
        <v>5.8234000000000001E-2</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159"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442</v>
      </c>
      <c r="AG80" s="62" t="s">
        <v>442</v>
      </c>
      <c r="AH80" s="62" t="s">
        <v>442</v>
      </c>
      <c r="AI80" s="62" t="s">
        <v>442</v>
      </c>
      <c r="AJ80" s="62" t="s">
        <v>442</v>
      </c>
      <c r="AK80" s="62"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2.448548217481</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159" t="s">
        <v>443</v>
      </c>
      <c r="AH82" s="159" t="s">
        <v>443</v>
      </c>
      <c r="AI82" s="159" t="s">
        <v>443</v>
      </c>
      <c r="AJ82" s="159" t="s">
        <v>443</v>
      </c>
      <c r="AK82" s="62" t="s">
        <v>443</v>
      </c>
      <c r="AL82" s="40" t="s">
        <v>219</v>
      </c>
    </row>
    <row r="83" spans="1:38" ht="26.25" customHeight="1" thickBot="1" x14ac:dyDescent="0.25">
      <c r="A83" s="60" t="s">
        <v>53</v>
      </c>
      <c r="B83" s="71" t="s">
        <v>211</v>
      </c>
      <c r="C83" s="72" t="s">
        <v>212</v>
      </c>
      <c r="D83" s="62"/>
      <c r="E83" s="62" t="s">
        <v>443</v>
      </c>
      <c r="F83" s="62">
        <v>6.1832160000000001E-3</v>
      </c>
      <c r="G83" s="62" t="s">
        <v>443</v>
      </c>
      <c r="H83" s="62" t="s">
        <v>443</v>
      </c>
      <c r="I83" s="62">
        <v>1.545804E-3</v>
      </c>
      <c r="J83" s="62">
        <v>1.1593529999999999E-2</v>
      </c>
      <c r="K83" s="62">
        <v>5.4103140000000008E-2</v>
      </c>
      <c r="L83" s="62">
        <v>8.8110828000000007E-5</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159" t="s">
        <v>443</v>
      </c>
      <c r="AH83" s="159" t="s">
        <v>443</v>
      </c>
      <c r="AI83" s="159" t="s">
        <v>443</v>
      </c>
      <c r="AJ83" s="159" t="s">
        <v>443</v>
      </c>
      <c r="AK83" s="62">
        <v>386.45100000000002</v>
      </c>
      <c r="AL83" s="40" t="s">
        <v>412</v>
      </c>
    </row>
    <row r="84" spans="1:38" ht="26.25" customHeight="1" thickBot="1" x14ac:dyDescent="0.25">
      <c r="A84" s="60" t="s">
        <v>53</v>
      </c>
      <c r="B84" s="71" t="s">
        <v>213</v>
      </c>
      <c r="C84" s="72" t="s">
        <v>214</v>
      </c>
      <c r="D84" s="62"/>
      <c r="E84" s="62" t="s">
        <v>444</v>
      </c>
      <c r="F84" s="62">
        <v>1.31898E-3</v>
      </c>
      <c r="G84" s="62" t="s">
        <v>443</v>
      </c>
      <c r="H84" s="62" t="s">
        <v>443</v>
      </c>
      <c r="I84" s="62">
        <v>8.1168000000000006E-4</v>
      </c>
      <c r="J84" s="62">
        <v>4.0584000000000002E-3</v>
      </c>
      <c r="K84" s="62">
        <v>1.6233600000000001E-2</v>
      </c>
      <c r="L84" s="62">
        <v>1.055184E-7</v>
      </c>
      <c r="M84" s="62">
        <v>9.6386999999999997E-5</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159" t="s">
        <v>443</v>
      </c>
      <c r="AH84" s="159" t="s">
        <v>443</v>
      </c>
      <c r="AI84" s="159" t="s">
        <v>443</v>
      </c>
      <c r="AJ84" s="159" t="s">
        <v>443</v>
      </c>
      <c r="AK84" s="62">
        <v>10.146000000000001</v>
      </c>
      <c r="AL84" s="40" t="s">
        <v>412</v>
      </c>
    </row>
    <row r="85" spans="1:38" ht="26.25" customHeight="1" thickBot="1" x14ac:dyDescent="0.25">
      <c r="A85" s="60" t="s">
        <v>208</v>
      </c>
      <c r="B85" s="66" t="s">
        <v>215</v>
      </c>
      <c r="C85" s="72" t="s">
        <v>403</v>
      </c>
      <c r="D85" s="62"/>
      <c r="E85" s="62" t="s">
        <v>443</v>
      </c>
      <c r="F85" s="62">
        <v>4.1635968785926432</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159" t="s">
        <v>443</v>
      </c>
      <c r="AH85" s="159" t="s">
        <v>443</v>
      </c>
      <c r="AI85" s="159" t="s">
        <v>443</v>
      </c>
      <c r="AJ85" s="159" t="s">
        <v>443</v>
      </c>
      <c r="AK85" s="62">
        <v>1.3234448999999999E-5</v>
      </c>
      <c r="AL85" s="40" t="s">
        <v>216</v>
      </c>
    </row>
    <row r="86" spans="1:38" ht="26.25" customHeight="1" thickBot="1" x14ac:dyDescent="0.25">
      <c r="A86" s="60" t="s">
        <v>208</v>
      </c>
      <c r="B86" s="66" t="s">
        <v>217</v>
      </c>
      <c r="C86" s="70" t="s">
        <v>218</v>
      </c>
      <c r="D86" s="62"/>
      <c r="E86" s="62" t="s">
        <v>443</v>
      </c>
      <c r="F86" s="62">
        <v>2.9861180000000001E-2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159" t="s">
        <v>443</v>
      </c>
      <c r="AH86" s="159" t="s">
        <v>443</v>
      </c>
      <c r="AI86" s="159" t="s">
        <v>443</v>
      </c>
      <c r="AJ86" s="159" t="s">
        <v>443</v>
      </c>
      <c r="AK86" s="62">
        <v>1.3234448999999999E-5</v>
      </c>
      <c r="AL86" s="40" t="s">
        <v>219</v>
      </c>
    </row>
    <row r="87" spans="1:38" ht="26.25" customHeight="1" thickBot="1" x14ac:dyDescent="0.25">
      <c r="A87" s="60" t="s">
        <v>208</v>
      </c>
      <c r="B87" s="66" t="s">
        <v>220</v>
      </c>
      <c r="C87" s="70" t="s">
        <v>221</v>
      </c>
      <c r="D87" s="62"/>
      <c r="E87" s="62" t="s">
        <v>443</v>
      </c>
      <c r="F87" s="62">
        <v>1.82176E-2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159" t="s">
        <v>443</v>
      </c>
      <c r="AH87" s="159" t="s">
        <v>443</v>
      </c>
      <c r="AI87" s="159" t="s">
        <v>443</v>
      </c>
      <c r="AJ87" s="159" t="s">
        <v>443</v>
      </c>
      <c r="AK87" s="62">
        <v>45.543999999999997</v>
      </c>
      <c r="AL87" s="40" t="s">
        <v>219</v>
      </c>
    </row>
    <row r="88" spans="1:38" ht="26.25" customHeight="1" thickBot="1" x14ac:dyDescent="0.25">
      <c r="A88" s="60" t="s">
        <v>208</v>
      </c>
      <c r="B88" s="66" t="s">
        <v>222</v>
      </c>
      <c r="C88" s="70" t="s">
        <v>223</v>
      </c>
      <c r="D88" s="62"/>
      <c r="E88" s="62" t="s">
        <v>443</v>
      </c>
      <c r="F88" s="62">
        <v>2.0305999999999998E-2</v>
      </c>
      <c r="G88" s="62" t="s">
        <v>443</v>
      </c>
      <c r="H88" s="62">
        <v>7.6160000000000016E-5</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159" t="s">
        <v>443</v>
      </c>
      <c r="AH88" s="159" t="s">
        <v>443</v>
      </c>
      <c r="AI88" s="159" t="s">
        <v>443</v>
      </c>
      <c r="AJ88" s="159" t="s">
        <v>443</v>
      </c>
      <c r="AK88" s="62" t="s">
        <v>443</v>
      </c>
      <c r="AL88" s="40" t="s">
        <v>412</v>
      </c>
    </row>
    <row r="89" spans="1:38" ht="26.25" customHeight="1" thickBot="1" x14ac:dyDescent="0.25">
      <c r="A89" s="60" t="s">
        <v>208</v>
      </c>
      <c r="B89" s="66" t="s">
        <v>224</v>
      </c>
      <c r="C89" s="70" t="s">
        <v>225</v>
      </c>
      <c r="D89" s="62"/>
      <c r="E89" s="62" t="s">
        <v>443</v>
      </c>
      <c r="F89" s="62">
        <v>4.3125999999999998E-2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159" t="s">
        <v>443</v>
      </c>
      <c r="AH89" s="159" t="s">
        <v>443</v>
      </c>
      <c r="AI89" s="159" t="s">
        <v>443</v>
      </c>
      <c r="AJ89" s="159" t="s">
        <v>443</v>
      </c>
      <c r="AK89" s="62" t="s">
        <v>443</v>
      </c>
      <c r="AL89" s="40" t="s">
        <v>412</v>
      </c>
    </row>
    <row r="90" spans="1:38" s="5" customFormat="1" ht="26.25" customHeight="1" thickBot="1" x14ac:dyDescent="0.25">
      <c r="A90" s="60" t="s">
        <v>208</v>
      </c>
      <c r="B90" s="66" t="s">
        <v>226</v>
      </c>
      <c r="C90" s="70" t="s">
        <v>227</v>
      </c>
      <c r="D90" s="62"/>
      <c r="E90" s="62" t="s">
        <v>444</v>
      </c>
      <c r="F90" s="62">
        <v>1.1367139675000002E-2</v>
      </c>
      <c r="G90" s="62" t="s">
        <v>444</v>
      </c>
      <c r="H90" s="62" t="s">
        <v>444</v>
      </c>
      <c r="I90" s="62">
        <v>6.16065E-5</v>
      </c>
      <c r="J90" s="62">
        <v>9.2409750000000001E-5</v>
      </c>
      <c r="K90" s="62">
        <v>1.1294525000000001E-4</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5.656329600000001E-5</v>
      </c>
      <c r="Y90" s="62">
        <v>5.656329600000001E-5</v>
      </c>
      <c r="Z90" s="62">
        <v>5.656329600000001E-5</v>
      </c>
      <c r="AA90" s="62">
        <v>2.8174924800000007E-4</v>
      </c>
      <c r="AB90" s="62">
        <v>4.5143913600000009E-4</v>
      </c>
      <c r="AC90" s="62" t="s">
        <v>444</v>
      </c>
      <c r="AD90" s="62" t="s">
        <v>444</v>
      </c>
      <c r="AE90" s="158"/>
      <c r="AF90" s="159" t="s">
        <v>443</v>
      </c>
      <c r="AG90" s="159" t="s">
        <v>443</v>
      </c>
      <c r="AH90" s="159" t="s">
        <v>443</v>
      </c>
      <c r="AI90" s="159" t="s">
        <v>443</v>
      </c>
      <c r="AJ90" s="159" t="s">
        <v>443</v>
      </c>
      <c r="AK90" s="62" t="s">
        <v>443</v>
      </c>
      <c r="AL90" s="40" t="s">
        <v>412</v>
      </c>
    </row>
    <row r="91" spans="1:38" ht="26.25" customHeight="1" thickBot="1" x14ac:dyDescent="0.25">
      <c r="A91" s="60" t="s">
        <v>208</v>
      </c>
      <c r="B91" s="64" t="s">
        <v>404</v>
      </c>
      <c r="C91" s="66" t="s">
        <v>228</v>
      </c>
      <c r="D91" s="62"/>
      <c r="E91" s="62">
        <v>1.7362120000000005E-2</v>
      </c>
      <c r="F91" s="62">
        <v>0.30662411922468485</v>
      </c>
      <c r="G91" s="62" t="s">
        <v>444</v>
      </c>
      <c r="H91" s="62">
        <v>3.7517660000000008E-2</v>
      </c>
      <c r="I91" s="62">
        <v>0.46171940000000006</v>
      </c>
      <c r="J91" s="62">
        <v>0.66275560000000011</v>
      </c>
      <c r="K91" s="62">
        <v>0.70427850000000003</v>
      </c>
      <c r="L91" s="62">
        <v>1.0984086000000001E-3</v>
      </c>
      <c r="M91" s="62">
        <v>0.52808454000000005</v>
      </c>
      <c r="N91" s="62">
        <v>3.28496045202</v>
      </c>
      <c r="O91" s="62">
        <v>6.2500181599999998E-3</v>
      </c>
      <c r="P91" s="62">
        <v>2.3973404000000002E-4</v>
      </c>
      <c r="Q91" s="62">
        <v>5.5741464640000011E-3</v>
      </c>
      <c r="R91" s="62">
        <v>6.5367164140000003E-2</v>
      </c>
      <c r="S91" s="62">
        <v>1.90917816</v>
      </c>
      <c r="T91" s="62" t="s">
        <v>444</v>
      </c>
      <c r="U91" s="62" t="s">
        <v>444</v>
      </c>
      <c r="V91" s="62" t="s">
        <v>444</v>
      </c>
      <c r="W91" s="62">
        <v>9.040400000000002E-7</v>
      </c>
      <c r="X91" s="62">
        <v>1.0034844000000002E-3</v>
      </c>
      <c r="Y91" s="62">
        <v>4.0681800000000003E-4</v>
      </c>
      <c r="Z91" s="62">
        <v>4.0681800000000003E-4</v>
      </c>
      <c r="AA91" s="62">
        <v>4.0681800000000003E-4</v>
      </c>
      <c r="AB91" s="62">
        <v>2.2239384000000001E-3</v>
      </c>
      <c r="AC91" s="62" t="s">
        <v>444</v>
      </c>
      <c r="AD91" s="62" t="s">
        <v>444</v>
      </c>
      <c r="AE91" s="158"/>
      <c r="AF91" s="159" t="s">
        <v>443</v>
      </c>
      <c r="AG91" s="159" t="s">
        <v>443</v>
      </c>
      <c r="AH91" s="159" t="s">
        <v>443</v>
      </c>
      <c r="AI91" s="159" t="s">
        <v>443</v>
      </c>
      <c r="AJ91" s="159"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0.65880883499999998</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159" t="s">
        <v>443</v>
      </c>
      <c r="AH93" s="159" t="s">
        <v>443</v>
      </c>
      <c r="AI93" s="159" t="s">
        <v>443</v>
      </c>
      <c r="AJ93" s="159"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159" t="s">
        <v>443</v>
      </c>
      <c r="AH94" s="159" t="s">
        <v>443</v>
      </c>
      <c r="AI94" s="159" t="s">
        <v>443</v>
      </c>
      <c r="AJ94" s="159"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1.1495588480000001E-2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159" t="s">
        <v>443</v>
      </c>
      <c r="AH95" s="159" t="s">
        <v>443</v>
      </c>
      <c r="AI95" s="159" t="s">
        <v>443</v>
      </c>
      <c r="AJ95" s="159" t="s">
        <v>443</v>
      </c>
      <c r="AK95" s="62">
        <v>11.49558848</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2.071278E-2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207.12780000000001</v>
      </c>
      <c r="AE97" s="158"/>
      <c r="AF97" s="159" t="s">
        <v>443</v>
      </c>
      <c r="AG97" s="159" t="s">
        <v>443</v>
      </c>
      <c r="AH97" s="159" t="s">
        <v>443</v>
      </c>
      <c r="AI97" s="159" t="s">
        <v>443</v>
      </c>
      <c r="AJ97" s="159" t="s">
        <v>443</v>
      </c>
      <c r="AK97" s="159"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159" t="s">
        <v>443</v>
      </c>
      <c r="AH98" s="159" t="s">
        <v>443</v>
      </c>
      <c r="AI98" s="159" t="s">
        <v>443</v>
      </c>
      <c r="AJ98" s="159" t="s">
        <v>443</v>
      </c>
      <c r="AK98" s="62" t="s">
        <v>444</v>
      </c>
      <c r="AL98" s="40" t="s">
        <v>412</v>
      </c>
    </row>
    <row r="99" spans="1:38" ht="26.25" customHeight="1" thickBot="1" x14ac:dyDescent="0.25">
      <c r="A99" s="60" t="s">
        <v>243</v>
      </c>
      <c r="B99" s="60" t="s">
        <v>244</v>
      </c>
      <c r="C99" s="61" t="s">
        <v>407</v>
      </c>
      <c r="D99" s="74"/>
      <c r="E99" s="67">
        <v>6.9797848468933332E-2</v>
      </c>
      <c r="F99" s="62">
        <v>1.4741597706474827</v>
      </c>
      <c r="G99" s="62" t="s">
        <v>443</v>
      </c>
      <c r="H99" s="62">
        <v>1.2831859447517333</v>
      </c>
      <c r="I99" s="62">
        <v>3.3946360000000002E-2</v>
      </c>
      <c r="J99" s="62">
        <v>5.216148000000001E-2</v>
      </c>
      <c r="K99" s="62">
        <v>0.11425848000000001</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159" t="s">
        <v>443</v>
      </c>
      <c r="AH99" s="159" t="s">
        <v>443</v>
      </c>
      <c r="AI99" s="159" t="s">
        <v>443</v>
      </c>
      <c r="AJ99" s="159" t="s">
        <v>443</v>
      </c>
      <c r="AK99" s="62">
        <v>124.194</v>
      </c>
      <c r="AL99" s="40" t="s">
        <v>245</v>
      </c>
    </row>
    <row r="100" spans="1:38" ht="26.25" customHeight="1" thickBot="1" x14ac:dyDescent="0.25">
      <c r="A100" s="60" t="s">
        <v>243</v>
      </c>
      <c r="B100" s="60" t="s">
        <v>246</v>
      </c>
      <c r="C100" s="61" t="s">
        <v>408</v>
      </c>
      <c r="D100" s="74"/>
      <c r="E100" s="67">
        <v>5.3940666288995555E-2</v>
      </c>
      <c r="F100" s="62">
        <v>0.87272495326913657</v>
      </c>
      <c r="G100" s="62" t="s">
        <v>443</v>
      </c>
      <c r="H100" s="62">
        <v>0.85760475453838214</v>
      </c>
      <c r="I100" s="62">
        <v>1.163232E-2</v>
      </c>
      <c r="J100" s="62">
        <v>1.7448479999999999E-2</v>
      </c>
      <c r="K100" s="62">
        <v>3.8128159999999994E-2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159" t="s">
        <v>443</v>
      </c>
      <c r="AH100" s="159" t="s">
        <v>443</v>
      </c>
      <c r="AI100" s="159" t="s">
        <v>443</v>
      </c>
      <c r="AJ100" s="159" t="s">
        <v>443</v>
      </c>
      <c r="AK100" s="62">
        <v>129.24799999999999</v>
      </c>
      <c r="AL100" s="40" t="s">
        <v>245</v>
      </c>
    </row>
    <row r="101" spans="1:38" ht="26.25" customHeight="1" thickBot="1" x14ac:dyDescent="0.25">
      <c r="A101" s="60" t="s">
        <v>243</v>
      </c>
      <c r="B101" s="60" t="s">
        <v>247</v>
      </c>
      <c r="C101" s="61" t="s">
        <v>248</v>
      </c>
      <c r="D101" s="74"/>
      <c r="E101" s="67">
        <v>1.1230684287380948E-2</v>
      </c>
      <c r="F101" s="62">
        <v>0.12396319</v>
      </c>
      <c r="G101" s="62" t="s">
        <v>443</v>
      </c>
      <c r="H101" s="62">
        <v>0.45466613857095223</v>
      </c>
      <c r="I101" s="62">
        <v>7.3351000000000006E-3</v>
      </c>
      <c r="J101" s="62">
        <v>2.2005299999999998E-2</v>
      </c>
      <c r="K101" s="62">
        <v>5.1345700000000001E-2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159" t="s">
        <v>443</v>
      </c>
      <c r="AH101" s="159" t="s">
        <v>443</v>
      </c>
      <c r="AI101" s="159" t="s">
        <v>443</v>
      </c>
      <c r="AJ101" s="159" t="s">
        <v>443</v>
      </c>
      <c r="AK101" s="62">
        <v>733.51</v>
      </c>
      <c r="AL101" s="40" t="s">
        <v>245</v>
      </c>
    </row>
    <row r="102" spans="1:38" ht="26.25" customHeight="1" thickBot="1" x14ac:dyDescent="0.25">
      <c r="A102" s="60" t="s">
        <v>243</v>
      </c>
      <c r="B102" s="60" t="s">
        <v>249</v>
      </c>
      <c r="C102" s="61" t="s">
        <v>386</v>
      </c>
      <c r="D102" s="74"/>
      <c r="E102" s="67">
        <v>6.6520074290626419E-4</v>
      </c>
      <c r="F102" s="62">
        <v>0.13173721400000002</v>
      </c>
      <c r="G102" s="62" t="s">
        <v>443</v>
      </c>
      <c r="H102" s="62">
        <v>1.1858310007523616</v>
      </c>
      <c r="I102" s="62">
        <v>1.256086E-3</v>
      </c>
      <c r="J102" s="62">
        <v>2.7987730000000002E-2</v>
      </c>
      <c r="K102" s="62">
        <v>0.19624664000000003</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159" t="s">
        <v>443</v>
      </c>
      <c r="AH102" s="159" t="s">
        <v>443</v>
      </c>
      <c r="AI102" s="159" t="s">
        <v>443</v>
      </c>
      <c r="AJ102" s="159" t="s">
        <v>443</v>
      </c>
      <c r="AK102" s="62">
        <v>195.44300000000001</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442</v>
      </c>
      <c r="Y103" s="62" t="s">
        <v>442</v>
      </c>
      <c r="Z103" s="62" t="s">
        <v>442</v>
      </c>
      <c r="AA103" s="62" t="s">
        <v>442</v>
      </c>
      <c r="AB103" s="62" t="s">
        <v>442</v>
      </c>
      <c r="AC103" s="62" t="s">
        <v>442</v>
      </c>
      <c r="AD103" s="157" t="s">
        <v>442</v>
      </c>
      <c r="AE103" s="158"/>
      <c r="AF103" s="159" t="s">
        <v>443</v>
      </c>
      <c r="AG103" s="159" t="s">
        <v>443</v>
      </c>
      <c r="AH103" s="159" t="s">
        <v>443</v>
      </c>
      <c r="AI103" s="159" t="s">
        <v>443</v>
      </c>
      <c r="AJ103" s="159" t="s">
        <v>443</v>
      </c>
      <c r="AK103" s="62" t="s">
        <v>445</v>
      </c>
      <c r="AL103" s="40" t="s">
        <v>245</v>
      </c>
    </row>
    <row r="104" spans="1:38" ht="26.25" customHeight="1" thickBot="1" x14ac:dyDescent="0.25">
      <c r="A104" s="60" t="s">
        <v>243</v>
      </c>
      <c r="B104" s="60" t="s">
        <v>252</v>
      </c>
      <c r="C104" s="61" t="s">
        <v>253</v>
      </c>
      <c r="D104" s="74"/>
      <c r="E104" s="67">
        <v>2.172125817904763E-3</v>
      </c>
      <c r="F104" s="62">
        <v>4.7730688E-2</v>
      </c>
      <c r="G104" s="62" t="s">
        <v>443</v>
      </c>
      <c r="H104" s="62">
        <v>6.9704559859809528E-2</v>
      </c>
      <c r="I104" s="62">
        <v>8.8064000000000003E-4</v>
      </c>
      <c r="J104" s="62">
        <v>2.6419199999999999E-3</v>
      </c>
      <c r="K104" s="62">
        <v>6.1644800000000008E-3</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159" t="s">
        <v>443</v>
      </c>
      <c r="AH104" s="159" t="s">
        <v>443</v>
      </c>
      <c r="AI104" s="159" t="s">
        <v>443</v>
      </c>
      <c r="AJ104" s="159" t="s">
        <v>443</v>
      </c>
      <c r="AK104" s="62">
        <v>88.063999999999993</v>
      </c>
      <c r="AL104" s="40" t="s">
        <v>245</v>
      </c>
    </row>
    <row r="105" spans="1:38" ht="26.25" customHeight="1" thickBot="1" x14ac:dyDescent="0.25">
      <c r="A105" s="60" t="s">
        <v>243</v>
      </c>
      <c r="B105" s="60" t="s">
        <v>254</v>
      </c>
      <c r="C105" s="61" t="s">
        <v>255</v>
      </c>
      <c r="D105" s="74"/>
      <c r="E105" s="67">
        <v>5.8108132558730152E-3</v>
      </c>
      <c r="F105" s="67">
        <v>0.14615830400000002</v>
      </c>
      <c r="G105" s="67" t="s">
        <v>443</v>
      </c>
      <c r="H105" s="67">
        <v>0.15758244395873014</v>
      </c>
      <c r="I105" s="67">
        <v>1.31488E-3</v>
      </c>
      <c r="J105" s="67">
        <v>2.0662400000000004E-3</v>
      </c>
      <c r="K105" s="67">
        <v>4.5081599999999998E-3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159" t="s">
        <v>443</v>
      </c>
      <c r="AH105" s="159" t="s">
        <v>443</v>
      </c>
      <c r="AI105" s="159" t="s">
        <v>443</v>
      </c>
      <c r="AJ105" s="159" t="s">
        <v>443</v>
      </c>
      <c r="AK105" s="62">
        <v>18.783999999999999</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67" t="s">
        <v>443</v>
      </c>
      <c r="AE106" s="158"/>
      <c r="AF106" s="159" t="s">
        <v>443</v>
      </c>
      <c r="AG106" s="159" t="s">
        <v>443</v>
      </c>
      <c r="AH106" s="159" t="s">
        <v>443</v>
      </c>
      <c r="AI106" s="159" t="s">
        <v>443</v>
      </c>
      <c r="AJ106" s="159" t="s">
        <v>443</v>
      </c>
      <c r="AK106" s="62" t="s">
        <v>444</v>
      </c>
      <c r="AL106" s="40" t="s">
        <v>245</v>
      </c>
    </row>
    <row r="107" spans="1:38" ht="26.25" customHeight="1" thickBot="1" x14ac:dyDescent="0.25">
      <c r="A107" s="60" t="s">
        <v>243</v>
      </c>
      <c r="B107" s="60" t="s">
        <v>258</v>
      </c>
      <c r="C107" s="61" t="s">
        <v>379</v>
      </c>
      <c r="D107" s="74"/>
      <c r="E107" s="67">
        <v>1.7040403789991998E-2</v>
      </c>
      <c r="F107" s="62">
        <v>0.23493376500000002</v>
      </c>
      <c r="G107" s="62" t="s">
        <v>443</v>
      </c>
      <c r="H107" s="62">
        <v>0.20781883752577202</v>
      </c>
      <c r="I107" s="62">
        <v>4.2715230000000002E-3</v>
      </c>
      <c r="J107" s="62">
        <v>5.695364E-2</v>
      </c>
      <c r="K107" s="62">
        <v>0.27052978999999999</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159" t="s">
        <v>443</v>
      </c>
      <c r="AH107" s="159" t="s">
        <v>443</v>
      </c>
      <c r="AI107" s="159" t="s">
        <v>443</v>
      </c>
      <c r="AJ107" s="159" t="s">
        <v>443</v>
      </c>
      <c r="AK107" s="62">
        <v>1423.8409999999999</v>
      </c>
      <c r="AL107" s="40" t="s">
        <v>245</v>
      </c>
    </row>
    <row r="108" spans="1:38" ht="26.25" customHeight="1" thickBot="1" x14ac:dyDescent="0.25">
      <c r="A108" s="60" t="s">
        <v>243</v>
      </c>
      <c r="B108" s="60" t="s">
        <v>259</v>
      </c>
      <c r="C108" s="61" t="s">
        <v>380</v>
      </c>
      <c r="D108" s="74"/>
      <c r="E108" s="67">
        <v>2.316084823864E-3</v>
      </c>
      <c r="F108" s="62">
        <v>3.3675372000000002E-2</v>
      </c>
      <c r="G108" s="62" t="s">
        <v>443</v>
      </c>
      <c r="H108" s="62">
        <v>4.8431283920039987E-2</v>
      </c>
      <c r="I108" s="62">
        <v>6.2361800000000005E-4</v>
      </c>
      <c r="J108" s="62">
        <v>6.23618E-3</v>
      </c>
      <c r="K108" s="62">
        <v>1.247236E-2</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159" t="s">
        <v>443</v>
      </c>
      <c r="AH108" s="159" t="s">
        <v>443</v>
      </c>
      <c r="AI108" s="159" t="s">
        <v>443</v>
      </c>
      <c r="AJ108" s="159" t="s">
        <v>443</v>
      </c>
      <c r="AK108" s="62">
        <v>311.80900000000003</v>
      </c>
      <c r="AL108" s="40" t="s">
        <v>245</v>
      </c>
    </row>
    <row r="109" spans="1:38" ht="26.25" customHeight="1" thickBot="1" x14ac:dyDescent="0.25">
      <c r="A109" s="60" t="s">
        <v>243</v>
      </c>
      <c r="B109" s="60" t="s">
        <v>260</v>
      </c>
      <c r="C109" s="61" t="s">
        <v>381</v>
      </c>
      <c r="D109" s="74"/>
      <c r="E109" s="67">
        <v>2.0832662284200001E-4</v>
      </c>
      <c r="F109" s="62">
        <v>3.7100430000000001E-3</v>
      </c>
      <c r="G109" s="62" t="s">
        <v>443</v>
      </c>
      <c r="H109" s="62">
        <v>5.9933966879159991E-3</v>
      </c>
      <c r="I109" s="62">
        <v>1.5174000000000001E-4</v>
      </c>
      <c r="J109" s="62">
        <v>8.3457000000000008E-4</v>
      </c>
      <c r="K109" s="62">
        <v>8.3457000000000008E-4</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159" t="s">
        <v>443</v>
      </c>
      <c r="AH109" s="159" t="s">
        <v>443</v>
      </c>
      <c r="AI109" s="159" t="s">
        <v>443</v>
      </c>
      <c r="AJ109" s="159" t="s">
        <v>443</v>
      </c>
      <c r="AK109" s="62">
        <v>7.5869999999999997</v>
      </c>
      <c r="AL109" s="40" t="s">
        <v>245</v>
      </c>
    </row>
    <row r="110" spans="1:38" ht="26.25" customHeight="1" thickBot="1" x14ac:dyDescent="0.25">
      <c r="A110" s="60" t="s">
        <v>243</v>
      </c>
      <c r="B110" s="60" t="s">
        <v>261</v>
      </c>
      <c r="C110" s="61" t="s">
        <v>382</v>
      </c>
      <c r="D110" s="74"/>
      <c r="E110" s="67">
        <v>1.8944713168749999E-4</v>
      </c>
      <c r="F110" s="62">
        <v>8.7570119999999998E-3</v>
      </c>
      <c r="G110" s="62" t="s">
        <v>443</v>
      </c>
      <c r="H110" s="62">
        <v>4.6458041537429991E-3</v>
      </c>
      <c r="I110" s="62">
        <v>3.7910000000000005E-4</v>
      </c>
      <c r="J110" s="62">
        <v>2.71652E-3</v>
      </c>
      <c r="K110" s="62">
        <v>2.71652E-3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159" t="s">
        <v>443</v>
      </c>
      <c r="AH110" s="159" t="s">
        <v>443</v>
      </c>
      <c r="AI110" s="159" t="s">
        <v>443</v>
      </c>
      <c r="AJ110" s="159" t="s">
        <v>443</v>
      </c>
      <c r="AK110" s="62">
        <v>17.908000000000001</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159"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0.65725725546666669</v>
      </c>
      <c r="F112" s="62" t="s">
        <v>443</v>
      </c>
      <c r="G112" s="62" t="s">
        <v>443</v>
      </c>
      <c r="H112" s="62">
        <v>1.35386232064</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159" t="s">
        <v>443</v>
      </c>
      <c r="AH112" s="159" t="s">
        <v>443</v>
      </c>
      <c r="AI112" s="159" t="s">
        <v>443</v>
      </c>
      <c r="AJ112" s="159" t="s">
        <v>443</v>
      </c>
      <c r="AK112" s="176">
        <v>16431431.386666667</v>
      </c>
      <c r="AL112" s="40" t="s">
        <v>418</v>
      </c>
    </row>
    <row r="113" spans="1:38" ht="26.25" customHeight="1" thickBot="1" x14ac:dyDescent="0.25">
      <c r="A113" s="60" t="s">
        <v>263</v>
      </c>
      <c r="B113" s="75" t="s">
        <v>266</v>
      </c>
      <c r="C113" s="76" t="s">
        <v>267</v>
      </c>
      <c r="D113" s="62"/>
      <c r="E113" s="62">
        <v>0.61531008768368178</v>
      </c>
      <c r="F113" s="62">
        <v>0.82589802910404408</v>
      </c>
      <c r="G113" s="62" t="s">
        <v>443</v>
      </c>
      <c r="H113" s="62">
        <v>2.2593199103831436</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159" t="s">
        <v>443</v>
      </c>
      <c r="AG113" s="159" t="s">
        <v>443</v>
      </c>
      <c r="AH113" s="159" t="s">
        <v>443</v>
      </c>
      <c r="AI113" s="159" t="s">
        <v>443</v>
      </c>
      <c r="AJ113" s="159" t="s">
        <v>443</v>
      </c>
      <c r="AK113" s="62">
        <v>15382.752192092046</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v>0.42148662912000001</v>
      </c>
      <c r="F116" s="62">
        <v>4.5600114734339434E-2</v>
      </c>
      <c r="G116" s="62" t="s">
        <v>443</v>
      </c>
      <c r="H116" s="62">
        <v>1.0226101047895713</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v>10537.165727999998</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62" t="s">
        <v>443</v>
      </c>
      <c r="AE117" s="158"/>
      <c r="AF117" s="62"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62" t="s">
        <v>443</v>
      </c>
      <c r="AE118" s="158"/>
      <c r="AF118" s="62"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7.5864479999999998E-2</v>
      </c>
      <c r="J119" s="167">
        <v>1.9724764800000001</v>
      </c>
      <c r="K119" s="167">
        <v>1.9724764800000001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62" t="s">
        <v>443</v>
      </c>
      <c r="AG119" s="62" t="s">
        <v>443</v>
      </c>
      <c r="AH119" s="62" t="s">
        <v>443</v>
      </c>
      <c r="AI119" s="62" t="s">
        <v>443</v>
      </c>
      <c r="AJ119" s="62" t="s">
        <v>443</v>
      </c>
      <c r="AK119" s="62">
        <v>1264408</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167" t="s">
        <v>444</v>
      </c>
      <c r="AD120" s="167" t="s">
        <v>444</v>
      </c>
      <c r="AE120" s="158"/>
      <c r="AF120" s="62"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0.15705478909646334</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62" t="s">
        <v>443</v>
      </c>
      <c r="AG121" s="62" t="s">
        <v>443</v>
      </c>
      <c r="AH121" s="62" t="s">
        <v>443</v>
      </c>
      <c r="AI121" s="62" t="s">
        <v>443</v>
      </c>
      <c r="AJ121" s="62" t="s">
        <v>443</v>
      </c>
      <c r="AK121" s="62">
        <v>1264408</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159"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0.298230352264654</v>
      </c>
      <c r="G125" s="62" t="s">
        <v>443</v>
      </c>
      <c r="H125" s="62" t="s">
        <v>443</v>
      </c>
      <c r="I125" s="62">
        <v>2.7350834899026329E-5</v>
      </c>
      <c r="J125" s="62">
        <v>1.815100861480838E-4</v>
      </c>
      <c r="K125" s="62">
        <v>3.8374050176512704E-4</v>
      </c>
      <c r="L125" s="62" t="s">
        <v>443</v>
      </c>
      <c r="M125" s="62" t="s">
        <v>443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159" t="s">
        <v>443</v>
      </c>
      <c r="AH125" s="159" t="s">
        <v>443</v>
      </c>
      <c r="AI125" s="159" t="s">
        <v>443</v>
      </c>
      <c r="AJ125" s="159" t="s">
        <v>443</v>
      </c>
      <c r="AK125" s="62">
        <v>828.81317875837362</v>
      </c>
      <c r="AL125" s="40" t="s">
        <v>425</v>
      </c>
    </row>
    <row r="126" spans="1:38" ht="26.25" customHeight="1" thickBot="1" x14ac:dyDescent="0.25">
      <c r="A126" s="60" t="s">
        <v>288</v>
      </c>
      <c r="B126" s="60" t="s">
        <v>291</v>
      </c>
      <c r="C126" s="61" t="s">
        <v>292</v>
      </c>
      <c r="D126" s="62"/>
      <c r="E126" s="62" t="s">
        <v>443</v>
      </c>
      <c r="F126" s="62" t="s">
        <v>443</v>
      </c>
      <c r="G126" s="62" t="s">
        <v>443</v>
      </c>
      <c r="H126" s="62">
        <v>6.7359359999999988E-4</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443</v>
      </c>
      <c r="AG126" s="159" t="s">
        <v>443</v>
      </c>
      <c r="AH126" s="159" t="s">
        <v>443</v>
      </c>
      <c r="AI126" s="159" t="s">
        <v>443</v>
      </c>
      <c r="AJ126" s="159" t="s">
        <v>443</v>
      </c>
      <c r="AK126" s="62">
        <v>2.8066399999999998</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62" t="s">
        <v>443</v>
      </c>
      <c r="AE127" s="158"/>
      <c r="AF127" s="159" t="s">
        <v>443</v>
      </c>
      <c r="AG127" s="159" t="s">
        <v>443</v>
      </c>
      <c r="AH127" s="159" t="s">
        <v>443</v>
      </c>
      <c r="AI127" s="159" t="s">
        <v>443</v>
      </c>
      <c r="AJ127" s="159" t="s">
        <v>443</v>
      </c>
      <c r="AK127" s="159"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v>2.2135108E-3</v>
      </c>
      <c r="F131" s="62">
        <v>6.7367719999999998E-4</v>
      </c>
      <c r="G131" s="62">
        <v>5.1969384000000011E-4</v>
      </c>
      <c r="H131" s="62" t="s">
        <v>443</v>
      </c>
      <c r="I131" s="62" t="s">
        <v>443</v>
      </c>
      <c r="J131" s="62" t="s">
        <v>443</v>
      </c>
      <c r="K131" s="62">
        <v>1.6360731999999999E-2</v>
      </c>
      <c r="L131" s="62">
        <v>3.76296836E-4</v>
      </c>
      <c r="M131" s="62">
        <v>1.8285524000000001E-4</v>
      </c>
      <c r="N131" s="62">
        <v>5.9668552000000007E-2</v>
      </c>
      <c r="O131" s="62">
        <v>7.6991680000000002E-3</v>
      </c>
      <c r="P131" s="62">
        <v>4.1383028000000002E-2</v>
      </c>
      <c r="Q131" s="62">
        <v>1.9247920000000003E-4</v>
      </c>
      <c r="R131" s="62">
        <v>1.924792E-3</v>
      </c>
      <c r="S131" s="62">
        <v>9.4314808E-2</v>
      </c>
      <c r="T131" s="62">
        <v>1.924792E-3</v>
      </c>
      <c r="U131" s="62" t="s">
        <v>443</v>
      </c>
      <c r="V131" s="62" t="s">
        <v>443</v>
      </c>
      <c r="W131" s="62">
        <v>38.495840000000001</v>
      </c>
      <c r="X131" s="62" t="s">
        <v>443</v>
      </c>
      <c r="Y131" s="62" t="s">
        <v>443</v>
      </c>
      <c r="Z131" s="62" t="s">
        <v>443</v>
      </c>
      <c r="AA131" s="62" t="s">
        <v>443</v>
      </c>
      <c r="AB131" s="62">
        <v>3.8495840000000005E-8</v>
      </c>
      <c r="AC131" s="62">
        <v>9.6239600000000008E-2</v>
      </c>
      <c r="AD131" s="157">
        <v>1.9247920000000002E-2</v>
      </c>
      <c r="AE131" s="158"/>
      <c r="AF131" s="159" t="s">
        <v>443</v>
      </c>
      <c r="AG131" s="159" t="s">
        <v>443</v>
      </c>
      <c r="AH131" s="159" t="s">
        <v>443</v>
      </c>
      <c r="AI131" s="159" t="s">
        <v>443</v>
      </c>
      <c r="AJ131" s="159" t="s">
        <v>443</v>
      </c>
      <c r="AK131" s="62">
        <v>0.96239600000000003</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4.0828338000000006E-2</v>
      </c>
      <c r="F135" s="62">
        <v>1.5792093E-2</v>
      </c>
      <c r="G135" s="62">
        <v>1.4123010000000001E-3</v>
      </c>
      <c r="H135" s="62" t="s">
        <v>444</v>
      </c>
      <c r="I135" s="62">
        <v>5.3795829000000003E-2</v>
      </c>
      <c r="J135" s="62">
        <v>5.7904340999999998E-2</v>
      </c>
      <c r="K135" s="62">
        <v>5.9573424E-2</v>
      </c>
      <c r="L135" s="62">
        <v>2.2594248180000002E-2</v>
      </c>
      <c r="M135" s="62">
        <v>0.71680695299999997</v>
      </c>
      <c r="N135" s="62">
        <v>6.2911589999999993E-3</v>
      </c>
      <c r="O135" s="62">
        <v>1.2839100000000001E-3</v>
      </c>
      <c r="P135" s="62" t="s">
        <v>444</v>
      </c>
      <c r="Q135" s="62">
        <v>5.2640309999999997E-3</v>
      </c>
      <c r="R135" s="62">
        <v>1.2839100000000002E-4</v>
      </c>
      <c r="S135" s="62">
        <v>2.5678200000000002E-3</v>
      </c>
      <c r="T135" s="62" t="s">
        <v>444</v>
      </c>
      <c r="U135" s="62">
        <v>8.9873700000000004E-4</v>
      </c>
      <c r="V135" s="62">
        <v>0.22506942300000002</v>
      </c>
      <c r="W135" s="62">
        <v>0.12839100000000001</v>
      </c>
      <c r="X135" s="62">
        <v>2.9915103000000002E-2</v>
      </c>
      <c r="Y135" s="62">
        <v>5.9445033000000001E-2</v>
      </c>
      <c r="Z135" s="62">
        <v>7.2926088E-2</v>
      </c>
      <c r="AA135" s="62" t="s">
        <v>444</v>
      </c>
      <c r="AB135" s="62">
        <v>0.16228622400000001</v>
      </c>
      <c r="AC135" s="62" t="s">
        <v>444</v>
      </c>
      <c r="AD135" s="157" t="s">
        <v>443</v>
      </c>
      <c r="AE135" s="158"/>
      <c r="AF135" s="62"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3.79835115E-4</v>
      </c>
      <c r="G136" s="62" t="s">
        <v>443</v>
      </c>
      <c r="H136" s="62">
        <v>0.40134742363688652</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25322.341</v>
      </c>
      <c r="AL136" s="40" t="s">
        <v>416</v>
      </c>
    </row>
    <row r="137" spans="1:38" ht="26.25" customHeight="1" thickBot="1" x14ac:dyDescent="0.25">
      <c r="A137" s="60" t="s">
        <v>288</v>
      </c>
      <c r="B137" s="60" t="s">
        <v>315</v>
      </c>
      <c r="C137" s="61" t="s">
        <v>316</v>
      </c>
      <c r="D137" s="62"/>
      <c r="E137" s="62" t="s">
        <v>443</v>
      </c>
      <c r="F137" s="62">
        <v>2.4282000000000001E-4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16188</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62" t="s">
        <v>443</v>
      </c>
      <c r="AE138" s="158"/>
      <c r="AF138" s="159" t="s">
        <v>443</v>
      </c>
      <c r="AG138" s="159" t="s">
        <v>443</v>
      </c>
      <c r="AH138" s="159" t="s">
        <v>443</v>
      </c>
      <c r="AI138" s="159" t="s">
        <v>443</v>
      </c>
      <c r="AJ138" s="159" t="s">
        <v>443</v>
      </c>
      <c r="AK138" s="159"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 t="shared" ref="E141:AD141" si="1">SUM(E14:E140)</f>
        <v>23.306685226658896</v>
      </c>
      <c r="F141" s="16">
        <f t="shared" si="1"/>
        <v>21.594206298123808</v>
      </c>
      <c r="G141" s="16">
        <f t="shared" si="1"/>
        <v>73.182840994359495</v>
      </c>
      <c r="H141" s="16">
        <f t="shared" si="1"/>
        <v>9.7273090192366531</v>
      </c>
      <c r="I141" s="16">
        <f t="shared" si="1"/>
        <v>14.581155235230375</v>
      </c>
      <c r="J141" s="16">
        <f t="shared" si="1"/>
        <v>21.564239192750701</v>
      </c>
      <c r="K141" s="16">
        <f t="shared" si="1"/>
        <v>26.685946909593252</v>
      </c>
      <c r="L141" s="16">
        <f t="shared" si="1"/>
        <v>1.5217546898146077</v>
      </c>
      <c r="M141" s="16">
        <f t="shared" si="1"/>
        <v>58.416435931430968</v>
      </c>
      <c r="N141" s="16">
        <f t="shared" si="1"/>
        <v>7.3456084253903304</v>
      </c>
      <c r="O141" s="16">
        <f t="shared" si="1"/>
        <v>0.24229949305193454</v>
      </c>
      <c r="P141" s="16">
        <f t="shared" si="1"/>
        <v>0.27818786939639512</v>
      </c>
      <c r="Q141" s="16">
        <f t="shared" si="1"/>
        <v>0.80228291528907869</v>
      </c>
      <c r="R141" s="16">
        <f t="shared" si="1"/>
        <v>2.9530766596390619</v>
      </c>
      <c r="S141" s="16">
        <f t="shared" si="1"/>
        <v>4.149528544081484</v>
      </c>
      <c r="T141" s="16">
        <f t="shared" si="1"/>
        <v>1.2392186341276947</v>
      </c>
      <c r="U141" s="16">
        <f t="shared" si="1"/>
        <v>1.8231064927892608</v>
      </c>
      <c r="V141" s="16">
        <f t="shared" si="1"/>
        <v>9.7518437474394144</v>
      </c>
      <c r="W141" s="16">
        <f t="shared" si="1"/>
        <v>49.484927469340086</v>
      </c>
      <c r="X141" s="16">
        <f t="shared" si="1"/>
        <v>1.4644576334527049</v>
      </c>
      <c r="Y141" s="16">
        <f t="shared" si="1"/>
        <v>1.5431525010122398</v>
      </c>
      <c r="Z141" s="16">
        <f t="shared" si="1"/>
        <v>0.63011243004342943</v>
      </c>
      <c r="AA141" s="16">
        <f t="shared" si="1"/>
        <v>0.79921256724086387</v>
      </c>
      <c r="AB141" s="16">
        <f t="shared" si="1"/>
        <v>4.6750467302450796</v>
      </c>
      <c r="AC141" s="16">
        <f t="shared" si="1"/>
        <v>0.95640656016165582</v>
      </c>
      <c r="AD141" s="16">
        <f t="shared" si="1"/>
        <v>216.33163030830741</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t="s">
        <v>430</v>
      </c>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442</v>
      </c>
      <c r="AL151" s="44"/>
    </row>
    <row r="152" spans="1:38" ht="37.5" customHeight="1" thickBot="1" x14ac:dyDescent="0.25">
      <c r="A152" s="90"/>
      <c r="B152" s="91" t="s">
        <v>367</v>
      </c>
      <c r="C152" s="92" t="s">
        <v>364</v>
      </c>
      <c r="D152" s="90" t="s">
        <v>297</v>
      </c>
      <c r="E152" s="11">
        <f t="shared" ref="E152:AD152" si="2">SUM(E$141, E$151, IF(AND(ISNUMBER(SEARCH($B$4,"AT|BE|CH|GB|IE|LT|LU|NL")),SUM(E$143:E$149)&gt;0),SUM(E$143:E$149)-SUM(E$27:E$33),0))</f>
        <v>23.306685226658896</v>
      </c>
      <c r="F152" s="11">
        <f t="shared" si="2"/>
        <v>21.594206298123808</v>
      </c>
      <c r="G152" s="11">
        <f t="shared" si="2"/>
        <v>73.182840994359495</v>
      </c>
      <c r="H152" s="11">
        <f t="shared" si="2"/>
        <v>9.7273090192366531</v>
      </c>
      <c r="I152" s="11">
        <f t="shared" si="2"/>
        <v>14.581155235230375</v>
      </c>
      <c r="J152" s="11">
        <f t="shared" si="2"/>
        <v>21.564239192750701</v>
      </c>
      <c r="K152" s="11">
        <f t="shared" si="2"/>
        <v>26.685946909593252</v>
      </c>
      <c r="L152" s="11">
        <f t="shared" si="2"/>
        <v>1.5217546898146077</v>
      </c>
      <c r="M152" s="11">
        <f t="shared" si="2"/>
        <v>58.416435931430968</v>
      </c>
      <c r="N152" s="11">
        <f t="shared" si="2"/>
        <v>7.3456084253903304</v>
      </c>
      <c r="O152" s="11">
        <f t="shared" si="2"/>
        <v>0.24229949305193454</v>
      </c>
      <c r="P152" s="11">
        <f t="shared" si="2"/>
        <v>0.27818786939639512</v>
      </c>
      <c r="Q152" s="11">
        <f t="shared" si="2"/>
        <v>0.80228291528907869</v>
      </c>
      <c r="R152" s="11">
        <f t="shared" si="2"/>
        <v>2.9530766596390619</v>
      </c>
      <c r="S152" s="11">
        <f t="shared" si="2"/>
        <v>4.149528544081484</v>
      </c>
      <c r="T152" s="11">
        <f t="shared" si="2"/>
        <v>1.2392186341276947</v>
      </c>
      <c r="U152" s="11">
        <f t="shared" si="2"/>
        <v>1.8231064927892608</v>
      </c>
      <c r="V152" s="11">
        <f t="shared" si="2"/>
        <v>9.7518437474394144</v>
      </c>
      <c r="W152" s="11">
        <f t="shared" si="2"/>
        <v>49.484927469340086</v>
      </c>
      <c r="X152" s="11">
        <f t="shared" si="2"/>
        <v>1.4644576334527049</v>
      </c>
      <c r="Y152" s="11">
        <f t="shared" si="2"/>
        <v>1.5431525010122398</v>
      </c>
      <c r="Z152" s="11">
        <f t="shared" si="2"/>
        <v>0.63011243004342943</v>
      </c>
      <c r="AA152" s="11">
        <f t="shared" si="2"/>
        <v>0.79921256724086387</v>
      </c>
      <c r="AB152" s="11">
        <f t="shared" si="2"/>
        <v>4.6750467302450796</v>
      </c>
      <c r="AC152" s="11">
        <f t="shared" si="2"/>
        <v>0.95640656016165582</v>
      </c>
      <c r="AD152" s="11">
        <f t="shared" si="2"/>
        <v>216.33163030830741</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23.306685226658896</v>
      </c>
      <c r="F154" s="11">
        <f>SUM(F$141, F$153, -1 * IF(OR($B$6=2005,$B$6&gt;=2020),SUM(F$99:F$122),0), IF(AND(ISNUMBER(SEARCH($B$4,"AT|BE|CH|GB|IE|LT|LU|NL")),SUM(F$143:F$149)&gt;0),SUM(F$143:F$149)-SUM(F$27:F$33),0))</f>
        <v>21.594206298123808</v>
      </c>
      <c r="G154" s="11">
        <f t="shared" ref="G154:AD154" si="3">SUM(G$141, G$153, IF(AND(ISNUMBER(SEARCH($B$4,"AT|BE|CH|GB|IE|LT|LU|NL")),SUM(G$143:G$149)&gt;0),SUM(G$143:G$149)-SUM(G$27:G$33),0))</f>
        <v>73.182840994359495</v>
      </c>
      <c r="H154" s="11">
        <f t="shared" si="3"/>
        <v>9.7273090192366531</v>
      </c>
      <c r="I154" s="11">
        <f t="shared" si="3"/>
        <v>14.581155235230375</v>
      </c>
      <c r="J154" s="11">
        <f t="shared" si="3"/>
        <v>21.564239192750701</v>
      </c>
      <c r="K154" s="11">
        <f t="shared" si="3"/>
        <v>26.685946909593252</v>
      </c>
      <c r="L154" s="11">
        <f t="shared" si="3"/>
        <v>1.5217546898146077</v>
      </c>
      <c r="M154" s="11">
        <f t="shared" si="3"/>
        <v>58.416435931430968</v>
      </c>
      <c r="N154" s="11">
        <f t="shared" si="3"/>
        <v>7.3456084253903304</v>
      </c>
      <c r="O154" s="11">
        <f t="shared" si="3"/>
        <v>0.24229949305193454</v>
      </c>
      <c r="P154" s="11">
        <f t="shared" si="3"/>
        <v>0.27818786939639512</v>
      </c>
      <c r="Q154" s="11">
        <f t="shared" si="3"/>
        <v>0.80228291528907869</v>
      </c>
      <c r="R154" s="11">
        <f t="shared" si="3"/>
        <v>2.9530766596390619</v>
      </c>
      <c r="S154" s="11">
        <f t="shared" si="3"/>
        <v>4.149528544081484</v>
      </c>
      <c r="T154" s="11">
        <f t="shared" si="3"/>
        <v>1.2392186341276947</v>
      </c>
      <c r="U154" s="11">
        <f t="shared" si="3"/>
        <v>1.8231064927892608</v>
      </c>
      <c r="V154" s="11">
        <f t="shared" si="3"/>
        <v>9.7518437474394144</v>
      </c>
      <c r="W154" s="11">
        <f t="shared" si="3"/>
        <v>49.484927469340086</v>
      </c>
      <c r="X154" s="11">
        <f t="shared" si="3"/>
        <v>1.4644576334527049</v>
      </c>
      <c r="Y154" s="11">
        <f t="shared" si="3"/>
        <v>1.5431525010122398</v>
      </c>
      <c r="Z154" s="11">
        <f t="shared" si="3"/>
        <v>0.63011243004342943</v>
      </c>
      <c r="AA154" s="11">
        <f t="shared" si="3"/>
        <v>0.79921256724086387</v>
      </c>
      <c r="AB154" s="11">
        <f t="shared" si="3"/>
        <v>4.6750467302450796</v>
      </c>
      <c r="AC154" s="11">
        <f t="shared" si="3"/>
        <v>0.95640656016165582</v>
      </c>
      <c r="AD154" s="11">
        <f t="shared" si="3"/>
        <v>216.33163030830741</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5.3482231084000006E-2</v>
      </c>
      <c r="F157" s="98">
        <v>0.25404059764900006</v>
      </c>
      <c r="G157" s="98">
        <v>1.3370557771000002E-2</v>
      </c>
      <c r="H157" s="98" t="s">
        <v>443</v>
      </c>
      <c r="I157" s="98" t="s">
        <v>443</v>
      </c>
      <c r="J157" s="98" t="s">
        <v>443</v>
      </c>
      <c r="K157" s="98" t="s">
        <v>443</v>
      </c>
      <c r="L157" s="98" t="s">
        <v>443</v>
      </c>
      <c r="M157" s="98">
        <v>16.044669325200001</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442</v>
      </c>
      <c r="AH157" s="98" t="s">
        <v>442</v>
      </c>
      <c r="AI157" s="98" t="s">
        <v>444</v>
      </c>
      <c r="AJ157" s="98" t="s">
        <v>442</v>
      </c>
      <c r="AK157" s="98">
        <v>574.9339841530001</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442</v>
      </c>
      <c r="AH158" s="98" t="s">
        <v>442</v>
      </c>
      <c r="AI158" s="98" t="s">
        <v>444</v>
      </c>
      <c r="AJ158" s="98" t="s">
        <v>442</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442</v>
      </c>
      <c r="AC160" s="98" t="s">
        <v>442</v>
      </c>
      <c r="AD160" s="98" t="s">
        <v>442</v>
      </c>
      <c r="AE160" s="54"/>
      <c r="AF160" s="98" t="s">
        <v>442</v>
      </c>
      <c r="AG160" s="98" t="s">
        <v>442</v>
      </c>
      <c r="AH160" s="98" t="s">
        <v>442</v>
      </c>
      <c r="AI160" s="98" t="s">
        <v>442</v>
      </c>
      <c r="AJ160" s="98" t="s">
        <v>442</v>
      </c>
      <c r="AK160" s="98" t="s">
        <v>442</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442</v>
      </c>
      <c r="AC161" s="98" t="s">
        <v>442</v>
      </c>
      <c r="AD161" s="98" t="s">
        <v>442</v>
      </c>
      <c r="AE161" s="54"/>
      <c r="AF161" s="98" t="s">
        <v>442</v>
      </c>
      <c r="AG161" s="98" t="s">
        <v>442</v>
      </c>
      <c r="AH161" s="98" t="s">
        <v>442</v>
      </c>
      <c r="AI161" s="98" t="s">
        <v>442</v>
      </c>
      <c r="AJ161" s="98" t="s">
        <v>442</v>
      </c>
      <c r="AK161" s="98" t="s">
        <v>442</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442</v>
      </c>
      <c r="AD162" s="102" t="s">
        <v>442</v>
      </c>
      <c r="AE162" s="54"/>
      <c r="AF162" s="102" t="s">
        <v>442</v>
      </c>
      <c r="AG162" s="102" t="s">
        <v>442</v>
      </c>
      <c r="AH162" s="102" t="s">
        <v>442</v>
      </c>
      <c r="AI162" s="102" t="s">
        <v>442</v>
      </c>
      <c r="AJ162" s="102" t="s">
        <v>442</v>
      </c>
      <c r="AK162" s="102" t="s">
        <v>442</v>
      </c>
      <c r="AL162" s="50" t="s">
        <v>412</v>
      </c>
    </row>
    <row r="163" spans="1:38" ht="26.25" customHeight="1" thickBot="1" x14ac:dyDescent="0.25">
      <c r="A163" s="50" t="s">
        <v>339</v>
      </c>
      <c r="B163" s="50" t="s">
        <v>342</v>
      </c>
      <c r="C163" s="101" t="s">
        <v>343</v>
      </c>
      <c r="D163" s="102"/>
      <c r="E163" s="102">
        <v>0.3165</v>
      </c>
      <c r="F163" s="102">
        <v>0.94950000000000001</v>
      </c>
      <c r="G163" s="102">
        <v>6.3299999999999995E-2</v>
      </c>
      <c r="H163" s="102">
        <v>6.3299999999999995E-2</v>
      </c>
      <c r="I163" s="102">
        <v>0.22518342</v>
      </c>
      <c r="J163" s="102">
        <v>0.27522417999999998</v>
      </c>
      <c r="K163" s="102">
        <v>0.42534645999999998</v>
      </c>
      <c r="L163" s="102">
        <v>2.02665078E-2</v>
      </c>
      <c r="M163" s="102">
        <v>9.4949999999999992</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442</v>
      </c>
      <c r="AG163" s="102" t="s">
        <v>442</v>
      </c>
      <c r="AH163" s="102" t="s">
        <v>442</v>
      </c>
      <c r="AI163" s="102" t="s">
        <v>442</v>
      </c>
      <c r="AJ163" s="102" t="s">
        <v>442</v>
      </c>
      <c r="AK163" s="102">
        <v>3165</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442</v>
      </c>
      <c r="AG164" s="102" t="s">
        <v>442</v>
      </c>
      <c r="AH164" s="102" t="s">
        <v>442</v>
      </c>
      <c r="AI164" s="102" t="s">
        <v>442</v>
      </c>
      <c r="AJ164" s="102" t="s">
        <v>442</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41:AD141 AF16:AK16 E16 AF92:AK92 AF96:AK96 AK94 AF111:AK111 AK98 AF123:AK124 AF122:AJ122 AF128:AK130 AF132:AK133 AF136:AJ136 AF139:AK140 E152:AD154 AF22:AK22 AF25 AI25 AF26 AI26 AF35:AK35 AF37:AK38 AF45:AK46 AF40 AJ43 AF49:AK51 AF54:AK54 AF59:AJ59 AF63:AK67 AF71:AK71 AK70 AF75:AK75 AF79:AK81 E35 AJ24 E94 E71 E75 E49:E50 AF77:AJ77 AF76:AJ76 F16:AD16 F94:AD94 E98 F98:AD98 AK103 E103 F103:AD103 E45:E46 F45:AD46 F27:AD33 AG23:AK23 AF137:AJ137 E138:E140 F138:AD140 E111 F111:AD111 F49:AD50 AG15 AI15:AK15 F35:AD35 E37:E38 F37:AD38 AH40:AI40 E54 F54:AD54 AF52:AJ52 AF55:AJ55 E63 F63:AD63 E66:E69 F66:AD69 F71:AD71 F75:AD75 E79 F79:AD79 E81 F81:AD81 E96 F96:AD96 E106 F106:AD106 AK106 E114:E115 F114:AD115 E117:E118 F117:AD118 E120 F120:AD120 E122:E124 F122:AD124 E127:E130 F127:AD130 E132:E134 F132:AD134" unlockedFormula="1"/>
  </ignoredError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L170"/>
  <sheetViews>
    <sheetView topLeftCell="A6" zoomScale="115" zoomScaleNormal="115" workbookViewId="0">
      <selection activeCell="C31" sqref="C30:C31"/>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6" width="8.5703125" style="1" customWidth="1"/>
    <col min="37" max="37" width="12.710937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3" t="s">
        <v>457</v>
      </c>
      <c r="C5" s="27" t="s">
        <v>3</v>
      </c>
      <c r="R5" s="2"/>
      <c r="S5" s="2"/>
      <c r="T5" s="2"/>
      <c r="U5" s="2"/>
      <c r="V5" s="2"/>
    </row>
    <row r="6" spans="1:38" x14ac:dyDescent="0.2">
      <c r="A6" s="26" t="s">
        <v>4</v>
      </c>
      <c r="B6" s="17">
        <v>2016</v>
      </c>
      <c r="C6" s="27" t="s">
        <v>5</v>
      </c>
      <c r="R6" s="28"/>
      <c r="S6" s="28"/>
      <c r="T6" s="28"/>
      <c r="U6" s="28"/>
      <c r="V6" s="28"/>
    </row>
    <row r="7" spans="1:38" x14ac:dyDescent="0.2">
      <c r="A7" s="26" t="s">
        <v>6</v>
      </c>
      <c r="B7" s="17" t="s">
        <v>458</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34" t="str">
        <f>B4&amp;": "&amp;B5&amp;": "&amp;B6</f>
        <v>MK:  13/02/2026: 2016</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3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3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4.9284661158234746</v>
      </c>
      <c r="F14" s="62">
        <v>6.3378987447220578E-2</v>
      </c>
      <c r="G14" s="62">
        <v>55.842527454414977</v>
      </c>
      <c r="H14" s="62" t="s">
        <v>443</v>
      </c>
      <c r="I14" s="62">
        <v>1.1603712348599347</v>
      </c>
      <c r="J14" s="62">
        <v>2.775116310626935</v>
      </c>
      <c r="K14" s="62">
        <v>4.0823500212449355</v>
      </c>
      <c r="L14" s="62">
        <v>1.6391174984518371E-2</v>
      </c>
      <c r="M14" s="62">
        <v>1.6842318580953088</v>
      </c>
      <c r="N14" s="62">
        <v>0.49874804165376402</v>
      </c>
      <c r="O14" s="62">
        <v>6.0593154507060661E-2</v>
      </c>
      <c r="P14" s="62">
        <v>9.6372943689532323E-2</v>
      </c>
      <c r="Q14" s="62">
        <v>0.47572541985601485</v>
      </c>
      <c r="R14" s="62">
        <v>0.30232666524371243</v>
      </c>
      <c r="S14" s="62">
        <v>3.8947385620211238E-2</v>
      </c>
      <c r="T14" s="62">
        <v>0.60939687910355167</v>
      </c>
      <c r="U14" s="62">
        <v>1.4830565246292775</v>
      </c>
      <c r="V14" s="62">
        <v>0.38948838706236394</v>
      </c>
      <c r="W14" s="62">
        <v>0.33216105968713117</v>
      </c>
      <c r="X14" s="62">
        <v>4.6309614798419056E-5</v>
      </c>
      <c r="Y14" s="62">
        <v>1.2272920482778037E-3</v>
      </c>
      <c r="Z14" s="62">
        <v>9.6406563098980355E-4</v>
      </c>
      <c r="AA14" s="62">
        <v>8.172116111830358E-5</v>
      </c>
      <c r="AB14" s="62">
        <v>2.3193884551843298E-3</v>
      </c>
      <c r="AC14" s="62">
        <v>2.2045212447870002E-4</v>
      </c>
      <c r="AD14" s="157">
        <v>1.0858089713129999E-4</v>
      </c>
      <c r="AE14" s="158"/>
      <c r="AF14" s="173">
        <v>1138.1645699999999</v>
      </c>
      <c r="AG14" s="62">
        <v>32903.302161</v>
      </c>
      <c r="AH14" s="62">
        <v>5652.5330426233049</v>
      </c>
      <c r="AI14" s="62" t="s">
        <v>443</v>
      </c>
      <c r="AJ14" s="62" t="s">
        <v>443</v>
      </c>
      <c r="AK14" s="62" t="s">
        <v>443</v>
      </c>
      <c r="AL14" s="40" t="s">
        <v>49</v>
      </c>
    </row>
    <row r="15" spans="1:38" ht="26.25" customHeight="1" thickBot="1" x14ac:dyDescent="0.25">
      <c r="A15" s="60" t="s">
        <v>53</v>
      </c>
      <c r="B15" s="60" t="s">
        <v>54</v>
      </c>
      <c r="C15" s="61" t="s">
        <v>55</v>
      </c>
      <c r="D15" s="62"/>
      <c r="E15" s="62" t="s">
        <v>442</v>
      </c>
      <c r="F15" s="62" t="s">
        <v>442</v>
      </c>
      <c r="G15" s="62" t="s">
        <v>442</v>
      </c>
      <c r="H15" s="62" t="s">
        <v>442</v>
      </c>
      <c r="I15" s="62" t="s">
        <v>442</v>
      </c>
      <c r="J15" s="62" t="s">
        <v>442</v>
      </c>
      <c r="K15" s="62" t="s">
        <v>442</v>
      </c>
      <c r="L15" s="62" t="s">
        <v>442</v>
      </c>
      <c r="M15" s="62" t="s">
        <v>442</v>
      </c>
      <c r="N15" s="62" t="s">
        <v>442</v>
      </c>
      <c r="O15" s="62" t="s">
        <v>442</v>
      </c>
      <c r="P15" s="62" t="s">
        <v>442</v>
      </c>
      <c r="Q15" s="62" t="s">
        <v>442</v>
      </c>
      <c r="R15" s="62" t="s">
        <v>442</v>
      </c>
      <c r="S15" s="62" t="s">
        <v>442</v>
      </c>
      <c r="T15" s="62" t="s">
        <v>442</v>
      </c>
      <c r="U15" s="62" t="s">
        <v>442</v>
      </c>
      <c r="V15" s="62" t="s">
        <v>442</v>
      </c>
      <c r="W15" s="62" t="s">
        <v>442</v>
      </c>
      <c r="X15" s="62" t="s">
        <v>442</v>
      </c>
      <c r="Y15" s="62" t="s">
        <v>442</v>
      </c>
      <c r="Z15" s="62" t="s">
        <v>442</v>
      </c>
      <c r="AA15" s="62" t="s">
        <v>442</v>
      </c>
      <c r="AB15" s="62" t="s">
        <v>442</v>
      </c>
      <c r="AC15" s="62" t="s">
        <v>442</v>
      </c>
      <c r="AD15" s="157" t="s">
        <v>442</v>
      </c>
      <c r="AE15" s="158"/>
      <c r="AF15" s="62" t="s">
        <v>442</v>
      </c>
      <c r="AG15" s="62" t="s">
        <v>442</v>
      </c>
      <c r="AH15" s="62" t="s">
        <v>442</v>
      </c>
      <c r="AI15" s="62" t="s">
        <v>442</v>
      </c>
      <c r="AJ15" s="62" t="s">
        <v>442</v>
      </c>
      <c r="AK15" s="62" t="s">
        <v>442</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1.3561148499666631</v>
      </c>
      <c r="F17" s="62">
        <v>0.41166977937539406</v>
      </c>
      <c r="G17" s="62">
        <v>3.7285070607549882</v>
      </c>
      <c r="H17" s="62">
        <v>2.8914600000000003E-6</v>
      </c>
      <c r="I17" s="62">
        <v>0.46475365331730895</v>
      </c>
      <c r="J17" s="62">
        <v>0.50150332589087399</v>
      </c>
      <c r="K17" s="62">
        <v>0.53009764912586899</v>
      </c>
      <c r="L17" s="62">
        <v>4.1125977126511087E-2</v>
      </c>
      <c r="M17" s="62">
        <v>3.9025900270452434</v>
      </c>
      <c r="N17" s="62">
        <v>0.54722006212024166</v>
      </c>
      <c r="O17" s="62">
        <v>7.3874407013551297E-3</v>
      </c>
      <c r="P17" s="62">
        <v>3.285680616850039E-2</v>
      </c>
      <c r="Q17" s="62">
        <v>1.6451118981238102E-2</v>
      </c>
      <c r="R17" s="62">
        <v>5.5408650147412322E-2</v>
      </c>
      <c r="S17" s="62">
        <v>7.1711506216389873E-2</v>
      </c>
      <c r="T17" s="62">
        <v>5.3097608012514466E-2</v>
      </c>
      <c r="U17" s="62">
        <v>7.5254072689905568E-3</v>
      </c>
      <c r="V17" s="62">
        <v>0.85147096580715742</v>
      </c>
      <c r="W17" s="62">
        <v>0.83103495682616968</v>
      </c>
      <c r="X17" s="62">
        <v>0.18794729856955184</v>
      </c>
      <c r="Y17" s="62">
        <v>0.25762452843894929</v>
      </c>
      <c r="Z17" s="62">
        <v>9.8708887296660011E-2</v>
      </c>
      <c r="AA17" s="62">
        <v>7.7249165046228474E-2</v>
      </c>
      <c r="AB17" s="62">
        <v>0.6215298793513897</v>
      </c>
      <c r="AC17" s="62">
        <v>2.5431938869566999E-3</v>
      </c>
      <c r="AD17" s="157">
        <v>0.6940240853514501</v>
      </c>
      <c r="AE17" s="158"/>
      <c r="AF17" s="159">
        <v>1141.6390638300002</v>
      </c>
      <c r="AG17" s="62">
        <v>4082.4937692850003</v>
      </c>
      <c r="AH17" s="62">
        <v>864.36917683199999</v>
      </c>
      <c r="AI17" s="62">
        <v>2.4095500000000003</v>
      </c>
      <c r="AJ17" s="62" t="s">
        <v>443</v>
      </c>
      <c r="AK17" s="62" t="s">
        <v>443</v>
      </c>
      <c r="AL17" s="40" t="s">
        <v>49</v>
      </c>
    </row>
    <row r="18" spans="1:38" ht="26.25" customHeight="1" thickBot="1" x14ac:dyDescent="0.25">
      <c r="A18" s="60" t="s">
        <v>53</v>
      </c>
      <c r="B18" s="60" t="s">
        <v>60</v>
      </c>
      <c r="C18" s="61" t="s">
        <v>61</v>
      </c>
      <c r="D18" s="62"/>
      <c r="E18" s="62">
        <v>2.7173063141999996E-2</v>
      </c>
      <c r="F18" s="62">
        <v>1.3242233499999997E-3</v>
      </c>
      <c r="G18" s="62">
        <v>2.4895398979999997E-3</v>
      </c>
      <c r="H18" s="62" t="s">
        <v>443</v>
      </c>
      <c r="I18" s="62">
        <v>1.0593786799999998E-3</v>
      </c>
      <c r="J18" s="62">
        <v>1.0593786799999998E-3</v>
      </c>
      <c r="K18" s="62">
        <v>1.0593786799999998E-3</v>
      </c>
      <c r="L18" s="62">
        <v>5.9325206079999997E-4</v>
      </c>
      <c r="M18" s="62">
        <v>3.4959496439999995E-3</v>
      </c>
      <c r="N18" s="62">
        <v>4.2375147199999988E-6</v>
      </c>
      <c r="O18" s="62">
        <v>3.1781360399999996E-7</v>
      </c>
      <c r="P18" s="62">
        <v>6.3562720799999983E-6</v>
      </c>
      <c r="Q18" s="62">
        <v>1.5890680199999996E-6</v>
      </c>
      <c r="R18" s="62">
        <v>1.0593786799999998E-5</v>
      </c>
      <c r="S18" s="62">
        <v>1.1653165479999998E-5</v>
      </c>
      <c r="T18" s="62">
        <v>4.2375147199999991E-7</v>
      </c>
      <c r="U18" s="62">
        <v>5.8265827399999991E-6</v>
      </c>
      <c r="V18" s="62">
        <v>1.5360990859999996E-3</v>
      </c>
      <c r="W18" s="62">
        <v>7.4156507599999982E-5</v>
      </c>
      <c r="X18" s="62">
        <v>1.0064097459999997E-4</v>
      </c>
      <c r="Y18" s="62">
        <v>7.945340099999998E-4</v>
      </c>
      <c r="Z18" s="62">
        <v>9.0047187799999971E-5</v>
      </c>
      <c r="AA18" s="62">
        <v>7.9453400999999983E-5</v>
      </c>
      <c r="AB18" s="62">
        <v>1.0646755733999997E-3</v>
      </c>
      <c r="AC18" s="62" t="s">
        <v>443</v>
      </c>
      <c r="AD18" s="157" t="s">
        <v>443</v>
      </c>
      <c r="AE18" s="158"/>
      <c r="AF18" s="159">
        <v>52.96893399999999</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4.0871230827624005E-2</v>
      </c>
      <c r="F19" s="62">
        <v>2.7444992782479998E-3</v>
      </c>
      <c r="G19" s="62">
        <v>3.5074028309859196E-3</v>
      </c>
      <c r="H19" s="62" t="s">
        <v>443</v>
      </c>
      <c r="I19" s="62">
        <v>1.5117199908492799E-3</v>
      </c>
      <c r="J19" s="62">
        <v>1.5117199908492799E-3</v>
      </c>
      <c r="K19" s="62">
        <v>1.5117199908492799E-3</v>
      </c>
      <c r="L19" s="62">
        <v>8.3082077163397136E-4</v>
      </c>
      <c r="M19" s="62">
        <v>6.0143398667039999E-3</v>
      </c>
      <c r="N19" s="62">
        <v>6.352723886336E-6</v>
      </c>
      <c r="O19" s="62">
        <v>4.7936524251840008E-7</v>
      </c>
      <c r="P19" s="62">
        <v>2.9847524111040003E-5</v>
      </c>
      <c r="Q19" s="62">
        <v>6.1034372076000007E-6</v>
      </c>
      <c r="R19" s="62">
        <v>1.5319025847488002E-5</v>
      </c>
      <c r="S19" s="62">
        <v>1.6396820069497603E-5</v>
      </c>
      <c r="T19" s="62">
        <v>1.0971432874879999E-6</v>
      </c>
      <c r="U19" s="62">
        <v>1.0399089023408001E-5</v>
      </c>
      <c r="V19" s="62">
        <v>2.17643010182048E-3</v>
      </c>
      <c r="W19" s="62">
        <v>1.2388382089952E-4</v>
      </c>
      <c r="X19" s="62">
        <v>1.4076532463001471E-4</v>
      </c>
      <c r="Y19" s="62">
        <v>1.1111971317736705E-3</v>
      </c>
      <c r="Z19" s="62">
        <v>1.259656124486336E-4</v>
      </c>
      <c r="AA19" s="62">
        <v>1.1115037519502207E-4</v>
      </c>
      <c r="AB19" s="62">
        <v>1.489078444047341E-3</v>
      </c>
      <c r="AC19" s="62" t="s">
        <v>443</v>
      </c>
      <c r="AD19" s="157" t="s">
        <v>443</v>
      </c>
      <c r="AE19" s="158"/>
      <c r="AF19" s="159">
        <v>74.072305</v>
      </c>
      <c r="AG19" s="62" t="s">
        <v>443</v>
      </c>
      <c r="AH19" s="62">
        <v>38.812680575999998</v>
      </c>
      <c r="AI19" s="62" t="s">
        <v>443</v>
      </c>
      <c r="AJ19" s="62" t="s">
        <v>443</v>
      </c>
      <c r="AK19" s="62" t="s">
        <v>443</v>
      </c>
      <c r="AL19" s="40" t="s">
        <v>49</v>
      </c>
    </row>
    <row r="20" spans="1:38" ht="26.25" customHeight="1" thickBot="1" x14ac:dyDescent="0.25">
      <c r="A20" s="60" t="s">
        <v>53</v>
      </c>
      <c r="B20" s="60" t="s">
        <v>64</v>
      </c>
      <c r="C20" s="61" t="s">
        <v>65</v>
      </c>
      <c r="D20" s="62"/>
      <c r="E20" s="62">
        <v>1.0793817162033495E-2</v>
      </c>
      <c r="F20" s="62">
        <v>1.4125959832972357E-3</v>
      </c>
      <c r="G20" s="62">
        <v>1.0918578117875655E-3</v>
      </c>
      <c r="H20" s="62">
        <v>2.4277536531889432E-6</v>
      </c>
      <c r="I20" s="62">
        <v>6.8833885840537666E-4</v>
      </c>
      <c r="J20" s="62">
        <v>6.9627349253834916E-4</v>
      </c>
      <c r="K20" s="62">
        <v>7.1188613884861783E-4</v>
      </c>
      <c r="L20" s="62">
        <v>2.893734486255055E-4</v>
      </c>
      <c r="M20" s="62">
        <v>2.9796734452647473E-3</v>
      </c>
      <c r="N20" s="62">
        <v>8.4037330086751222E-5</v>
      </c>
      <c r="O20" s="62">
        <v>2.6797869267213546E-5</v>
      </c>
      <c r="P20" s="62">
        <v>1.2573321304821507E-5</v>
      </c>
      <c r="Q20" s="62">
        <v>3.1733633284215826E-6</v>
      </c>
      <c r="R20" s="62">
        <v>5.3229918889454742E-5</v>
      </c>
      <c r="S20" s="62">
        <v>1.9891683039944717E-5</v>
      </c>
      <c r="T20" s="62">
        <v>7.0715169586482376E-6</v>
      </c>
      <c r="U20" s="62">
        <v>4.2427374421620596E-6</v>
      </c>
      <c r="V20" s="62">
        <v>1.6266093413939489E-3</v>
      </c>
      <c r="W20" s="62">
        <v>2.777011092324119E-4</v>
      </c>
      <c r="X20" s="62">
        <v>6.4990351996041187E-5</v>
      </c>
      <c r="Y20" s="62">
        <v>3.2345274038018588E-4</v>
      </c>
      <c r="Z20" s="62">
        <v>4.6644190510620594E-5</v>
      </c>
      <c r="AA20" s="62">
        <v>3.9825282006496475E-5</v>
      </c>
      <c r="AB20" s="62">
        <v>4.7491256489334409E-4</v>
      </c>
      <c r="AC20" s="62">
        <v>1.0244135221620597E-5</v>
      </c>
      <c r="AD20" s="157">
        <v>3.5353887682659439E-5</v>
      </c>
      <c r="AE20" s="158"/>
      <c r="AF20" s="159">
        <v>18.588999999999999</v>
      </c>
      <c r="AG20" s="62">
        <v>0.20724999999999996</v>
      </c>
      <c r="AH20" s="62">
        <v>14.02299</v>
      </c>
      <c r="AI20" s="62">
        <f>$AH$20</f>
        <v>14.02299</v>
      </c>
      <c r="AJ20" s="62" t="s">
        <v>443</v>
      </c>
      <c r="AK20" s="62" t="s">
        <v>443</v>
      </c>
      <c r="AL20" s="40" t="s">
        <v>49</v>
      </c>
    </row>
    <row r="21" spans="1:38" ht="26.25" customHeight="1" thickBot="1" x14ac:dyDescent="0.25">
      <c r="A21" s="60" t="s">
        <v>53</v>
      </c>
      <c r="B21" s="60" t="s">
        <v>66</v>
      </c>
      <c r="C21" s="61" t="s">
        <v>67</v>
      </c>
      <c r="D21" s="62"/>
      <c r="E21" s="62">
        <v>0.38370158483863159</v>
      </c>
      <c r="F21" s="62">
        <v>6.8377437357667006E-2</v>
      </c>
      <c r="G21" s="62">
        <v>3.4130739691534857E-2</v>
      </c>
      <c r="H21" s="62">
        <v>1.8326817673361496E-4</v>
      </c>
      <c r="I21" s="62">
        <v>3.5305951560009076E-2</v>
      </c>
      <c r="J21" s="62">
        <v>3.5764122001843111E-2</v>
      </c>
      <c r="K21" s="62">
        <v>3.6833186366122532E-2</v>
      </c>
      <c r="L21" s="62">
        <v>1.3689648906541584E-2</v>
      </c>
      <c r="M21" s="62">
        <v>0.13918831532208165</v>
      </c>
      <c r="N21" s="62">
        <v>4.1810768086373972E-3</v>
      </c>
      <c r="O21" s="62">
        <v>1.9897385127846732E-3</v>
      </c>
      <c r="P21" s="62">
        <v>2.9435534022896945E-4</v>
      </c>
      <c r="Q21" s="62">
        <v>7.303387632534381E-5</v>
      </c>
      <c r="R21" s="62">
        <v>3.6531036651012978E-3</v>
      </c>
      <c r="S21" s="62">
        <v>1.0681126771461436E-3</v>
      </c>
      <c r="T21" s="62">
        <v>3.1398622957503605E-4</v>
      </c>
      <c r="U21" s="62">
        <v>1.6551727211990198E-4</v>
      </c>
      <c r="V21" s="62">
        <v>9.8291338292697622E-2</v>
      </c>
      <c r="W21" s="62">
        <v>1.6355993222848357E-2</v>
      </c>
      <c r="X21" s="62">
        <v>2.8329046172660003E-3</v>
      </c>
      <c r="Y21" s="62">
        <v>1.2750843656138993E-2</v>
      </c>
      <c r="Z21" s="62">
        <v>1.9319549562078348E-3</v>
      </c>
      <c r="AA21" s="62">
        <v>1.6418056046491967E-3</v>
      </c>
      <c r="AB21" s="62">
        <v>1.9157508834262024E-2</v>
      </c>
      <c r="AC21" s="62">
        <v>7.6361740305672901E-4</v>
      </c>
      <c r="AD21" s="157">
        <v>9.1634088366807456E-6</v>
      </c>
      <c r="AE21" s="158"/>
      <c r="AF21" s="62" t="s">
        <v>443</v>
      </c>
      <c r="AG21" s="62" t="s">
        <v>443</v>
      </c>
      <c r="AH21" s="62" t="s">
        <v>443</v>
      </c>
      <c r="AI21" s="62">
        <v>152.72348061134579</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89" t="s">
        <v>445</v>
      </c>
      <c r="AD22" s="62"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0.48997465957746644</v>
      </c>
      <c r="F23" s="62">
        <v>4.294025255125427E-2</v>
      </c>
      <c r="G23" s="62">
        <v>1.5152355179999999E-2</v>
      </c>
      <c r="H23" s="62">
        <v>2.1997438575127923E-4</v>
      </c>
      <c r="I23" s="62">
        <v>2.863947513148056E-2</v>
      </c>
      <c r="J23" s="62">
        <v>2.863947513148056E-2</v>
      </c>
      <c r="K23" s="62">
        <v>2.863947513148056E-2</v>
      </c>
      <c r="L23" s="62">
        <v>1.8228897997106436E-2</v>
      </c>
      <c r="M23" s="62">
        <v>0.20577140704967875</v>
      </c>
      <c r="N23" s="62" t="s">
        <v>443</v>
      </c>
      <c r="O23" s="62">
        <v>2.8059917E-4</v>
      </c>
      <c r="P23" s="62" t="s">
        <v>444</v>
      </c>
      <c r="Q23" s="62" t="s">
        <v>444</v>
      </c>
      <c r="R23" s="62">
        <v>1.4029958500000001E-3</v>
      </c>
      <c r="S23" s="62">
        <v>4.7701858899999998E-2</v>
      </c>
      <c r="T23" s="62">
        <v>1.9641941900000004E-3</v>
      </c>
      <c r="U23" s="62">
        <v>2.8059917E-4</v>
      </c>
      <c r="V23" s="62">
        <v>2.8059917E-2</v>
      </c>
      <c r="W23" s="62" t="s">
        <v>444</v>
      </c>
      <c r="X23" s="62">
        <v>8.4179751000000005E-4</v>
      </c>
      <c r="Y23" s="62">
        <v>1.4029958500000001E-3</v>
      </c>
      <c r="Z23" s="62" t="s">
        <v>444</v>
      </c>
      <c r="AA23" s="62" t="s">
        <v>444</v>
      </c>
      <c r="AB23" s="62">
        <v>2.24479336E-3</v>
      </c>
      <c r="AC23" s="62" t="s">
        <v>444</v>
      </c>
      <c r="AD23" s="157" t="s">
        <v>444</v>
      </c>
      <c r="AE23" s="158"/>
      <c r="AF23" s="159">
        <v>1198.3088570551197</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1.0055153641174615</v>
      </c>
      <c r="F24" s="62">
        <v>0.28431994909714575</v>
      </c>
      <c r="G24" s="62">
        <v>2.4446137765500784</v>
      </c>
      <c r="H24" s="62">
        <v>7.3276741483000211E-5</v>
      </c>
      <c r="I24" s="62">
        <v>0.3166863544746884</v>
      </c>
      <c r="J24" s="62">
        <v>0.34082525553589593</v>
      </c>
      <c r="K24" s="62">
        <v>0.3598849214670467</v>
      </c>
      <c r="L24" s="62">
        <v>3.2296261318575548E-2</v>
      </c>
      <c r="M24" s="62">
        <v>2.5856601149378013</v>
      </c>
      <c r="N24" s="62">
        <v>0.35840665502887914</v>
      </c>
      <c r="O24" s="62">
        <v>5.5912888305730945E-3</v>
      </c>
      <c r="P24" s="62">
        <v>2.1278397929572122E-2</v>
      </c>
      <c r="Q24" s="62">
        <v>1.0706646032826285E-2</v>
      </c>
      <c r="R24" s="62">
        <v>3.7545621150300697E-2</v>
      </c>
      <c r="S24" s="62">
        <v>4.7173255002207107E-2</v>
      </c>
      <c r="T24" s="62">
        <v>3.4735276564420277E-2</v>
      </c>
      <c r="U24" s="62">
        <v>4.9446233983709495E-3</v>
      </c>
      <c r="V24" s="62">
        <v>0.59351451310266401</v>
      </c>
      <c r="W24" s="62">
        <v>0.54796787833252847</v>
      </c>
      <c r="X24" s="62">
        <v>0.1236709370639537</v>
      </c>
      <c r="Y24" s="62">
        <v>0.17315502526505383</v>
      </c>
      <c r="Z24" s="62">
        <v>6.5134289127298253E-2</v>
      </c>
      <c r="AA24" s="62">
        <v>5.1026802713585381E-2</v>
      </c>
      <c r="AB24" s="62">
        <v>0.41298705416989112</v>
      </c>
      <c r="AC24" s="62">
        <v>1.9556019460291677E-3</v>
      </c>
      <c r="AD24" s="157">
        <v>0.45250039331207426</v>
      </c>
      <c r="AE24" s="158"/>
      <c r="AF24" s="159">
        <v>1026.7128967599999</v>
      </c>
      <c r="AG24" s="62">
        <v>2661.7454675000004</v>
      </c>
      <c r="AH24" s="62">
        <v>172.60625188676659</v>
      </c>
      <c r="AI24" s="62">
        <v>61.063951235833514</v>
      </c>
      <c r="AJ24" s="62" t="s">
        <v>443</v>
      </c>
      <c r="AK24" s="62" t="s">
        <v>443</v>
      </c>
      <c r="AL24" s="40" t="s">
        <v>49</v>
      </c>
    </row>
    <row r="25" spans="1:38" ht="26.25" customHeight="1" thickBot="1" x14ac:dyDescent="0.25">
      <c r="A25" s="60" t="s">
        <v>73</v>
      </c>
      <c r="B25" s="64" t="s">
        <v>74</v>
      </c>
      <c r="C25" s="66" t="s">
        <v>75</v>
      </c>
      <c r="D25" s="62"/>
      <c r="E25" s="62">
        <v>0.43885400000000002</v>
      </c>
      <c r="F25" s="62">
        <v>3.3758E-3</v>
      </c>
      <c r="G25" s="62">
        <v>2.70064E-2</v>
      </c>
      <c r="H25" s="62" t="s">
        <v>443</v>
      </c>
      <c r="I25" s="62">
        <v>2.53185E-3</v>
      </c>
      <c r="J25" s="62">
        <v>2.53185E-3</v>
      </c>
      <c r="K25" s="62" t="s">
        <v>443</v>
      </c>
      <c r="L25" s="62">
        <v>1.2152879999999999E-3</v>
      </c>
      <c r="M25" s="62">
        <v>0.1029619</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443</v>
      </c>
      <c r="AG25" s="62" t="s">
        <v>443</v>
      </c>
      <c r="AH25" s="62" t="s">
        <v>443</v>
      </c>
      <c r="AI25" s="62" t="s">
        <v>443</v>
      </c>
      <c r="AJ25" s="62" t="s">
        <v>443</v>
      </c>
      <c r="AK25" s="62">
        <v>16879</v>
      </c>
      <c r="AL25" s="40" t="s">
        <v>49</v>
      </c>
    </row>
    <row r="26" spans="1:38" ht="26.25" customHeight="1" thickBot="1" x14ac:dyDescent="0.25">
      <c r="A26" s="60" t="s">
        <v>73</v>
      </c>
      <c r="B26" s="60" t="s">
        <v>76</v>
      </c>
      <c r="C26" s="61" t="s">
        <v>77</v>
      </c>
      <c r="D26" s="62"/>
      <c r="E26" s="62">
        <v>1.1396267904000001E-3</v>
      </c>
      <c r="F26" s="62">
        <v>4.4516671499999999E-5</v>
      </c>
      <c r="G26" s="62">
        <v>8.9033342999999998E-5</v>
      </c>
      <c r="H26" s="62" t="s">
        <v>443</v>
      </c>
      <c r="I26" s="62">
        <v>1.7806668600000002E-5</v>
      </c>
      <c r="J26" s="62">
        <v>1.7806668600000002E-5</v>
      </c>
      <c r="K26" s="62" t="s">
        <v>443</v>
      </c>
      <c r="L26" s="62">
        <v>8.5472009280000001E-6</v>
      </c>
      <c r="M26" s="62">
        <v>9.7936677300000012E-5</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443</v>
      </c>
      <c r="AG26" s="62" t="s">
        <v>443</v>
      </c>
      <c r="AH26" s="62" t="s">
        <v>443</v>
      </c>
      <c r="AI26" s="62" t="s">
        <v>443</v>
      </c>
      <c r="AJ26" s="62" t="s">
        <v>443</v>
      </c>
      <c r="AK26" s="62">
        <v>3.8284337490000002</v>
      </c>
      <c r="AL26" s="40" t="s">
        <v>49</v>
      </c>
    </row>
    <row r="27" spans="1:38" ht="26.25" customHeight="1" thickBot="1" x14ac:dyDescent="0.25">
      <c r="A27" s="60" t="s">
        <v>78</v>
      </c>
      <c r="B27" s="60" t="s">
        <v>79</v>
      </c>
      <c r="C27" s="61" t="s">
        <v>80</v>
      </c>
      <c r="D27" s="62"/>
      <c r="E27" s="62">
        <v>4.9370373390328863</v>
      </c>
      <c r="F27" s="62">
        <v>0.9692527228190061</v>
      </c>
      <c r="G27" s="62">
        <v>1.2263161987164969E-2</v>
      </c>
      <c r="H27" s="62">
        <v>0.13347829722214785</v>
      </c>
      <c r="I27" s="62">
        <v>0.26957925803141036</v>
      </c>
      <c r="J27" s="62">
        <v>0.26957925803141036</v>
      </c>
      <c r="K27" s="62">
        <v>0.26957925803141036</v>
      </c>
      <c r="L27" s="62">
        <v>0.18369753368565464</v>
      </c>
      <c r="M27" s="62">
        <v>7.7992029113345325</v>
      </c>
      <c r="N27" s="62">
        <v>3.3179084572862515E-4</v>
      </c>
      <c r="O27" s="62">
        <v>3.6999962247577215E-5</v>
      </c>
      <c r="P27" s="62">
        <v>2.7279717248948347E-3</v>
      </c>
      <c r="Q27" s="62">
        <v>6.4447730308367628E-5</v>
      </c>
      <c r="R27" s="62">
        <v>3.6440357923481809E-3</v>
      </c>
      <c r="S27" s="62">
        <v>2.4699441600418179E-3</v>
      </c>
      <c r="T27" s="62">
        <v>2.9128276179211135E-4</v>
      </c>
      <c r="U27" s="62">
        <v>5.4895536121580841E-5</v>
      </c>
      <c r="V27" s="62">
        <v>9.5946306762809477E-3</v>
      </c>
      <c r="W27" s="62">
        <v>0.35974509999999998</v>
      </c>
      <c r="X27" s="62">
        <v>1.04990546945E-2</v>
      </c>
      <c r="Y27" s="62">
        <v>1.1787444520199999E-2</v>
      </c>
      <c r="Z27" s="62">
        <v>9.1938623041999991E-3</v>
      </c>
      <c r="AA27" s="62">
        <v>9.9493157560000007E-3</v>
      </c>
      <c r="AB27" s="62">
        <v>4.1429677274899997E-2</v>
      </c>
      <c r="AC27" s="62">
        <v>3.5974599999999998E-4</v>
      </c>
      <c r="AD27" s="157">
        <v>7.2084500000000004E-5</v>
      </c>
      <c r="AE27" s="158"/>
      <c r="AF27" s="176">
        <f>'[2]NFR-16'!AF27</f>
        <v>21941.5480143354</v>
      </c>
      <c r="AG27" s="176" t="str">
        <f>'[2]NFR-16'!AG27</f>
        <v>NA</v>
      </c>
      <c r="AH27" s="22" t="str">
        <f>'[2]NFR-16'!AH27</f>
        <v>NA</v>
      </c>
      <c r="AI27" s="22" t="str">
        <f>'[2]NFR-16'!AI27</f>
        <v>NA</v>
      </c>
      <c r="AJ27" s="22" t="str">
        <f>'[2]NFR-16'!AJ27</f>
        <v>NA</v>
      </c>
      <c r="AK27" s="22" t="str">
        <f>'[2]NFR-16'!AK27</f>
        <v>NA</v>
      </c>
      <c r="AL27" s="40" t="s">
        <v>49</v>
      </c>
    </row>
    <row r="28" spans="1:38" ht="26.25" customHeight="1" thickBot="1" x14ac:dyDescent="0.25">
      <c r="A28" s="60" t="s">
        <v>78</v>
      </c>
      <c r="B28" s="60" t="s">
        <v>81</v>
      </c>
      <c r="C28" s="61" t="s">
        <v>82</v>
      </c>
      <c r="D28" s="62"/>
      <c r="E28" s="62">
        <v>1.0519164512669472</v>
      </c>
      <c r="F28" s="62">
        <v>8.6007949227272867E-2</v>
      </c>
      <c r="G28" s="62">
        <v>1.6413972149886484E-3</v>
      </c>
      <c r="H28" s="62">
        <v>3.4628866709360715E-3</v>
      </c>
      <c r="I28" s="62">
        <v>6.3843176916073274E-2</v>
      </c>
      <c r="J28" s="62">
        <v>6.3843176916073274E-2</v>
      </c>
      <c r="K28" s="62">
        <v>6.3843176916073274E-2</v>
      </c>
      <c r="L28" s="62">
        <v>4.236977480763509E-2</v>
      </c>
      <c r="M28" s="62">
        <v>0.78124964002818553</v>
      </c>
      <c r="N28" s="62">
        <v>4.8748330172050346E-5</v>
      </c>
      <c r="O28" s="62">
        <v>5.1553202825626392E-6</v>
      </c>
      <c r="P28" s="62">
        <v>4.5881167952738824E-4</v>
      </c>
      <c r="Q28" s="62">
        <v>9.6094224017312674E-6</v>
      </c>
      <c r="R28" s="62">
        <v>6.8216701677550732E-4</v>
      </c>
      <c r="S28" s="62">
        <v>4.5938358831103666E-4</v>
      </c>
      <c r="T28" s="62">
        <v>3.1139553581160737E-5</v>
      </c>
      <c r="U28" s="62">
        <v>8.9082042383372547E-6</v>
      </c>
      <c r="V28" s="62">
        <v>1.5824402179988855E-3</v>
      </c>
      <c r="W28" s="62">
        <v>4.24386E-2</v>
      </c>
      <c r="X28" s="62">
        <v>1.5766029073000002E-3</v>
      </c>
      <c r="Y28" s="62">
        <v>1.7690166787999999E-3</v>
      </c>
      <c r="Z28" s="62">
        <v>1.3842370852000002E-3</v>
      </c>
      <c r="AA28" s="62">
        <v>1.4771991708E-3</v>
      </c>
      <c r="AB28" s="62">
        <v>6.2070558421000012E-3</v>
      </c>
      <c r="AC28" s="62">
        <v>4.2438300000000003E-5</v>
      </c>
      <c r="AD28" s="157">
        <v>8.6822999999999999E-6</v>
      </c>
      <c r="AE28" s="158"/>
      <c r="AF28" s="176">
        <f>'[2]NFR-16'!AF28</f>
        <v>3511.5388486800998</v>
      </c>
      <c r="AG28" s="176" t="str">
        <f>'[2]NFR-16'!AG28</f>
        <v>NA</v>
      </c>
      <c r="AH28" s="176" t="str">
        <f>'[2]NFR-16'!AH28</f>
        <v>NE</v>
      </c>
      <c r="AI28" s="22" t="str">
        <f>'[2]NFR-16'!AI28</f>
        <v>NA</v>
      </c>
      <c r="AJ28" s="22" t="str">
        <f>'[2]NFR-16'!AJ28</f>
        <v>NA</v>
      </c>
      <c r="AK28" s="22" t="str">
        <f>'[2]NFR-16'!AK28</f>
        <v>NA</v>
      </c>
      <c r="AL28" s="40" t="s">
        <v>49</v>
      </c>
    </row>
    <row r="29" spans="1:38" ht="26.25" customHeight="1" thickBot="1" x14ac:dyDescent="0.25">
      <c r="A29" s="60" t="s">
        <v>78</v>
      </c>
      <c r="B29" s="60" t="s">
        <v>83</v>
      </c>
      <c r="C29" s="61" t="s">
        <v>84</v>
      </c>
      <c r="D29" s="62"/>
      <c r="E29" s="62">
        <v>2.1828321984017256</v>
      </c>
      <c r="F29" s="62">
        <v>0.27157561616795056</v>
      </c>
      <c r="G29" s="62">
        <v>1.3151504922096467E-3</v>
      </c>
      <c r="H29" s="62">
        <v>1.3420277133606821E-3</v>
      </c>
      <c r="I29" s="62">
        <v>8.2969385641173482E-2</v>
      </c>
      <c r="J29" s="62">
        <v>8.2969385641173482E-2</v>
      </c>
      <c r="K29" s="62">
        <v>8.2969385641173482E-2</v>
      </c>
      <c r="L29" s="62">
        <v>4.5208749901822665E-2</v>
      </c>
      <c r="M29" s="62">
        <v>0.66769470986709023</v>
      </c>
      <c r="N29" s="62">
        <v>3.3735050383502805E-5</v>
      </c>
      <c r="O29" s="62">
        <v>3.4046427866507042E-6</v>
      </c>
      <c r="P29" s="62">
        <v>3.5116158904109228E-4</v>
      </c>
      <c r="Q29" s="62">
        <v>6.7314412025503493E-6</v>
      </c>
      <c r="R29" s="62">
        <v>5.5722638303257633E-4</v>
      </c>
      <c r="S29" s="62">
        <v>3.7388375783073652E-4</v>
      </c>
      <c r="T29" s="62">
        <v>1.4786236707868694E-5</v>
      </c>
      <c r="U29" s="62">
        <v>6.6535968317992901E-6</v>
      </c>
      <c r="V29" s="62">
        <v>1.1953120986013411E-3</v>
      </c>
      <c r="W29" s="62">
        <v>2.3361699999999999E-2</v>
      </c>
      <c r="X29" s="62">
        <v>3.4743972340000001E-4</v>
      </c>
      <c r="Y29" s="62">
        <v>2.1039405493999998E-3</v>
      </c>
      <c r="Z29" s="62">
        <v>2.3510087976000003E-3</v>
      </c>
      <c r="AA29" s="62">
        <v>5.4046179250000009E-4</v>
      </c>
      <c r="AB29" s="62">
        <v>5.3428508629000011E-3</v>
      </c>
      <c r="AC29" s="62">
        <v>1.26297E-5</v>
      </c>
      <c r="AD29" s="157">
        <v>4.1884999999999998E-6</v>
      </c>
      <c r="AE29" s="158"/>
      <c r="AF29" s="176">
        <f>'[2]NFR-16'!AF29</f>
        <v>2808.3574540047998</v>
      </c>
      <c r="AG29" s="176" t="str">
        <f>'[2]NFR-16'!AG29</f>
        <v>NA</v>
      </c>
      <c r="AH29" s="176" t="str">
        <f>'[2]NFR-16'!AH29</f>
        <v>NA</v>
      </c>
      <c r="AI29" s="176" t="str">
        <f>'[2]NFR-16'!AI29</f>
        <v>NA</v>
      </c>
      <c r="AJ29" s="176" t="str">
        <f>'[2]NFR-16'!AJ29</f>
        <v>NA</v>
      </c>
      <c r="AK29" s="22" t="str">
        <f>'[2]NFR-16'!AK29</f>
        <v>NA</v>
      </c>
      <c r="AL29" s="40" t="s">
        <v>49</v>
      </c>
    </row>
    <row r="30" spans="1:38" ht="26.25" customHeight="1" thickBot="1" x14ac:dyDescent="0.25">
      <c r="A30" s="60" t="s">
        <v>78</v>
      </c>
      <c r="B30" s="60" t="s">
        <v>85</v>
      </c>
      <c r="C30" s="61" t="s">
        <v>86</v>
      </c>
      <c r="D30" s="62"/>
      <c r="E30" s="62">
        <v>7.6445643871158805E-3</v>
      </c>
      <c r="F30" s="62">
        <v>3.6429433865942662E-2</v>
      </c>
      <c r="G30" s="62">
        <v>1.9162290142238903E-5</v>
      </c>
      <c r="H30" s="62">
        <v>6.0900249577280368E-5</v>
      </c>
      <c r="I30" s="62">
        <v>4.6876688727629228E-4</v>
      </c>
      <c r="J30" s="62">
        <v>4.6876688727629228E-4</v>
      </c>
      <c r="K30" s="62">
        <v>4.6876688727629228E-4</v>
      </c>
      <c r="L30" s="62">
        <v>9.1992512541337371E-5</v>
      </c>
      <c r="M30" s="62">
        <v>0.14633295649095079</v>
      </c>
      <c r="N30" s="62">
        <v>1.5329832113791118E-6</v>
      </c>
      <c r="O30" s="62">
        <v>1.9162290142238897E-7</v>
      </c>
      <c r="P30" s="62">
        <v>8.3355962118739222E-6</v>
      </c>
      <c r="Q30" s="62">
        <v>2.8743435213358338E-7</v>
      </c>
      <c r="R30" s="62">
        <v>6.0361213948052522E-6</v>
      </c>
      <c r="S30" s="62">
        <v>4.3115152820037518E-6</v>
      </c>
      <c r="T30" s="62">
        <v>2.2036633663574734E-6</v>
      </c>
      <c r="U30" s="62">
        <v>1.9162290142238897E-7</v>
      </c>
      <c r="V30" s="62">
        <v>3.1617778734694187E-5</v>
      </c>
      <c r="W30" s="62">
        <v>3.7760000000000002E-4</v>
      </c>
      <c r="X30" s="62">
        <v>8.6522174999999995E-6</v>
      </c>
      <c r="Y30" s="62">
        <v>1.03720729E-5</v>
      </c>
      <c r="Z30" s="62">
        <v>6.8609576000000004E-6</v>
      </c>
      <c r="AA30" s="62">
        <v>1.1380349200000001E-5</v>
      </c>
      <c r="AB30" s="62">
        <v>3.7265597199999999E-5</v>
      </c>
      <c r="AC30" s="62">
        <v>3.7730000000000002E-7</v>
      </c>
      <c r="AD30" s="157">
        <v>1.23E-7</v>
      </c>
      <c r="AE30" s="158"/>
      <c r="AF30" s="176">
        <f>'[2]NFR-16'!AF30</f>
        <v>41.940504434300003</v>
      </c>
      <c r="AG30" s="176" t="str">
        <f>'[2]NFR-16'!AG30</f>
        <v>NA</v>
      </c>
      <c r="AH30" s="176" t="str">
        <f>'[2]NFR-16'!AH30</f>
        <v>NE</v>
      </c>
      <c r="AI30" s="176" t="str">
        <f>'[2]NFR-16'!AI30</f>
        <v>NA</v>
      </c>
      <c r="AJ30" s="22" t="str">
        <f>'[2]NFR-16'!AJ30</f>
        <v>NA</v>
      </c>
      <c r="AK30" s="22" t="str">
        <f>'[2]NFR-16'!AK30</f>
        <v>NA</v>
      </c>
      <c r="AL30" s="40" t="s">
        <v>49</v>
      </c>
    </row>
    <row r="31" spans="1:38" ht="26.25" customHeight="1" thickBot="1" x14ac:dyDescent="0.25">
      <c r="A31" s="60" t="s">
        <v>78</v>
      </c>
      <c r="B31" s="60" t="s">
        <v>87</v>
      </c>
      <c r="C31" s="61" t="s">
        <v>88</v>
      </c>
      <c r="D31" s="62"/>
      <c r="E31" s="62" t="s">
        <v>443</v>
      </c>
      <c r="F31" s="62">
        <v>0.19296270074732375</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72">
        <f>'[2]NFR-16'!AF31</f>
        <v>8.9535542182000007</v>
      </c>
      <c r="AG31" s="172" t="str">
        <f>'[2]NFR-16'!AG31</f>
        <v>NA</v>
      </c>
      <c r="AH31" s="172" t="str">
        <f>'[2]NFR-16'!AH31</f>
        <v>NA</v>
      </c>
      <c r="AI31" s="172" t="str">
        <f>'[2]NFR-16'!AI31</f>
        <v>NA</v>
      </c>
      <c r="AJ31" s="172" t="str">
        <f>'[2]NFR-16'!AJ31</f>
        <v>NA</v>
      </c>
      <c r="AK31" s="172" t="str">
        <f>'[2]NFR-16'!AK31</f>
        <v>NA</v>
      </c>
      <c r="AL31" s="40" t="s">
        <v>49</v>
      </c>
    </row>
    <row r="32" spans="1:38" ht="26.25" customHeight="1" thickBot="1" x14ac:dyDescent="0.25">
      <c r="A32" s="60" t="s">
        <v>78</v>
      </c>
      <c r="B32" s="60" t="s">
        <v>89</v>
      </c>
      <c r="C32" s="61" t="s">
        <v>90</v>
      </c>
      <c r="D32" s="62"/>
      <c r="E32" s="62" t="s">
        <v>443</v>
      </c>
      <c r="F32" s="62" t="s">
        <v>443</v>
      </c>
      <c r="G32" s="62" t="s">
        <v>443</v>
      </c>
      <c r="H32" s="62" t="s">
        <v>443</v>
      </c>
      <c r="I32" s="62">
        <v>0.1164481145228803</v>
      </c>
      <c r="J32" s="62">
        <v>0.23066308353270115</v>
      </c>
      <c r="K32" s="62">
        <v>0.2881203604992994</v>
      </c>
      <c r="L32" s="62">
        <v>2.4783307125121463E-2</v>
      </c>
      <c r="M32" s="62" t="s">
        <v>443</v>
      </c>
      <c r="N32" s="62">
        <v>0.94738011293862479</v>
      </c>
      <c r="O32" s="62">
        <v>4.046003457573678E-3</v>
      </c>
      <c r="P32" s="62">
        <v>0</v>
      </c>
      <c r="Q32" s="62">
        <v>1.0782431692923228E-2</v>
      </c>
      <c r="R32" s="62">
        <v>0.35469745283144993</v>
      </c>
      <c r="S32" s="62">
        <v>7.7968466140972454</v>
      </c>
      <c r="T32" s="62">
        <v>5.379813208145634E-2</v>
      </c>
      <c r="U32" s="62">
        <v>5.762407209985985E-3</v>
      </c>
      <c r="V32" s="62">
        <v>2.33077164706636</v>
      </c>
      <c r="W32" s="62" t="s">
        <v>444</v>
      </c>
      <c r="X32" s="62" t="s">
        <v>444</v>
      </c>
      <c r="Y32" s="62" t="s">
        <v>444</v>
      </c>
      <c r="Z32" s="62" t="s">
        <v>444</v>
      </c>
      <c r="AA32" s="62" t="s">
        <v>444</v>
      </c>
      <c r="AB32" s="62" t="s">
        <v>444</v>
      </c>
      <c r="AC32" s="62" t="s">
        <v>444</v>
      </c>
      <c r="AD32" s="157" t="s">
        <v>444</v>
      </c>
      <c r="AE32" s="158"/>
      <c r="AF32" s="172" t="str">
        <f>'[2]NFR-16'!AF32</f>
        <v>NA</v>
      </c>
      <c r="AG32" s="172" t="str">
        <f>'[2]NFR-16'!AG32</f>
        <v>NA</v>
      </c>
      <c r="AH32" s="172" t="str">
        <f>'[2]NFR-16'!AH32</f>
        <v>NA</v>
      </c>
      <c r="AI32" s="172" t="str">
        <f>'[2]NFR-16'!AI32</f>
        <v>NA</v>
      </c>
      <c r="AJ32" s="172" t="str">
        <f>'[2]NFR-16'!AJ32</f>
        <v>NA</v>
      </c>
      <c r="AK32" s="22">
        <f>'[2]NFR-16'!AK32</f>
        <v>9488.0227727510228</v>
      </c>
      <c r="AL32" s="40" t="s">
        <v>413</v>
      </c>
    </row>
    <row r="33" spans="1:38" ht="26.25" customHeight="1" thickBot="1" x14ac:dyDescent="0.25">
      <c r="A33" s="60" t="s">
        <v>78</v>
      </c>
      <c r="B33" s="60" t="s">
        <v>91</v>
      </c>
      <c r="C33" s="61" t="s">
        <v>92</v>
      </c>
      <c r="D33" s="62"/>
      <c r="E33" s="62" t="s">
        <v>443</v>
      </c>
      <c r="F33" s="62" t="s">
        <v>443</v>
      </c>
      <c r="G33" s="62" t="s">
        <v>443</v>
      </c>
      <c r="H33" s="62" t="s">
        <v>443</v>
      </c>
      <c r="I33" s="62">
        <v>4.5823794312769651E-2</v>
      </c>
      <c r="J33" s="62">
        <v>8.4858878356980819E-2</v>
      </c>
      <c r="K33" s="62">
        <v>0.16971775671396164</v>
      </c>
      <c r="L33" s="62">
        <v>1.7990082211679942E-3</v>
      </c>
      <c r="M33" s="62" t="s">
        <v>443</v>
      </c>
      <c r="N33" s="62" t="s">
        <v>443</v>
      </c>
      <c r="O33" s="62" t="s">
        <v>443</v>
      </c>
      <c r="P33" s="62" t="s">
        <v>443</v>
      </c>
      <c r="Q33" s="62" t="s">
        <v>443</v>
      </c>
      <c r="R33" s="62" t="s">
        <v>443</v>
      </c>
      <c r="S33" s="62" t="s">
        <v>443</v>
      </c>
      <c r="T33" s="62" t="s">
        <v>443</v>
      </c>
      <c r="U33" s="62" t="s">
        <v>443</v>
      </c>
      <c r="V33" s="62" t="s">
        <v>443</v>
      </c>
      <c r="W33" s="62" t="s">
        <v>444</v>
      </c>
      <c r="X33" s="62" t="s">
        <v>444</v>
      </c>
      <c r="Y33" s="62" t="s">
        <v>444</v>
      </c>
      <c r="Z33" s="62" t="s">
        <v>444</v>
      </c>
      <c r="AA33" s="62" t="s">
        <v>444</v>
      </c>
      <c r="AB33" s="62" t="s">
        <v>444</v>
      </c>
      <c r="AC33" s="62" t="s">
        <v>444</v>
      </c>
      <c r="AD33" s="157" t="s">
        <v>444</v>
      </c>
      <c r="AE33" s="158"/>
      <c r="AF33" s="172" t="str">
        <f>'[2]NFR-16'!AF33</f>
        <v>NA</v>
      </c>
      <c r="AG33" s="172" t="str">
        <f>'[2]NFR-16'!AG33</f>
        <v>NA</v>
      </c>
      <c r="AH33" s="172" t="str">
        <f>'[2]NFR-16'!AH33</f>
        <v>NA</v>
      </c>
      <c r="AI33" s="172" t="str">
        <f>'[2]NFR-16'!AI33</f>
        <v>NA</v>
      </c>
      <c r="AJ33" s="172" t="str">
        <f>'[2]NFR-16'!AJ33</f>
        <v>NA</v>
      </c>
      <c r="AK33" s="22">
        <f>'[2]NFR-16'!AK33</f>
        <v>9488.0227727510228</v>
      </c>
      <c r="AL33" s="40" t="s">
        <v>413</v>
      </c>
    </row>
    <row r="34" spans="1:38" ht="26.25" customHeight="1" thickBot="1" x14ac:dyDescent="0.25">
      <c r="A34" s="60" t="s">
        <v>70</v>
      </c>
      <c r="B34" s="60" t="s">
        <v>93</v>
      </c>
      <c r="C34" s="61" t="s">
        <v>94</v>
      </c>
      <c r="D34" s="62"/>
      <c r="E34" s="62">
        <v>0.1052192</v>
      </c>
      <c r="F34" s="62">
        <v>9.3372000000000004E-3</v>
      </c>
      <c r="G34" s="62">
        <v>8.0320000000000003E-5</v>
      </c>
      <c r="H34" s="62">
        <v>1.4056000000000001E-5</v>
      </c>
      <c r="I34" s="62">
        <v>2.7509600000000002E-3</v>
      </c>
      <c r="J34" s="62">
        <v>2.8915199999999999E-3</v>
      </c>
      <c r="K34" s="62">
        <v>3.0521599999999999E-3</v>
      </c>
      <c r="L34" s="62">
        <v>1.788124E-5</v>
      </c>
      <c r="M34" s="62">
        <v>2.1485599999999997E-2</v>
      </c>
      <c r="N34" s="62" t="s">
        <v>443</v>
      </c>
      <c r="O34" s="62">
        <v>2.0080000000000001E-5</v>
      </c>
      <c r="P34" s="62" t="s">
        <v>443</v>
      </c>
      <c r="Q34" s="62" t="s">
        <v>443</v>
      </c>
      <c r="R34" s="62">
        <v>1.004E-4</v>
      </c>
      <c r="S34" s="62">
        <v>3.4135999999999997E-3</v>
      </c>
      <c r="T34" s="62">
        <v>1.4056E-4</v>
      </c>
      <c r="U34" s="62">
        <v>2.0080000000000001E-5</v>
      </c>
      <c r="V34" s="62">
        <v>2.0079999999999998E-3</v>
      </c>
      <c r="W34" s="62" t="s">
        <v>443</v>
      </c>
      <c r="X34" s="62">
        <v>6.0239999999999992E-5</v>
      </c>
      <c r="Y34" s="62">
        <v>1.004E-4</v>
      </c>
      <c r="Z34" s="62" t="s">
        <v>443</v>
      </c>
      <c r="AA34" s="62" t="s">
        <v>443</v>
      </c>
      <c r="AB34" s="62">
        <v>1.6063999999999998E-4</v>
      </c>
      <c r="AC34" s="62" t="s">
        <v>443</v>
      </c>
      <c r="AD34" s="157" t="s">
        <v>443</v>
      </c>
      <c r="AE34" s="158"/>
      <c r="AF34" s="159">
        <v>86.343999999999994</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442</v>
      </c>
      <c r="AI35" s="130" t="s">
        <v>442</v>
      </c>
      <c r="AJ35" s="130" t="s">
        <v>442</v>
      </c>
      <c r="AK35" s="130" t="s">
        <v>442</v>
      </c>
      <c r="AL35" s="40" t="s">
        <v>49</v>
      </c>
    </row>
    <row r="36" spans="1:38" ht="26.25" customHeight="1" thickBot="1" x14ac:dyDescent="0.25">
      <c r="A36" s="60" t="s">
        <v>95</v>
      </c>
      <c r="B36" s="60" t="s">
        <v>98</v>
      </c>
      <c r="C36" s="61" t="s">
        <v>99</v>
      </c>
      <c r="D36" s="62"/>
      <c r="E36" s="62">
        <v>4.7973143827963688E-3</v>
      </c>
      <c r="F36" s="62">
        <v>1.7111439836725898E-4</v>
      </c>
      <c r="G36" s="62">
        <v>2.3818819371834496E-6</v>
      </c>
      <c r="H36" s="62" t="s">
        <v>443</v>
      </c>
      <c r="I36" s="62">
        <v>8.5557199183629491E-5</v>
      </c>
      <c r="J36" s="62">
        <v>8.5557199183629491E-5</v>
      </c>
      <c r="K36" s="62">
        <v>9.1668427696745889E-5</v>
      </c>
      <c r="L36" s="62" t="s">
        <v>443</v>
      </c>
      <c r="M36" s="62">
        <v>4.522309099706131E-4</v>
      </c>
      <c r="N36" s="62">
        <v>7.9445970670513113E-6</v>
      </c>
      <c r="O36" s="62">
        <v>6.1112285131163936E-7</v>
      </c>
      <c r="P36" s="62">
        <v>1.8333685539349178E-6</v>
      </c>
      <c r="Q36" s="62">
        <v>2.4444914052465574E-6</v>
      </c>
      <c r="R36" s="62">
        <v>3.0556142565581969E-6</v>
      </c>
      <c r="S36" s="62">
        <v>5.3778810915424259E-5</v>
      </c>
      <c r="T36" s="62">
        <v>6.1112285131163926E-5</v>
      </c>
      <c r="U36" s="62">
        <v>6.1112285131163938E-6</v>
      </c>
      <c r="V36" s="62">
        <v>3.0556142565581963E-5</v>
      </c>
      <c r="W36" s="62">
        <v>7.9445970670513113E-6</v>
      </c>
      <c r="X36" s="62" t="s">
        <v>443</v>
      </c>
      <c r="Y36" s="62" t="s">
        <v>443</v>
      </c>
      <c r="Z36" s="62" t="s">
        <v>443</v>
      </c>
      <c r="AA36" s="62" t="s">
        <v>443</v>
      </c>
      <c r="AB36" s="62" t="s">
        <v>443</v>
      </c>
      <c r="AC36" s="62">
        <v>4.8889828104931149E-6</v>
      </c>
      <c r="AD36" s="62">
        <v>2.3222668349842294E-6</v>
      </c>
      <c r="AE36" s="158"/>
      <c r="AF36" s="161">
        <v>2.6278282606400492</v>
      </c>
      <c r="AG36" s="130" t="s">
        <v>443</v>
      </c>
      <c r="AH36" s="130" t="s">
        <v>443</v>
      </c>
      <c r="AI36" s="130" t="s">
        <v>443</v>
      </c>
      <c r="AJ36" s="130" t="s">
        <v>443</v>
      </c>
      <c r="AK36" s="130"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0.66375087815784084</v>
      </c>
      <c r="F39" s="62">
        <v>0.10078499935711963</v>
      </c>
      <c r="G39" s="62">
        <v>0.21672508604531221</v>
      </c>
      <c r="H39" s="62" t="s">
        <v>443</v>
      </c>
      <c r="I39" s="62">
        <v>6.7669740158740582E-2</v>
      </c>
      <c r="J39" s="62">
        <v>7.4567290660215946E-2</v>
      </c>
      <c r="K39" s="62">
        <v>7.5969497028938446E-2</v>
      </c>
      <c r="L39" s="62">
        <v>2.8592153351014733E-2</v>
      </c>
      <c r="M39" s="62">
        <v>0.32084714953719268</v>
      </c>
      <c r="N39" s="62">
        <v>2.4625481594334458E-2</v>
      </c>
      <c r="O39" s="62">
        <v>2.6126899131073749E-3</v>
      </c>
      <c r="P39" s="62">
        <v>5.3570083675627685E-4</v>
      </c>
      <c r="Q39" s="62">
        <v>1.1858183590328154E-3</v>
      </c>
      <c r="R39" s="62">
        <v>2.4813365369824349E-2</v>
      </c>
      <c r="S39" s="62">
        <v>7.6455785468753715E-3</v>
      </c>
      <c r="T39" s="62">
        <v>0.25639736099755178</v>
      </c>
      <c r="U39" s="62">
        <v>3.5296331379998163E-4</v>
      </c>
      <c r="V39" s="62">
        <v>0.13124482680322871</v>
      </c>
      <c r="W39" s="62">
        <v>3.5170321384758473E-2</v>
      </c>
      <c r="X39" s="62">
        <v>2.9526160057920274E-3</v>
      </c>
      <c r="Y39" s="62">
        <v>4.3788877298537492E-3</v>
      </c>
      <c r="Z39" s="62">
        <v>1.5033156955471024E-3</v>
      </c>
      <c r="AA39" s="62">
        <v>1.1907355618049188E-3</v>
      </c>
      <c r="AB39" s="62">
        <v>1.0025554992997798E-2</v>
      </c>
      <c r="AC39" s="62">
        <v>1.3349645301823359E-3</v>
      </c>
      <c r="AD39" s="157">
        <v>4.5379941616672664E-3</v>
      </c>
      <c r="AE39" s="158"/>
      <c r="AF39" s="163">
        <v>2045.6058673799998</v>
      </c>
      <c r="AG39" s="164">
        <v>26.631218789999998</v>
      </c>
      <c r="AH39" s="164">
        <v>234.90594601875998</v>
      </c>
      <c r="AI39" s="164">
        <v>173.68397674178718</v>
      </c>
      <c r="AJ39" s="161" t="s">
        <v>443</v>
      </c>
      <c r="AK39" s="164" t="s">
        <v>443</v>
      </c>
      <c r="AL39" s="40" t="s">
        <v>49</v>
      </c>
    </row>
    <row r="40" spans="1:38" ht="26.25" customHeight="1" thickBot="1" x14ac:dyDescent="0.25">
      <c r="A40" s="60" t="s">
        <v>70</v>
      </c>
      <c r="B40" s="60" t="s">
        <v>105</v>
      </c>
      <c r="C40" s="61" t="s">
        <v>391</v>
      </c>
      <c r="D40" s="62"/>
      <c r="E40" s="62">
        <v>0.27472540734902573</v>
      </c>
      <c r="F40" s="62">
        <v>2.5376103942132293E-2</v>
      </c>
      <c r="G40" s="62">
        <v>8.9544824999999977E-3</v>
      </c>
      <c r="H40" s="62">
        <v>1.2999674072173369E-4</v>
      </c>
      <c r="I40" s="62">
        <v>1.6924872458937951E-2</v>
      </c>
      <c r="J40" s="62">
        <v>1.6924872458937951E-2</v>
      </c>
      <c r="K40" s="62">
        <v>1.6924872458937951E-2</v>
      </c>
      <c r="L40" s="62">
        <v>1.0772605721705015E-2</v>
      </c>
      <c r="M40" s="62">
        <v>0.12160330467033868</v>
      </c>
      <c r="N40" s="62" t="s">
        <v>443</v>
      </c>
      <c r="O40" s="62">
        <v>1.6582374999999996E-4</v>
      </c>
      <c r="P40" s="62" t="s">
        <v>443</v>
      </c>
      <c r="Q40" s="62" t="s">
        <v>443</v>
      </c>
      <c r="R40" s="62">
        <v>8.2911875000000004E-4</v>
      </c>
      <c r="S40" s="62">
        <v>2.8190037499999997E-2</v>
      </c>
      <c r="T40" s="62">
        <v>1.16076625E-3</v>
      </c>
      <c r="U40" s="62">
        <v>1.6582374999999996E-4</v>
      </c>
      <c r="V40" s="62">
        <v>1.6582374999999996E-2</v>
      </c>
      <c r="W40" s="62" t="s">
        <v>443</v>
      </c>
      <c r="X40" s="62">
        <v>4.9747124999999996E-4</v>
      </c>
      <c r="Y40" s="62">
        <v>8.2911874999999993E-4</v>
      </c>
      <c r="Z40" s="62" t="s">
        <v>443</v>
      </c>
      <c r="AA40" s="62" t="s">
        <v>443</v>
      </c>
      <c r="AB40" s="62">
        <v>1.3265899999999999E-3</v>
      </c>
      <c r="AC40" s="62" t="s">
        <v>443</v>
      </c>
      <c r="AD40" s="157" t="s">
        <v>443</v>
      </c>
      <c r="AE40" s="158"/>
      <c r="AF40" s="159" t="s">
        <v>445</v>
      </c>
      <c r="AG40" s="62">
        <v>708.23323625</v>
      </c>
      <c r="AH40" s="62" t="s">
        <v>445</v>
      </c>
      <c r="AI40" s="62" t="s">
        <v>445</v>
      </c>
      <c r="AJ40" s="62" t="s">
        <v>443</v>
      </c>
      <c r="AK40" s="62" t="s">
        <v>443</v>
      </c>
      <c r="AL40" s="40" t="s">
        <v>49</v>
      </c>
    </row>
    <row r="41" spans="1:38" ht="26.25" customHeight="1" thickBot="1" x14ac:dyDescent="0.25">
      <c r="A41" s="60" t="s">
        <v>103</v>
      </c>
      <c r="B41" s="60" t="s">
        <v>106</v>
      </c>
      <c r="C41" s="61" t="s">
        <v>400</v>
      </c>
      <c r="D41" s="62"/>
      <c r="E41" s="62">
        <v>0.4314893962688654</v>
      </c>
      <c r="F41" s="62">
        <v>4.5937941273462108</v>
      </c>
      <c r="G41" s="62">
        <v>0.15815889748285072</v>
      </c>
      <c r="H41" s="62">
        <v>7.3796836076462563E-2</v>
      </c>
      <c r="I41" s="62">
        <v>6.7914334493846455</v>
      </c>
      <c r="J41" s="62">
        <v>6.9737511810657171</v>
      </c>
      <c r="K41" s="62">
        <v>7.3389514476118416</v>
      </c>
      <c r="L41" s="62">
        <v>0.67859619399231452</v>
      </c>
      <c r="M41" s="62">
        <v>37.020949013612764</v>
      </c>
      <c r="N41" s="62">
        <v>0.25602536520689295</v>
      </c>
      <c r="O41" s="62">
        <v>0.12142902844378566</v>
      </c>
      <c r="P41" s="62">
        <v>5.4236507241205286E-3</v>
      </c>
      <c r="Q41" s="62">
        <v>1.8635335075631325E-3</v>
      </c>
      <c r="R41" s="62">
        <v>0.21515429896559013</v>
      </c>
      <c r="S41" s="62">
        <v>5.6720185074194053E-2</v>
      </c>
      <c r="T41" s="62">
        <v>1.9068799427965074E-2</v>
      </c>
      <c r="U41" s="62">
        <v>4.7174684788924065E-3</v>
      </c>
      <c r="V41" s="62">
        <v>4.78687935253269</v>
      </c>
      <c r="W41" s="62">
        <v>7.3404180699845254</v>
      </c>
      <c r="X41" s="62">
        <v>1.1215580300406096</v>
      </c>
      <c r="Y41" s="62">
        <v>1.0314643404442927</v>
      </c>
      <c r="Z41" s="62">
        <v>0.39023737519840557</v>
      </c>
      <c r="AA41" s="62">
        <v>0.6566396818809429</v>
      </c>
      <c r="AB41" s="62">
        <v>3.1998994275642509</v>
      </c>
      <c r="AC41" s="62">
        <v>4.6697728103613265E-2</v>
      </c>
      <c r="AD41" s="157">
        <v>4.7334162738186438E-3</v>
      </c>
      <c r="AE41" s="158"/>
      <c r="AF41" s="159">
        <v>476.08845789527993</v>
      </c>
      <c r="AG41" s="62">
        <v>24.588991081000003</v>
      </c>
      <c r="AH41" s="62">
        <v>3.8367105547249971</v>
      </c>
      <c r="AI41" s="62">
        <v>7861.9818548692328</v>
      </c>
      <c r="AJ41" s="62" t="s">
        <v>443</v>
      </c>
      <c r="AK41" s="62" t="s">
        <v>443</v>
      </c>
      <c r="AL41" s="40" t="s">
        <v>49</v>
      </c>
    </row>
    <row r="42" spans="1:38" ht="26.25" customHeight="1" thickBot="1" x14ac:dyDescent="0.25">
      <c r="A42" s="60" t="s">
        <v>70</v>
      </c>
      <c r="B42" s="60" t="s">
        <v>107</v>
      </c>
      <c r="C42" s="61" t="s">
        <v>108</v>
      </c>
      <c r="D42" s="62"/>
      <c r="E42" s="62">
        <v>2.241672957669495E-3</v>
      </c>
      <c r="F42" s="62">
        <v>1.6178211518181645E-2</v>
      </c>
      <c r="G42" s="62">
        <v>4.7680919999999999E-6</v>
      </c>
      <c r="H42" s="62">
        <v>1.5786284028871151E-6</v>
      </c>
      <c r="I42" s="62">
        <v>4.7372618369962403E-4</v>
      </c>
      <c r="J42" s="62">
        <v>4.7372618369962403E-4</v>
      </c>
      <c r="K42" s="62">
        <v>4.7372618369962403E-4</v>
      </c>
      <c r="L42" s="62">
        <v>2.3710031533929176E-5</v>
      </c>
      <c r="M42" s="62">
        <v>0.30838599776045716</v>
      </c>
      <c r="N42" s="62">
        <v>1.4900287500000003E-3</v>
      </c>
      <c r="O42" s="62">
        <v>3.9734100000000006E-6</v>
      </c>
      <c r="P42" s="62" t="s">
        <v>443</v>
      </c>
      <c r="Q42" s="62" t="s">
        <v>443</v>
      </c>
      <c r="R42" s="62">
        <v>1.9867050000000001E-5</v>
      </c>
      <c r="S42" s="62">
        <v>6.7547970000000012E-4</v>
      </c>
      <c r="T42" s="62">
        <v>2.7813870000000006E-5</v>
      </c>
      <c r="U42" s="62">
        <v>3.9734100000000006E-6</v>
      </c>
      <c r="V42" s="62">
        <v>3.9734100000000006E-4</v>
      </c>
      <c r="W42" s="62" t="s">
        <v>443</v>
      </c>
      <c r="X42" s="62">
        <v>1.5893640000000003E-5</v>
      </c>
      <c r="Y42" s="62">
        <v>1.5893640000000003E-5</v>
      </c>
      <c r="Z42" s="62" t="s">
        <v>443</v>
      </c>
      <c r="AA42" s="62" t="s">
        <v>443</v>
      </c>
      <c r="AB42" s="62">
        <v>3.1787280000000005E-5</v>
      </c>
      <c r="AC42" s="62" t="s">
        <v>443</v>
      </c>
      <c r="AD42" s="157" t="s">
        <v>443</v>
      </c>
      <c r="AE42" s="158"/>
      <c r="AF42" s="159">
        <v>17.467666637399997</v>
      </c>
      <c r="AG42" s="62" t="s">
        <v>443</v>
      </c>
      <c r="AH42" s="62" t="s">
        <v>443</v>
      </c>
      <c r="AI42" s="62" t="s">
        <v>443</v>
      </c>
      <c r="AJ42" s="62" t="s">
        <v>443</v>
      </c>
      <c r="AK42" s="62" t="s">
        <v>443</v>
      </c>
      <c r="AL42" s="40" t="s">
        <v>49</v>
      </c>
    </row>
    <row r="43" spans="1:38" ht="26.25" customHeight="1" thickBot="1" x14ac:dyDescent="0.25">
      <c r="A43" s="60" t="s">
        <v>103</v>
      </c>
      <c r="B43" s="60" t="s">
        <v>109</v>
      </c>
      <c r="C43" s="61" t="s">
        <v>110</v>
      </c>
      <c r="D43" s="62"/>
      <c r="E43" s="62">
        <v>8.6150105604444013E-2</v>
      </c>
      <c r="F43" s="62">
        <v>2.3214798844074798E-2</v>
      </c>
      <c r="G43" s="62">
        <v>5.3165277756557397E-2</v>
      </c>
      <c r="H43" s="62">
        <v>5.1219828421582654E-5</v>
      </c>
      <c r="I43" s="62">
        <v>1.6173277459693224E-2</v>
      </c>
      <c r="J43" s="62">
        <v>1.7363627626997974E-2</v>
      </c>
      <c r="K43" s="62">
        <v>1.7950050235949051E-2</v>
      </c>
      <c r="L43" s="62">
        <v>5.0184899307013035E-3</v>
      </c>
      <c r="M43" s="62">
        <v>8.255846250354211E-2</v>
      </c>
      <c r="N43" s="62">
        <v>7.7284751528227322E-3</v>
      </c>
      <c r="O43" s="62">
        <v>7.6164132408257444E-4</v>
      </c>
      <c r="P43" s="62">
        <v>3.1065616798408631E-4</v>
      </c>
      <c r="Q43" s="62">
        <v>2.6390062274010066E-4</v>
      </c>
      <c r="R43" s="62">
        <v>4.0965369654964012E-3</v>
      </c>
      <c r="S43" s="62">
        <v>1.6207257075694958E-3</v>
      </c>
      <c r="T43" s="62">
        <v>3.1513036281843168E-2</v>
      </c>
      <c r="U43" s="62">
        <v>1.0899851527879133E-4</v>
      </c>
      <c r="V43" s="62">
        <v>3.7197701424090318E-2</v>
      </c>
      <c r="W43" s="62">
        <v>1.3218007756238263E-2</v>
      </c>
      <c r="X43" s="62">
        <v>1.9939140574501183E-3</v>
      </c>
      <c r="Y43" s="62">
        <v>2.7407152278055217E-3</v>
      </c>
      <c r="Z43" s="62">
        <v>1.0280700415280692E-3</v>
      </c>
      <c r="AA43" s="62">
        <v>8.0751551729235053E-4</v>
      </c>
      <c r="AB43" s="62">
        <v>6.5702148440760586E-3</v>
      </c>
      <c r="AC43" s="62">
        <v>3.3082093225751327E-4</v>
      </c>
      <c r="AD43" s="157">
        <v>5.5374265165844833E-3</v>
      </c>
      <c r="AE43" s="158"/>
      <c r="AF43" s="159">
        <v>247.89907067999999</v>
      </c>
      <c r="AG43" s="62">
        <v>32.554829999999995</v>
      </c>
      <c r="AH43" s="62" t="s">
        <v>443</v>
      </c>
      <c r="AI43" s="62">
        <v>51.219828421582655</v>
      </c>
      <c r="AJ43" s="62" t="s">
        <v>443</v>
      </c>
      <c r="AK43" s="62" t="s">
        <v>443</v>
      </c>
      <c r="AL43" s="40" t="s">
        <v>49</v>
      </c>
    </row>
    <row r="44" spans="1:38" ht="26.25" customHeight="1" thickBot="1" x14ac:dyDescent="0.25">
      <c r="A44" s="60" t="s">
        <v>70</v>
      </c>
      <c r="B44" s="60" t="s">
        <v>111</v>
      </c>
      <c r="C44" s="61" t="s">
        <v>112</v>
      </c>
      <c r="D44" s="62"/>
      <c r="E44" s="62">
        <v>0.10864950200895063</v>
      </c>
      <c r="F44" s="62">
        <v>9.863887151952043E-3</v>
      </c>
      <c r="G44" s="62">
        <v>3.5289000000000002E-3</v>
      </c>
      <c r="H44" s="62">
        <v>5.1773943649319615E-5</v>
      </c>
      <c r="I44" s="62">
        <v>4.4363893617306157E-3</v>
      </c>
      <c r="J44" s="62">
        <v>4.4363893617306157E-3</v>
      </c>
      <c r="K44" s="62">
        <v>4.4363893617306157E-3</v>
      </c>
      <c r="L44" s="62">
        <v>2.8249954871883143E-3</v>
      </c>
      <c r="M44" s="62">
        <v>4.8815396300580391E-2</v>
      </c>
      <c r="N44" s="62" t="s">
        <v>443</v>
      </c>
      <c r="O44" s="62">
        <v>6.5350000000000016E-5</v>
      </c>
      <c r="P44" s="62" t="s">
        <v>444</v>
      </c>
      <c r="Q44" s="62" t="s">
        <v>444</v>
      </c>
      <c r="R44" s="62">
        <v>3.2675E-4</v>
      </c>
      <c r="S44" s="62">
        <v>1.1109500000000001E-2</v>
      </c>
      <c r="T44" s="62">
        <v>4.5745000000000009E-4</v>
      </c>
      <c r="U44" s="62">
        <v>6.5350000000000016E-5</v>
      </c>
      <c r="V44" s="62">
        <v>6.535E-3</v>
      </c>
      <c r="W44" s="62" t="s">
        <v>444</v>
      </c>
      <c r="X44" s="62">
        <v>1.9605000000000002E-4</v>
      </c>
      <c r="Y44" s="62">
        <v>3.2675E-4</v>
      </c>
      <c r="Z44" s="62" t="s">
        <v>444</v>
      </c>
      <c r="AA44" s="62" t="s">
        <v>444</v>
      </c>
      <c r="AB44" s="62">
        <v>5.2280000000000002E-4</v>
      </c>
      <c r="AC44" s="62" t="s">
        <v>444</v>
      </c>
      <c r="AD44" s="157" t="s">
        <v>444</v>
      </c>
      <c r="AE44" s="158"/>
      <c r="AF44" s="159">
        <v>279.07952759999995</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v>2.9297960453015998E-2</v>
      </c>
      <c r="F47" s="62">
        <v>6.1123559881050005E-3</v>
      </c>
      <c r="G47" s="62">
        <v>1.6617348730691998E-4</v>
      </c>
      <c r="H47" s="62" t="s">
        <v>443</v>
      </c>
      <c r="I47" s="62">
        <v>1.8214590558779998E-3</v>
      </c>
      <c r="J47" s="62">
        <v>1.8214590558779998E-3</v>
      </c>
      <c r="K47" s="62">
        <v>1.8214590558779998E-3</v>
      </c>
      <c r="L47" s="62">
        <v>1.02001707129168E-3</v>
      </c>
      <c r="M47" s="62">
        <v>0.20872853661990595</v>
      </c>
      <c r="N47" s="62" t="s">
        <v>443</v>
      </c>
      <c r="O47" s="62">
        <v>8.7318267300000002E-6</v>
      </c>
      <c r="P47" s="62" t="s">
        <v>443</v>
      </c>
      <c r="Q47" s="62" t="s">
        <v>443</v>
      </c>
      <c r="R47" s="62">
        <v>4.3659133649999999E-5</v>
      </c>
      <c r="S47" s="62">
        <v>1.4844105440999997E-3</v>
      </c>
      <c r="T47" s="62">
        <v>6.1122787109999996E-5</v>
      </c>
      <c r="U47" s="62">
        <v>8.7318267300000002E-6</v>
      </c>
      <c r="V47" s="62">
        <v>8.7318267299999993E-4</v>
      </c>
      <c r="W47" s="62" t="s">
        <v>443</v>
      </c>
      <c r="X47" s="62">
        <v>2.6195480189999999E-5</v>
      </c>
      <c r="Y47" s="62">
        <v>4.3659133649999999E-5</v>
      </c>
      <c r="Z47" s="62" t="s">
        <v>443</v>
      </c>
      <c r="AA47" s="62" t="s">
        <v>443</v>
      </c>
      <c r="AB47" s="62">
        <v>6.9854613840000001E-5</v>
      </c>
      <c r="AC47" s="62" t="s">
        <v>443</v>
      </c>
      <c r="AD47" s="157" t="s">
        <v>443</v>
      </c>
      <c r="AE47" s="158"/>
      <c r="AF47" s="159">
        <v>44.597083061429991</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1.0304572000000001</v>
      </c>
      <c r="G48" s="62" t="s">
        <v>443</v>
      </c>
      <c r="H48" s="62" t="s">
        <v>443</v>
      </c>
      <c r="I48" s="62">
        <v>3.0913716000000001E-2</v>
      </c>
      <c r="J48" s="62">
        <v>0.20093915400000001</v>
      </c>
      <c r="K48" s="62">
        <v>0.42248745199999999</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159" t="s">
        <v>443</v>
      </c>
      <c r="AH48" s="159" t="s">
        <v>443</v>
      </c>
      <c r="AI48" s="159" t="s">
        <v>443</v>
      </c>
      <c r="AJ48" s="159" t="s">
        <v>443</v>
      </c>
      <c r="AK48" s="62">
        <v>5.1522860000000001</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444</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62" t="s">
        <v>442</v>
      </c>
      <c r="AG51" s="62" t="s">
        <v>442</v>
      </c>
      <c r="AH51" s="62" t="s">
        <v>442</v>
      </c>
      <c r="AI51" s="62" t="s">
        <v>442</v>
      </c>
      <c r="AJ51" s="62" t="s">
        <v>442</v>
      </c>
      <c r="AK51" s="62" t="s">
        <v>442</v>
      </c>
      <c r="AL51" s="40" t="s">
        <v>130</v>
      </c>
    </row>
    <row r="52" spans="1:38" ht="26.25" customHeight="1" thickBot="1" x14ac:dyDescent="0.25">
      <c r="A52" s="60" t="s">
        <v>119</v>
      </c>
      <c r="B52" s="64" t="s">
        <v>131</v>
      </c>
      <c r="C52" s="66" t="s">
        <v>392</v>
      </c>
      <c r="D52" s="63"/>
      <c r="E52" s="62" t="s">
        <v>442</v>
      </c>
      <c r="F52" s="62" t="s">
        <v>442</v>
      </c>
      <c r="G52" s="62" t="s">
        <v>442</v>
      </c>
      <c r="H52" s="62" t="s">
        <v>442</v>
      </c>
      <c r="I52" s="62" t="s">
        <v>442</v>
      </c>
      <c r="J52" s="62" t="s">
        <v>442</v>
      </c>
      <c r="K52" s="62" t="s">
        <v>442</v>
      </c>
      <c r="L52" s="62" t="s">
        <v>442</v>
      </c>
      <c r="M52" s="62" t="s">
        <v>442</v>
      </c>
      <c r="N52" s="62" t="s">
        <v>442</v>
      </c>
      <c r="O52" s="62" t="s">
        <v>442</v>
      </c>
      <c r="P52" s="62" t="s">
        <v>442</v>
      </c>
      <c r="Q52" s="62" t="s">
        <v>442</v>
      </c>
      <c r="R52" s="62" t="s">
        <v>442</v>
      </c>
      <c r="S52" s="62" t="s">
        <v>442</v>
      </c>
      <c r="T52" s="62" t="s">
        <v>442</v>
      </c>
      <c r="U52" s="62" t="s">
        <v>442</v>
      </c>
      <c r="V52" s="62" t="s">
        <v>442</v>
      </c>
      <c r="W52" s="62" t="s">
        <v>442</v>
      </c>
      <c r="X52" s="62" t="s">
        <v>442</v>
      </c>
      <c r="Y52" s="62" t="s">
        <v>442</v>
      </c>
      <c r="Z52" s="62" t="s">
        <v>442</v>
      </c>
      <c r="AA52" s="62" t="s">
        <v>442</v>
      </c>
      <c r="AB52" s="62" t="s">
        <v>442</v>
      </c>
      <c r="AC52" s="62" t="s">
        <v>442</v>
      </c>
      <c r="AD52" s="157" t="s">
        <v>442</v>
      </c>
      <c r="AE52" s="158"/>
      <c r="AF52" s="159" t="s">
        <v>442</v>
      </c>
      <c r="AG52" s="62" t="s">
        <v>442</v>
      </c>
      <c r="AH52" s="62" t="s">
        <v>442</v>
      </c>
      <c r="AI52" s="62" t="s">
        <v>442</v>
      </c>
      <c r="AJ52" s="62" t="s">
        <v>442</v>
      </c>
      <c r="AK52" s="62" t="s">
        <v>442</v>
      </c>
      <c r="AL52" s="40" t="s">
        <v>132</v>
      </c>
    </row>
    <row r="53" spans="1:38" ht="26.25" customHeight="1" thickBot="1" x14ac:dyDescent="0.25">
      <c r="A53" s="60" t="s">
        <v>119</v>
      </c>
      <c r="B53" s="64" t="s">
        <v>133</v>
      </c>
      <c r="C53" s="66" t="s">
        <v>134</v>
      </c>
      <c r="D53" s="63"/>
      <c r="E53" s="62" t="s">
        <v>443</v>
      </c>
      <c r="F53" s="62">
        <v>0.13089655674785158</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159" t="s">
        <v>443</v>
      </c>
      <c r="AH53" s="159" t="s">
        <v>443</v>
      </c>
      <c r="AI53" s="159" t="s">
        <v>443</v>
      </c>
      <c r="AJ53" s="159" t="s">
        <v>443</v>
      </c>
      <c r="AK53" s="62">
        <v>0.103742632</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t="s">
        <v>442</v>
      </c>
      <c r="F55" s="62" t="s">
        <v>442</v>
      </c>
      <c r="G55" s="62" t="s">
        <v>442</v>
      </c>
      <c r="H55" s="62" t="s">
        <v>442</v>
      </c>
      <c r="I55" s="62" t="s">
        <v>442</v>
      </c>
      <c r="J55" s="62" t="s">
        <v>442</v>
      </c>
      <c r="K55" s="62" t="s">
        <v>442</v>
      </c>
      <c r="L55" s="62" t="s">
        <v>442</v>
      </c>
      <c r="M55" s="62" t="s">
        <v>442</v>
      </c>
      <c r="N55" s="62" t="s">
        <v>442</v>
      </c>
      <c r="O55" s="62" t="s">
        <v>442</v>
      </c>
      <c r="P55" s="62" t="s">
        <v>442</v>
      </c>
      <c r="Q55" s="62" t="s">
        <v>442</v>
      </c>
      <c r="R55" s="62" t="s">
        <v>442</v>
      </c>
      <c r="S55" s="62" t="s">
        <v>442</v>
      </c>
      <c r="T55" s="62" t="s">
        <v>442</v>
      </c>
      <c r="U55" s="62" t="s">
        <v>442</v>
      </c>
      <c r="V55" s="62" t="s">
        <v>442</v>
      </c>
      <c r="W55" s="62" t="s">
        <v>442</v>
      </c>
      <c r="X55" s="62" t="s">
        <v>442</v>
      </c>
      <c r="Y55" s="62" t="s">
        <v>442</v>
      </c>
      <c r="Z55" s="62" t="s">
        <v>442</v>
      </c>
      <c r="AA55" s="62" t="s">
        <v>442</v>
      </c>
      <c r="AB55" s="62" t="s">
        <v>442</v>
      </c>
      <c r="AC55" s="62" t="s">
        <v>442</v>
      </c>
      <c r="AD55" s="157" t="s">
        <v>442</v>
      </c>
      <c r="AE55" s="158"/>
      <c r="AF55" s="159" t="s">
        <v>442</v>
      </c>
      <c r="AG55" s="62" t="s">
        <v>442</v>
      </c>
      <c r="AH55" s="62" t="s">
        <v>442</v>
      </c>
      <c r="AI55" s="62" t="s">
        <v>442</v>
      </c>
      <c r="AJ55" s="62" t="s">
        <v>442</v>
      </c>
      <c r="AK55" s="62" t="s">
        <v>442</v>
      </c>
      <c r="AL55" s="40" t="s">
        <v>140</v>
      </c>
    </row>
    <row r="56" spans="1:38" ht="26.25" customHeight="1" thickBot="1" x14ac:dyDescent="0.25">
      <c r="A56" s="64" t="s">
        <v>119</v>
      </c>
      <c r="B56" s="64" t="s">
        <v>141</v>
      </c>
      <c r="C56" s="66" t="s">
        <v>401</v>
      </c>
      <c r="D56" s="63"/>
      <c r="E56" s="62" t="s">
        <v>443</v>
      </c>
      <c r="F56" s="62" t="s">
        <v>443</v>
      </c>
      <c r="G56" s="62" t="s">
        <v>443</v>
      </c>
      <c r="H56" s="62">
        <v>0.15959812579199997</v>
      </c>
      <c r="I56" s="62" t="s">
        <v>443</v>
      </c>
      <c r="J56" s="62" t="s">
        <v>443</v>
      </c>
      <c r="K56" s="62" t="s">
        <v>443</v>
      </c>
      <c r="L56" s="62" t="s">
        <v>443</v>
      </c>
      <c r="M56" s="62" t="s">
        <v>443</v>
      </c>
      <c r="N56" s="62" t="s">
        <v>443</v>
      </c>
      <c r="O56" s="62" t="s">
        <v>443</v>
      </c>
      <c r="P56" s="62">
        <v>3.34396073088E-5</v>
      </c>
      <c r="Q56" s="62">
        <v>1.899977688E-6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75999.10751999999</v>
      </c>
      <c r="AL56" s="40" t="s">
        <v>412</v>
      </c>
    </row>
    <row r="57" spans="1:38" ht="26.25" customHeight="1" thickBot="1" x14ac:dyDescent="0.25">
      <c r="A57" s="60" t="s">
        <v>53</v>
      </c>
      <c r="B57" s="60" t="s">
        <v>143</v>
      </c>
      <c r="C57" s="61" t="s">
        <v>144</v>
      </c>
      <c r="D57" s="62"/>
      <c r="E57" s="62" t="s">
        <v>443</v>
      </c>
      <c r="F57" s="62" t="s">
        <v>443</v>
      </c>
      <c r="G57" s="62" t="s">
        <v>443</v>
      </c>
      <c r="H57" s="62" t="s">
        <v>443</v>
      </c>
      <c r="I57" s="62">
        <v>8.0000000000000002E-3</v>
      </c>
      <c r="J57" s="62">
        <v>1.2800000000000001E-2</v>
      </c>
      <c r="K57" s="62">
        <v>1.29E-2</v>
      </c>
      <c r="L57" s="62">
        <v>2.4000000000000001E-4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62" t="s">
        <v>443</v>
      </c>
      <c r="AG57" s="62" t="s">
        <v>443</v>
      </c>
      <c r="AH57" s="62" t="s">
        <v>443</v>
      </c>
      <c r="AI57" s="62" t="s">
        <v>443</v>
      </c>
      <c r="AJ57" s="62" t="s">
        <v>443</v>
      </c>
      <c r="AK57" s="62">
        <v>739.81</v>
      </c>
      <c r="AL57" s="40" t="s">
        <v>145</v>
      </c>
    </row>
    <row r="58" spans="1:38" ht="26.25" customHeight="1" thickBot="1" x14ac:dyDescent="0.25">
      <c r="A58" s="60" t="s">
        <v>53</v>
      </c>
      <c r="B58" s="60" t="s">
        <v>146</v>
      </c>
      <c r="C58" s="61" t="s">
        <v>147</v>
      </c>
      <c r="D58" s="62"/>
      <c r="E58" s="62" t="s">
        <v>443</v>
      </c>
      <c r="F58" s="62" t="s">
        <v>443</v>
      </c>
      <c r="G58" s="62" t="s">
        <v>443</v>
      </c>
      <c r="H58" s="62" t="s">
        <v>443</v>
      </c>
      <c r="I58" s="62">
        <v>6.3874999999999999E-3</v>
      </c>
      <c r="J58" s="62">
        <v>3.1937500000000001E-2</v>
      </c>
      <c r="K58" s="62">
        <v>8.2125000000000004E-2</v>
      </c>
      <c r="L58" s="62">
        <v>2.9382499999999999E-5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62" t="s">
        <v>443</v>
      </c>
      <c r="AG58" s="62" t="s">
        <v>443</v>
      </c>
      <c r="AH58" s="62" t="s">
        <v>443</v>
      </c>
      <c r="AI58" s="62" t="s">
        <v>443</v>
      </c>
      <c r="AJ58" s="62" t="s">
        <v>443</v>
      </c>
      <c r="AK58" s="62">
        <v>9.125</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62" t="s">
        <v>442</v>
      </c>
      <c r="AH59" s="62" t="s">
        <v>442</v>
      </c>
      <c r="AI59" s="62" t="s">
        <v>442</v>
      </c>
      <c r="AJ59" s="62"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4.1556904999999998E-2</v>
      </c>
      <c r="J60" s="62">
        <v>0.41556905</v>
      </c>
      <c r="K60" s="62">
        <v>0.847760862</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159" t="s">
        <v>443</v>
      </c>
      <c r="AH60" s="159" t="s">
        <v>443</v>
      </c>
      <c r="AI60" s="159" t="s">
        <v>443</v>
      </c>
      <c r="AJ60" s="159" t="s">
        <v>443</v>
      </c>
      <c r="AK60" s="62">
        <v>8311.3809999999994</v>
      </c>
      <c r="AL60" s="40" t="s">
        <v>421</v>
      </c>
    </row>
    <row r="61" spans="1:38" ht="26.25" customHeight="1" thickBot="1" x14ac:dyDescent="0.25">
      <c r="A61" s="60" t="s">
        <v>53</v>
      </c>
      <c r="B61" s="68" t="s">
        <v>152</v>
      </c>
      <c r="C61" s="61" t="s">
        <v>153</v>
      </c>
      <c r="D61" s="62"/>
      <c r="E61" s="62" t="s">
        <v>443</v>
      </c>
      <c r="F61" s="62" t="s">
        <v>443</v>
      </c>
      <c r="G61" s="62" t="s">
        <v>443</v>
      </c>
      <c r="H61" s="62" t="s">
        <v>443</v>
      </c>
      <c r="I61" s="62">
        <v>2.8946300000000001E-2</v>
      </c>
      <c r="J61" s="62">
        <v>0.28946299999999997</v>
      </c>
      <c r="K61" s="62">
        <v>0.96466189999999996</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159" t="s">
        <v>443</v>
      </c>
      <c r="AH61" s="159" t="s">
        <v>443</v>
      </c>
      <c r="AI61" s="159" t="s">
        <v>443</v>
      </c>
      <c r="AJ61" s="159" t="s">
        <v>443</v>
      </c>
      <c r="AK61" s="62">
        <v>949843</v>
      </c>
      <c r="AL61" s="40" t="s">
        <v>422</v>
      </c>
    </row>
    <row r="62" spans="1:38" ht="26.25" customHeight="1" thickBot="1" x14ac:dyDescent="0.25">
      <c r="A62" s="60" t="s">
        <v>53</v>
      </c>
      <c r="B62" s="68" t="s">
        <v>154</v>
      </c>
      <c r="C62" s="61" t="s">
        <v>155</v>
      </c>
      <c r="D62" s="62"/>
      <c r="E62" s="62" t="s">
        <v>443</v>
      </c>
      <c r="F62" s="62" t="s">
        <v>443</v>
      </c>
      <c r="G62" s="62" t="s">
        <v>443</v>
      </c>
      <c r="H62" s="62" t="s">
        <v>443</v>
      </c>
      <c r="I62" s="62">
        <v>3.0206076E-3</v>
      </c>
      <c r="J62" s="62">
        <v>3.0206075999999998E-2</v>
      </c>
      <c r="K62" s="62">
        <v>6.0412151999999997E-2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159" t="s">
        <v>443</v>
      </c>
      <c r="AH62" s="159" t="s">
        <v>443</v>
      </c>
      <c r="AI62" s="159" t="s">
        <v>443</v>
      </c>
      <c r="AJ62" s="159" t="s">
        <v>443</v>
      </c>
      <c r="AK62" s="62">
        <v>5034.3459999999995</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62" t="s">
        <v>443</v>
      </c>
      <c r="AE63" s="158"/>
      <c r="AF63" s="159" t="s">
        <v>442</v>
      </c>
      <c r="AG63" s="62" t="s">
        <v>442</v>
      </c>
      <c r="AH63" s="62" t="s">
        <v>442</v>
      </c>
      <c r="AI63" s="62" t="s">
        <v>442</v>
      </c>
      <c r="AJ63" s="62" t="s">
        <v>442</v>
      </c>
      <c r="AK63" s="62" t="s">
        <v>442</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159" t="s">
        <v>442</v>
      </c>
      <c r="AH64" s="159" t="s">
        <v>442</v>
      </c>
      <c r="AI64" s="159" t="s">
        <v>442</v>
      </c>
      <c r="AJ64" s="159" t="s">
        <v>442</v>
      </c>
      <c r="AK64" s="159"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159" t="s">
        <v>442</v>
      </c>
      <c r="AH65" s="159" t="s">
        <v>442</v>
      </c>
      <c r="AI65" s="159" t="s">
        <v>442</v>
      </c>
      <c r="AJ65" s="159" t="s">
        <v>442</v>
      </c>
      <c r="AK65" s="159"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159" t="s">
        <v>442</v>
      </c>
      <c r="AH66" s="159" t="s">
        <v>442</v>
      </c>
      <c r="AI66" s="159" t="s">
        <v>442</v>
      </c>
      <c r="AJ66" s="159" t="s">
        <v>442</v>
      </c>
      <c r="AK66" s="159"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159" t="s">
        <v>442</v>
      </c>
      <c r="AH67" s="159" t="s">
        <v>442</v>
      </c>
      <c r="AI67" s="159" t="s">
        <v>442</v>
      </c>
      <c r="AJ67" s="159" t="s">
        <v>442</v>
      </c>
      <c r="AK67" s="159"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159" t="s">
        <v>442</v>
      </c>
      <c r="AH68" s="159" t="s">
        <v>442</v>
      </c>
      <c r="AI68" s="159" t="s">
        <v>442</v>
      </c>
      <c r="AJ68" s="159" t="s">
        <v>442</v>
      </c>
      <c r="AK68" s="159"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159" t="s">
        <v>442</v>
      </c>
      <c r="AH69" s="159" t="s">
        <v>442</v>
      </c>
      <c r="AI69" s="159" t="s">
        <v>442</v>
      </c>
      <c r="AJ69" s="159" t="s">
        <v>442</v>
      </c>
      <c r="AK69" s="159" t="s">
        <v>442</v>
      </c>
      <c r="AL69" s="40" t="s">
        <v>175</v>
      </c>
    </row>
    <row r="70" spans="1:38" ht="26.25" customHeight="1" thickBot="1" x14ac:dyDescent="0.25">
      <c r="A70" s="60" t="s">
        <v>53</v>
      </c>
      <c r="B70" s="60" t="s">
        <v>176</v>
      </c>
      <c r="C70" s="61" t="s">
        <v>385</v>
      </c>
      <c r="D70" s="67"/>
      <c r="E70" s="67" t="s">
        <v>443</v>
      </c>
      <c r="F70" s="62">
        <v>6.9100800000000001E-4</v>
      </c>
      <c r="G70" s="62" t="s">
        <v>443</v>
      </c>
      <c r="H70" s="62" t="s">
        <v>443</v>
      </c>
      <c r="I70" s="62">
        <v>3.5989999999999999E-5</v>
      </c>
      <c r="J70" s="62">
        <v>7.1980000000000004E-4</v>
      </c>
      <c r="K70" s="62">
        <v>1.893074E-3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159" t="s">
        <v>443</v>
      </c>
      <c r="AG70" s="159" t="s">
        <v>443</v>
      </c>
      <c r="AH70" s="159" t="s">
        <v>443</v>
      </c>
      <c r="AI70" s="159" t="s">
        <v>443</v>
      </c>
      <c r="AJ70" s="159" t="s">
        <v>443</v>
      </c>
      <c r="AK70" s="159"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v>2.2504690000000001E-2</v>
      </c>
      <c r="F72" s="62">
        <v>1.0284593999999999E-2</v>
      </c>
      <c r="G72" s="62">
        <v>1.038678E-2</v>
      </c>
      <c r="H72" s="62" t="s">
        <v>444</v>
      </c>
      <c r="I72" s="62">
        <v>3.6353729999999999E-3</v>
      </c>
      <c r="J72" s="62">
        <v>4.1547119999999996E-3</v>
      </c>
      <c r="K72" s="62">
        <v>2.4079962E-2</v>
      </c>
      <c r="L72" s="62">
        <v>1.3087342799999999E-5</v>
      </c>
      <c r="M72" s="62">
        <v>0.2942921</v>
      </c>
      <c r="N72" s="62">
        <v>0.2596695</v>
      </c>
      <c r="O72" s="62">
        <v>2.0773559999999996E-2</v>
      </c>
      <c r="P72" s="62">
        <v>1.3156588E-2</v>
      </c>
      <c r="Q72" s="62">
        <v>1.4022152999999999E-3</v>
      </c>
      <c r="R72" s="62">
        <v>1.8176864999999997E-2</v>
      </c>
      <c r="S72" s="62">
        <v>3.4622600000000004E-3</v>
      </c>
      <c r="T72" s="62">
        <v>7.0976330000000004E-2</v>
      </c>
      <c r="U72" s="62" t="s">
        <v>444</v>
      </c>
      <c r="V72" s="62">
        <v>0.39815989999999996</v>
      </c>
      <c r="W72" s="62">
        <v>0.519339</v>
      </c>
      <c r="X72" s="62" t="s">
        <v>444</v>
      </c>
      <c r="Y72" s="62" t="s">
        <v>444</v>
      </c>
      <c r="Z72" s="62" t="s">
        <v>444</v>
      </c>
      <c r="AA72" s="62" t="s">
        <v>444</v>
      </c>
      <c r="AB72" s="62">
        <v>8.3094239999999986E-2</v>
      </c>
      <c r="AC72" s="62" t="s">
        <v>444</v>
      </c>
      <c r="AD72" s="157">
        <v>0.43278250000000001</v>
      </c>
      <c r="AE72" s="158"/>
      <c r="AF72" s="159" t="s">
        <v>443</v>
      </c>
      <c r="AG72" s="159" t="s">
        <v>443</v>
      </c>
      <c r="AH72" s="159" t="s">
        <v>443</v>
      </c>
      <c r="AI72" s="159" t="s">
        <v>443</v>
      </c>
      <c r="AJ72" s="159" t="s">
        <v>443</v>
      </c>
      <c r="AK72" s="62">
        <v>670.38599999999997</v>
      </c>
      <c r="AL72" s="40" t="s">
        <v>181</v>
      </c>
    </row>
    <row r="73" spans="1:38" ht="26.25" customHeight="1" thickBot="1" x14ac:dyDescent="0.25">
      <c r="A73" s="60" t="s">
        <v>53</v>
      </c>
      <c r="B73" s="60" t="s">
        <v>182</v>
      </c>
      <c r="C73" s="61" t="s">
        <v>183</v>
      </c>
      <c r="D73" s="62"/>
      <c r="E73" s="62" t="s">
        <v>443</v>
      </c>
      <c r="F73" s="62" t="s">
        <v>443</v>
      </c>
      <c r="G73" s="62" t="s">
        <v>443</v>
      </c>
      <c r="H73" s="62" t="s">
        <v>443</v>
      </c>
      <c r="I73" s="62">
        <v>2.5918725999999999</v>
      </c>
      <c r="J73" s="62">
        <v>3.6717778499999998</v>
      </c>
      <c r="K73" s="62">
        <v>4.3197210000000004</v>
      </c>
      <c r="L73" s="62">
        <v>0.25918726000000003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159" t="s">
        <v>443</v>
      </c>
      <c r="AH73" s="159" t="s">
        <v>443</v>
      </c>
      <c r="AI73" s="159" t="s">
        <v>443</v>
      </c>
      <c r="AJ73" s="159" t="s">
        <v>443</v>
      </c>
      <c r="AK73" s="62">
        <v>69.454999999999998</v>
      </c>
      <c r="AL73" s="40" t="s">
        <v>184</v>
      </c>
    </row>
    <row r="74" spans="1:38" ht="26.25" customHeight="1" thickBot="1" x14ac:dyDescent="0.25">
      <c r="A74" s="60" t="s">
        <v>53</v>
      </c>
      <c r="B74" s="60" t="s">
        <v>185</v>
      </c>
      <c r="C74" s="61" t="s">
        <v>186</v>
      </c>
      <c r="D74" s="62"/>
      <c r="E74" s="62" t="s">
        <v>443</v>
      </c>
      <c r="F74" s="62" t="s">
        <v>443</v>
      </c>
      <c r="G74" s="62" t="s">
        <v>443</v>
      </c>
      <c r="H74" s="62" t="s">
        <v>443</v>
      </c>
      <c r="I74" s="62">
        <v>6.7100000000000005E-5</v>
      </c>
      <c r="J74" s="62">
        <v>1.7079999999999998E-4</v>
      </c>
      <c r="K74" s="62">
        <v>2.4399999999999999E-4</v>
      </c>
      <c r="L74" s="62">
        <v>1.5433000000000001E-6</v>
      </c>
      <c r="M74" s="62" t="s">
        <v>443</v>
      </c>
      <c r="N74" s="62" t="s">
        <v>443</v>
      </c>
      <c r="O74" s="62" t="s">
        <v>443</v>
      </c>
      <c r="P74" s="62" t="s">
        <v>443</v>
      </c>
      <c r="Q74" s="62" t="s">
        <v>443</v>
      </c>
      <c r="R74" s="62" t="s">
        <v>443</v>
      </c>
      <c r="S74" s="62" t="s">
        <v>443</v>
      </c>
      <c r="T74" s="62" t="s">
        <v>443</v>
      </c>
      <c r="U74" s="62" t="s">
        <v>443</v>
      </c>
      <c r="V74" s="62" t="s">
        <v>443</v>
      </c>
      <c r="W74" s="62">
        <v>4.2700000000000004E-3</v>
      </c>
      <c r="X74" s="62" t="s">
        <v>443</v>
      </c>
      <c r="Y74" s="62" t="s">
        <v>443</v>
      </c>
      <c r="Z74" s="62" t="s">
        <v>443</v>
      </c>
      <c r="AA74" s="62" t="s">
        <v>443</v>
      </c>
      <c r="AB74" s="62" t="s">
        <v>443</v>
      </c>
      <c r="AC74" s="62">
        <v>0.61</v>
      </c>
      <c r="AD74" s="157" t="s">
        <v>443</v>
      </c>
      <c r="AE74" s="158"/>
      <c r="AF74" s="159" t="s">
        <v>443</v>
      </c>
      <c r="AG74" s="159" t="s">
        <v>443</v>
      </c>
      <c r="AH74" s="159" t="s">
        <v>443</v>
      </c>
      <c r="AI74" s="159" t="s">
        <v>443</v>
      </c>
      <c r="AJ74" s="159" t="s">
        <v>443</v>
      </c>
      <c r="AK74" s="62">
        <v>0.122</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v>2.2360000000000001E-2</v>
      </c>
      <c r="H76" s="62" t="s">
        <v>443</v>
      </c>
      <c r="I76" s="62">
        <v>3.5775999999999998E-5</v>
      </c>
      <c r="J76" s="62">
        <v>7.1551999999999995E-5</v>
      </c>
      <c r="K76" s="62">
        <v>8.9439999999999997E-5</v>
      </c>
      <c r="L76" s="62" t="s">
        <v>443</v>
      </c>
      <c r="M76" s="62" t="s">
        <v>443</v>
      </c>
      <c r="N76" s="62">
        <v>4.9192000000000003E-3</v>
      </c>
      <c r="O76" s="62">
        <v>2.2360000000000001E-4</v>
      </c>
      <c r="P76" s="62" t="s">
        <v>444</v>
      </c>
      <c r="Q76" s="62">
        <v>1.3415999999999999E-3</v>
      </c>
      <c r="R76" s="62" t="s">
        <v>443</v>
      </c>
      <c r="S76" s="62" t="s">
        <v>443</v>
      </c>
      <c r="T76" s="62" t="s">
        <v>443</v>
      </c>
      <c r="U76" s="62" t="s">
        <v>443</v>
      </c>
      <c r="V76" s="62">
        <v>2.2360000000000001E-4</v>
      </c>
      <c r="W76" s="62">
        <v>1.4310400000000001E-2</v>
      </c>
      <c r="X76" s="62" t="s">
        <v>443</v>
      </c>
      <c r="Y76" s="62" t="s">
        <v>443</v>
      </c>
      <c r="Z76" s="62" t="s">
        <v>443</v>
      </c>
      <c r="AA76" s="62" t="s">
        <v>443</v>
      </c>
      <c r="AB76" s="62" t="s">
        <v>443</v>
      </c>
      <c r="AC76" s="62" t="s">
        <v>443</v>
      </c>
      <c r="AD76" s="157">
        <v>11.6272</v>
      </c>
      <c r="AE76" s="158"/>
      <c r="AF76" s="159" t="s">
        <v>443</v>
      </c>
      <c r="AG76" s="159" t="s">
        <v>443</v>
      </c>
      <c r="AH76" s="159" t="s">
        <v>443</v>
      </c>
      <c r="AI76" s="159" t="s">
        <v>443</v>
      </c>
      <c r="AJ76" s="159" t="s">
        <v>443</v>
      </c>
      <c r="AK76" s="62">
        <v>4.4720000000000004</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62" t="s">
        <v>442</v>
      </c>
      <c r="AH77" s="62" t="s">
        <v>442</v>
      </c>
      <c r="AI77" s="62" t="s">
        <v>442</v>
      </c>
      <c r="AJ77" s="62" t="s">
        <v>442</v>
      </c>
      <c r="AK77" s="62" t="s">
        <v>442</v>
      </c>
      <c r="AL77" s="40" t="s">
        <v>196</v>
      </c>
    </row>
    <row r="78" spans="1:38" ht="26.25" customHeight="1" thickBot="1" x14ac:dyDescent="0.25">
      <c r="A78" s="60" t="s">
        <v>53</v>
      </c>
      <c r="B78" s="60" t="s">
        <v>197</v>
      </c>
      <c r="C78" s="61" t="s">
        <v>198</v>
      </c>
      <c r="D78" s="62"/>
      <c r="E78" s="62" t="s">
        <v>443</v>
      </c>
      <c r="F78" s="62" t="s">
        <v>443</v>
      </c>
      <c r="G78" s="62">
        <v>6.1278360000000003E-5</v>
      </c>
      <c r="H78" s="62" t="s">
        <v>443</v>
      </c>
      <c r="I78" s="62">
        <v>8.8203700000000007E-6</v>
      </c>
      <c r="J78" s="62">
        <v>1.160575E-5</v>
      </c>
      <c r="K78" s="62">
        <v>1.4855360000000001E-5</v>
      </c>
      <c r="L78" s="62">
        <v>8.820370000000001E-9</v>
      </c>
      <c r="M78" s="62" t="s">
        <v>443</v>
      </c>
      <c r="N78" s="62">
        <v>1.114152E-3</v>
      </c>
      <c r="O78" s="62">
        <v>1.067729E-4</v>
      </c>
      <c r="P78" s="62" t="s">
        <v>443</v>
      </c>
      <c r="Q78" s="62">
        <v>9.2845999999999998E-5</v>
      </c>
      <c r="R78" s="62" t="s">
        <v>443</v>
      </c>
      <c r="S78" s="62">
        <v>1.2998440000000001E-3</v>
      </c>
      <c r="T78" s="62">
        <v>6.0349900000000008E-6</v>
      </c>
      <c r="U78" s="62" t="s">
        <v>443</v>
      </c>
      <c r="V78" s="62" t="s">
        <v>443</v>
      </c>
      <c r="W78" s="62">
        <v>2.3211500000000001E-3</v>
      </c>
      <c r="X78" s="62" t="s">
        <v>443</v>
      </c>
      <c r="Y78" s="62" t="s">
        <v>443</v>
      </c>
      <c r="Z78" s="62" t="s">
        <v>443</v>
      </c>
      <c r="AA78" s="62" t="s">
        <v>443</v>
      </c>
      <c r="AB78" s="62" t="s">
        <v>443</v>
      </c>
      <c r="AC78" s="62" t="s">
        <v>443</v>
      </c>
      <c r="AD78" s="157">
        <v>0.17176510000000003</v>
      </c>
      <c r="AE78" s="158"/>
      <c r="AF78" s="159" t="s">
        <v>443</v>
      </c>
      <c r="AG78" s="159" t="s">
        <v>443</v>
      </c>
      <c r="AH78" s="159" t="s">
        <v>443</v>
      </c>
      <c r="AI78" s="159" t="s">
        <v>443</v>
      </c>
      <c r="AJ78" s="159" t="s">
        <v>443</v>
      </c>
      <c r="AK78" s="62">
        <v>4.6422999999999999E-2</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62" t="s">
        <v>442</v>
      </c>
      <c r="AE79" s="158"/>
      <c r="AF79" s="159"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443</v>
      </c>
      <c r="AG80" s="159" t="s">
        <v>443</v>
      </c>
      <c r="AH80" s="159" t="s">
        <v>443</v>
      </c>
      <c r="AI80" s="159" t="s">
        <v>443</v>
      </c>
      <c r="AJ80" s="159" t="s">
        <v>443</v>
      </c>
      <c r="AK80" s="159"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2.4968597322630002</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159" t="s">
        <v>443</v>
      </c>
      <c r="AH82" s="159" t="s">
        <v>443</v>
      </c>
      <c r="AI82" s="159" t="s">
        <v>443</v>
      </c>
      <c r="AJ82" s="159" t="s">
        <v>443</v>
      </c>
      <c r="AK82" s="62" t="s">
        <v>443</v>
      </c>
      <c r="AL82" s="40" t="s">
        <v>219</v>
      </c>
    </row>
    <row r="83" spans="1:38" ht="26.25" customHeight="1" thickBot="1" x14ac:dyDescent="0.25">
      <c r="A83" s="60" t="s">
        <v>53</v>
      </c>
      <c r="B83" s="71" t="s">
        <v>211</v>
      </c>
      <c r="C83" s="72" t="s">
        <v>212</v>
      </c>
      <c r="D83" s="62"/>
      <c r="E83" s="62" t="s">
        <v>443</v>
      </c>
      <c r="F83" s="62">
        <v>5.4827519999999996E-3</v>
      </c>
      <c r="G83" s="62" t="s">
        <v>443</v>
      </c>
      <c r="H83" s="62" t="s">
        <v>443</v>
      </c>
      <c r="I83" s="62">
        <v>1.3706880000000001E-3</v>
      </c>
      <c r="J83" s="62">
        <v>1.028016E-2</v>
      </c>
      <c r="K83" s="62">
        <v>4.7974080000000002E-2</v>
      </c>
      <c r="L83" s="62">
        <v>7.8129216000000015E-5</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159" t="s">
        <v>443</v>
      </c>
      <c r="AH83" s="159" t="s">
        <v>443</v>
      </c>
      <c r="AI83" s="159" t="s">
        <v>443</v>
      </c>
      <c r="AJ83" s="159" t="s">
        <v>443</v>
      </c>
      <c r="AK83" s="62">
        <v>342.67200000000003</v>
      </c>
      <c r="AL83" s="40" t="s">
        <v>412</v>
      </c>
    </row>
    <row r="84" spans="1:38" ht="26.25" customHeight="1" thickBot="1" x14ac:dyDescent="0.25">
      <c r="A84" s="60" t="s">
        <v>53</v>
      </c>
      <c r="B84" s="71" t="s">
        <v>213</v>
      </c>
      <c r="C84" s="72" t="s">
        <v>214</v>
      </c>
      <c r="D84" s="62"/>
      <c r="E84" s="62" t="s">
        <v>444</v>
      </c>
      <c r="F84" s="62">
        <v>1.8722599999999999E-3</v>
      </c>
      <c r="G84" s="62" t="s">
        <v>443</v>
      </c>
      <c r="H84" s="62" t="s">
        <v>443</v>
      </c>
      <c r="I84" s="62">
        <v>1.1521600000000002E-3</v>
      </c>
      <c r="J84" s="62">
        <v>5.7607999999999999E-3</v>
      </c>
      <c r="K84" s="62">
        <v>2.30432E-2</v>
      </c>
      <c r="L84" s="62">
        <v>1.497808E-7</v>
      </c>
      <c r="M84" s="62">
        <v>1.3681899999999999E-4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159" t="s">
        <v>443</v>
      </c>
      <c r="AH84" s="159" t="s">
        <v>443</v>
      </c>
      <c r="AI84" s="159" t="s">
        <v>443</v>
      </c>
      <c r="AJ84" s="159" t="s">
        <v>443</v>
      </c>
      <c r="AK84" s="62">
        <v>14.401999999999999</v>
      </c>
      <c r="AL84" s="40" t="s">
        <v>412</v>
      </c>
    </row>
    <row r="85" spans="1:38" ht="26.25" customHeight="1" thickBot="1" x14ac:dyDescent="0.25">
      <c r="A85" s="60" t="s">
        <v>208</v>
      </c>
      <c r="B85" s="66" t="s">
        <v>215</v>
      </c>
      <c r="C85" s="72" t="s">
        <v>403</v>
      </c>
      <c r="D85" s="62"/>
      <c r="E85" s="62" t="s">
        <v>443</v>
      </c>
      <c r="F85" s="62">
        <v>3.8883150822410575</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159" t="s">
        <v>443</v>
      </c>
      <c r="AH85" s="159" t="s">
        <v>443</v>
      </c>
      <c r="AI85" s="159" t="s">
        <v>443</v>
      </c>
      <c r="AJ85" s="159" t="s">
        <v>443</v>
      </c>
      <c r="AK85" s="62">
        <v>1.2364955E-5</v>
      </c>
      <c r="AL85" s="40" t="s">
        <v>216</v>
      </c>
    </row>
    <row r="86" spans="1:38" ht="26.25" customHeight="1" thickBot="1" x14ac:dyDescent="0.25">
      <c r="A86" s="60" t="s">
        <v>208</v>
      </c>
      <c r="B86" s="66" t="s">
        <v>217</v>
      </c>
      <c r="C86" s="70" t="s">
        <v>218</v>
      </c>
      <c r="D86" s="62"/>
      <c r="E86" s="62" t="s">
        <v>443</v>
      </c>
      <c r="F86" s="62">
        <v>5.0657790000000001E-2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159" t="s">
        <v>443</v>
      </c>
      <c r="AH86" s="159" t="s">
        <v>443</v>
      </c>
      <c r="AI86" s="159" t="s">
        <v>443</v>
      </c>
      <c r="AJ86" s="159" t="s">
        <v>443</v>
      </c>
      <c r="AK86" s="62">
        <v>1.2364955E-5</v>
      </c>
      <c r="AL86" s="40" t="s">
        <v>219</v>
      </c>
    </row>
    <row r="87" spans="1:38" ht="26.25" customHeight="1" thickBot="1" x14ac:dyDescent="0.25">
      <c r="A87" s="60" t="s">
        <v>208</v>
      </c>
      <c r="B87" s="66" t="s">
        <v>220</v>
      </c>
      <c r="C87" s="70" t="s">
        <v>221</v>
      </c>
      <c r="D87" s="62"/>
      <c r="E87" s="62" t="s">
        <v>443</v>
      </c>
      <c r="F87" s="62">
        <v>2.0119999999999999E-2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159" t="s">
        <v>443</v>
      </c>
      <c r="AH87" s="159" t="s">
        <v>443</v>
      </c>
      <c r="AI87" s="159" t="s">
        <v>443</v>
      </c>
      <c r="AJ87" s="159" t="s">
        <v>443</v>
      </c>
      <c r="AK87" s="62">
        <v>50.3</v>
      </c>
      <c r="AL87" s="40" t="s">
        <v>219</v>
      </c>
    </row>
    <row r="88" spans="1:38" ht="26.25" customHeight="1" thickBot="1" x14ac:dyDescent="0.25">
      <c r="A88" s="60" t="s">
        <v>208</v>
      </c>
      <c r="B88" s="66" t="s">
        <v>222</v>
      </c>
      <c r="C88" s="70" t="s">
        <v>223</v>
      </c>
      <c r="D88" s="62"/>
      <c r="E88" s="62" t="s">
        <v>443</v>
      </c>
      <c r="F88" s="62">
        <v>0.120741</v>
      </c>
      <c r="G88" s="62" t="s">
        <v>443</v>
      </c>
      <c r="H88" s="62">
        <v>6.3919999999999998E-5</v>
      </c>
      <c r="I88" s="62" t="s">
        <v>443</v>
      </c>
      <c r="J88" s="62" t="s">
        <v>443</v>
      </c>
      <c r="K88" s="62">
        <v>2.4E-2</v>
      </c>
      <c r="L88" s="62" t="s">
        <v>443</v>
      </c>
      <c r="M88" s="62" t="s">
        <v>443</v>
      </c>
      <c r="N88" s="62" t="s">
        <v>443</v>
      </c>
      <c r="O88" s="62">
        <v>2.0000000000000002E-7</v>
      </c>
      <c r="P88" s="62" t="s">
        <v>443</v>
      </c>
      <c r="Q88" s="62">
        <v>9.9999999999999995E-7</v>
      </c>
      <c r="R88" s="62">
        <v>1.2E-5</v>
      </c>
      <c r="S88" s="62" t="s">
        <v>443</v>
      </c>
      <c r="T88" s="62">
        <v>1E-4</v>
      </c>
      <c r="U88" s="62">
        <v>9.9999999999999995E-7</v>
      </c>
      <c r="V88" s="62" t="s">
        <v>443</v>
      </c>
      <c r="W88" s="62" t="s">
        <v>443</v>
      </c>
      <c r="X88" s="62" t="s">
        <v>443</v>
      </c>
      <c r="Y88" s="62" t="s">
        <v>443</v>
      </c>
      <c r="Z88" s="62" t="s">
        <v>443</v>
      </c>
      <c r="AA88" s="62" t="s">
        <v>443</v>
      </c>
      <c r="AB88" s="62">
        <v>5.1000000000000004E-3</v>
      </c>
      <c r="AC88" s="62" t="s">
        <v>443</v>
      </c>
      <c r="AD88" s="157" t="s">
        <v>443</v>
      </c>
      <c r="AE88" s="158"/>
      <c r="AF88" s="159" t="s">
        <v>443</v>
      </c>
      <c r="AG88" s="159" t="s">
        <v>443</v>
      </c>
      <c r="AH88" s="159" t="s">
        <v>443</v>
      </c>
      <c r="AI88" s="159" t="s">
        <v>443</v>
      </c>
      <c r="AJ88" s="159" t="s">
        <v>443</v>
      </c>
      <c r="AK88" s="159" t="s">
        <v>443</v>
      </c>
      <c r="AL88" s="40" t="s">
        <v>412</v>
      </c>
    </row>
    <row r="89" spans="1:38" ht="26.25" customHeight="1" thickBot="1" x14ac:dyDescent="0.25">
      <c r="A89" s="60" t="s">
        <v>208</v>
      </c>
      <c r="B89" s="66" t="s">
        <v>224</v>
      </c>
      <c r="C89" s="70" t="s">
        <v>225</v>
      </c>
      <c r="D89" s="62"/>
      <c r="E89" s="62" t="s">
        <v>443</v>
      </c>
      <c r="F89" s="62">
        <v>3.3273999999999998E-2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159" t="s">
        <v>443</v>
      </c>
      <c r="AH89" s="159" t="s">
        <v>443</v>
      </c>
      <c r="AI89" s="159" t="s">
        <v>443</v>
      </c>
      <c r="AJ89" s="159" t="s">
        <v>443</v>
      </c>
      <c r="AK89" s="159" t="s">
        <v>443</v>
      </c>
      <c r="AL89" s="40" t="s">
        <v>412</v>
      </c>
    </row>
    <row r="90" spans="1:38" s="5" customFormat="1" ht="26.25" customHeight="1" thickBot="1" x14ac:dyDescent="0.25">
      <c r="A90" s="60" t="s">
        <v>208</v>
      </c>
      <c r="B90" s="66" t="s">
        <v>226</v>
      </c>
      <c r="C90" s="70" t="s">
        <v>227</v>
      </c>
      <c r="D90" s="62"/>
      <c r="E90" s="62" t="s">
        <v>444</v>
      </c>
      <c r="F90" s="62">
        <v>8.9026197600000009E-3</v>
      </c>
      <c r="G90" s="62" t="s">
        <v>444</v>
      </c>
      <c r="H90" s="62" t="s">
        <v>444</v>
      </c>
      <c r="I90" s="62">
        <v>6.0670799999999995E-5</v>
      </c>
      <c r="J90" s="62">
        <v>9.1006200000000003E-5</v>
      </c>
      <c r="K90" s="62">
        <v>1.112298E-4</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4.413569700000001E-5</v>
      </c>
      <c r="Y90" s="62">
        <v>4.413569700000001E-5</v>
      </c>
      <c r="Z90" s="62">
        <v>4.413569700000001E-5</v>
      </c>
      <c r="AA90" s="62">
        <v>2.1984573600000005E-4</v>
      </c>
      <c r="AB90" s="62">
        <v>3.5225282700000011E-4</v>
      </c>
      <c r="AC90" s="62" t="s">
        <v>444</v>
      </c>
      <c r="AD90" s="62" t="s">
        <v>444</v>
      </c>
      <c r="AE90" s="158"/>
      <c r="AF90" s="159" t="s">
        <v>443</v>
      </c>
      <c r="AG90" s="159" t="s">
        <v>443</v>
      </c>
      <c r="AH90" s="159" t="s">
        <v>443</v>
      </c>
      <c r="AI90" s="159" t="s">
        <v>443</v>
      </c>
      <c r="AJ90" s="159" t="s">
        <v>443</v>
      </c>
      <c r="AK90" s="159" t="s">
        <v>443</v>
      </c>
      <c r="AL90" s="40" t="s">
        <v>412</v>
      </c>
    </row>
    <row r="91" spans="1:38" ht="26.25" customHeight="1" thickBot="1" x14ac:dyDescent="0.25">
      <c r="A91" s="60" t="s">
        <v>208</v>
      </c>
      <c r="B91" s="64" t="s">
        <v>404</v>
      </c>
      <c r="C91" s="66" t="s">
        <v>228</v>
      </c>
      <c r="D91" s="62"/>
      <c r="E91" s="62">
        <v>1.2341107000000006E-2</v>
      </c>
      <c r="F91" s="62">
        <v>0.29239573576731853</v>
      </c>
      <c r="G91" s="62" t="s">
        <v>444</v>
      </c>
      <c r="H91" s="62">
        <v>2.6662567250000012E-2</v>
      </c>
      <c r="I91" s="62">
        <v>0.32861208500000005</v>
      </c>
      <c r="J91" s="62">
        <v>0.47192834500000003</v>
      </c>
      <c r="K91" s="62">
        <v>0.50152951500000009</v>
      </c>
      <c r="L91" s="62">
        <v>7.8060287250000012E-4</v>
      </c>
      <c r="M91" s="62">
        <v>0.37535884650000012</v>
      </c>
      <c r="N91" s="62">
        <v>2.3418083212357499</v>
      </c>
      <c r="O91" s="62">
        <v>4.4554534610000002E-3</v>
      </c>
      <c r="P91" s="62">
        <v>1.7090147150000004E-4</v>
      </c>
      <c r="Q91" s="62">
        <v>3.9737379543999998E-3</v>
      </c>
      <c r="R91" s="62">
        <v>4.6599448650250001E-2</v>
      </c>
      <c r="S91" s="62">
        <v>1.360921461</v>
      </c>
      <c r="T91" s="62" t="s">
        <v>444</v>
      </c>
      <c r="U91" s="62" t="s">
        <v>444</v>
      </c>
      <c r="V91" s="62" t="s">
        <v>444</v>
      </c>
      <c r="W91" s="62">
        <v>6.4247150000000026E-7</v>
      </c>
      <c r="X91" s="62">
        <v>7.1314336500000023E-4</v>
      </c>
      <c r="Y91" s="62">
        <v>2.8911217500000012E-4</v>
      </c>
      <c r="Z91" s="62">
        <v>2.8911217500000012E-4</v>
      </c>
      <c r="AA91" s="62">
        <v>2.8911217500000012E-4</v>
      </c>
      <c r="AB91" s="62">
        <v>1.5804798900000006E-3</v>
      </c>
      <c r="AC91" s="62" t="s">
        <v>444</v>
      </c>
      <c r="AD91" s="62" t="s">
        <v>444</v>
      </c>
      <c r="AE91" s="158"/>
      <c r="AF91" s="159" t="s">
        <v>443</v>
      </c>
      <c r="AG91" s="159" t="s">
        <v>443</v>
      </c>
      <c r="AH91" s="159" t="s">
        <v>443</v>
      </c>
      <c r="AI91" s="159" t="s">
        <v>443</v>
      </c>
      <c r="AJ91" s="159" t="s">
        <v>443</v>
      </c>
      <c r="AK91" s="159"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0.67664109000000006</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159" t="s">
        <v>443</v>
      </c>
      <c r="AH93" s="159" t="s">
        <v>443</v>
      </c>
      <c r="AI93" s="159" t="s">
        <v>443</v>
      </c>
      <c r="AJ93" s="159"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159" t="s">
        <v>443</v>
      </c>
      <c r="AH94" s="159" t="s">
        <v>443</v>
      </c>
      <c r="AI94" s="159" t="s">
        <v>443</v>
      </c>
      <c r="AJ94" s="159"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1.0098209480000002E-2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159" t="s">
        <v>443</v>
      </c>
      <c r="AH95" s="159" t="s">
        <v>443</v>
      </c>
      <c r="AI95" s="159" t="s">
        <v>443</v>
      </c>
      <c r="AJ95" s="159" t="s">
        <v>443</v>
      </c>
      <c r="AK95" s="62">
        <v>10.098209480000001</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2.0737020000000002E-2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207.37020000000001</v>
      </c>
      <c r="AE97" s="158"/>
      <c r="AF97" s="159" t="s">
        <v>443</v>
      </c>
      <c r="AG97" s="159" t="s">
        <v>443</v>
      </c>
      <c r="AH97" s="159" t="s">
        <v>443</v>
      </c>
      <c r="AI97" s="159" t="s">
        <v>443</v>
      </c>
      <c r="AJ97" s="159" t="s">
        <v>443</v>
      </c>
      <c r="AK97" s="159"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159" t="s">
        <v>443</v>
      </c>
      <c r="AH98" s="159" t="s">
        <v>443</v>
      </c>
      <c r="AI98" s="159" t="s">
        <v>443</v>
      </c>
      <c r="AJ98" s="159" t="s">
        <v>443</v>
      </c>
      <c r="AK98" s="62" t="s">
        <v>444</v>
      </c>
      <c r="AL98" s="40" t="s">
        <v>412</v>
      </c>
    </row>
    <row r="99" spans="1:38" ht="26.25" customHeight="1" thickBot="1" x14ac:dyDescent="0.25">
      <c r="A99" s="60" t="s">
        <v>243</v>
      </c>
      <c r="B99" s="60" t="s">
        <v>244</v>
      </c>
      <c r="C99" s="61" t="s">
        <v>407</v>
      </c>
      <c r="D99" s="74"/>
      <c r="E99" s="67">
        <v>7.0387393398993664E-2</v>
      </c>
      <c r="F99" s="62">
        <v>1.4866112062998429</v>
      </c>
      <c r="G99" s="62" t="s">
        <v>443</v>
      </c>
      <c r="H99" s="62">
        <v>1.2940243270894032</v>
      </c>
      <c r="I99" s="62">
        <v>3.4233086666666669E-2</v>
      </c>
      <c r="J99" s="62">
        <v>5.2602060000000006E-2</v>
      </c>
      <c r="K99" s="62">
        <v>0.11522356000000002</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159" t="s">
        <v>443</v>
      </c>
      <c r="AH99" s="159" t="s">
        <v>443</v>
      </c>
      <c r="AI99" s="159" t="s">
        <v>443</v>
      </c>
      <c r="AJ99" s="159" t="s">
        <v>443</v>
      </c>
      <c r="AK99" s="62">
        <v>125.24299999999999</v>
      </c>
      <c r="AL99" s="40" t="s">
        <v>245</v>
      </c>
    </row>
    <row r="100" spans="1:38" ht="26.25" customHeight="1" thickBot="1" x14ac:dyDescent="0.25">
      <c r="A100" s="60" t="s">
        <v>243</v>
      </c>
      <c r="B100" s="60" t="s">
        <v>246</v>
      </c>
      <c r="C100" s="61" t="s">
        <v>408</v>
      </c>
      <c r="D100" s="74"/>
      <c r="E100" s="67">
        <v>5.4056270124738084E-2</v>
      </c>
      <c r="F100" s="62">
        <v>0.87459534826213869</v>
      </c>
      <c r="G100" s="62" t="s">
        <v>443</v>
      </c>
      <c r="H100" s="62">
        <v>0.85944274442609503</v>
      </c>
      <c r="I100" s="62">
        <v>1.1657249999999999E-2</v>
      </c>
      <c r="J100" s="62">
        <v>1.7485875000000001E-2</v>
      </c>
      <c r="K100" s="62">
        <v>3.8209874999999997E-2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159" t="s">
        <v>443</v>
      </c>
      <c r="AH100" s="159" t="s">
        <v>443</v>
      </c>
      <c r="AI100" s="159" t="s">
        <v>443</v>
      </c>
      <c r="AJ100" s="159" t="s">
        <v>443</v>
      </c>
      <c r="AK100" s="62">
        <v>129.52500000000001</v>
      </c>
      <c r="AL100" s="40" t="s">
        <v>245</v>
      </c>
    </row>
    <row r="101" spans="1:38" ht="26.25" customHeight="1" thickBot="1" x14ac:dyDescent="0.25">
      <c r="A101" s="60" t="s">
        <v>243</v>
      </c>
      <c r="B101" s="60" t="s">
        <v>247</v>
      </c>
      <c r="C101" s="61" t="s">
        <v>248</v>
      </c>
      <c r="D101" s="74"/>
      <c r="E101" s="67">
        <v>1.1074283638452377E-2</v>
      </c>
      <c r="F101" s="62">
        <v>0.12223685500000001</v>
      </c>
      <c r="G101" s="62" t="s">
        <v>443</v>
      </c>
      <c r="H101" s="62">
        <v>0.44833437130738085</v>
      </c>
      <c r="I101" s="62">
        <v>7.2329500000000001E-3</v>
      </c>
      <c r="J101" s="62">
        <v>2.1698849999999999E-2</v>
      </c>
      <c r="K101" s="62">
        <v>5.0630649999999999E-2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159" t="s">
        <v>443</v>
      </c>
      <c r="AH101" s="159" t="s">
        <v>443</v>
      </c>
      <c r="AI101" s="159" t="s">
        <v>443</v>
      </c>
      <c r="AJ101" s="159" t="s">
        <v>443</v>
      </c>
      <c r="AK101" s="62">
        <v>723.29499999999996</v>
      </c>
      <c r="AL101" s="40" t="s">
        <v>245</v>
      </c>
    </row>
    <row r="102" spans="1:38" ht="26.25" customHeight="1" thickBot="1" x14ac:dyDescent="0.25">
      <c r="A102" s="60" t="s">
        <v>243</v>
      </c>
      <c r="B102" s="60" t="s">
        <v>249</v>
      </c>
      <c r="C102" s="61" t="s">
        <v>386</v>
      </c>
      <c r="D102" s="74"/>
      <c r="E102" s="67">
        <v>7.003951664135465E-4</v>
      </c>
      <c r="F102" s="62">
        <v>0.14477732099999999</v>
      </c>
      <c r="G102" s="62" t="s">
        <v>443</v>
      </c>
      <c r="H102" s="62">
        <v>1.2667749306051101</v>
      </c>
      <c r="I102" s="62">
        <v>1.3312319999999999E-3</v>
      </c>
      <c r="J102" s="62">
        <v>2.9246250000000005E-2</v>
      </c>
      <c r="K102" s="62">
        <v>0.20056737000000002</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159" t="s">
        <v>443</v>
      </c>
      <c r="AH102" s="159" t="s">
        <v>443</v>
      </c>
      <c r="AI102" s="159" t="s">
        <v>443</v>
      </c>
      <c r="AJ102" s="159" t="s">
        <v>443</v>
      </c>
      <c r="AK102" s="62">
        <v>202.75800000000001</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62" t="s">
        <v>443</v>
      </c>
      <c r="AE103" s="158"/>
      <c r="AF103" s="159" t="s">
        <v>443</v>
      </c>
      <c r="AG103" s="159" t="s">
        <v>443</v>
      </c>
      <c r="AH103" s="159" t="s">
        <v>443</v>
      </c>
      <c r="AI103" s="159" t="s">
        <v>443</v>
      </c>
      <c r="AJ103" s="159" t="s">
        <v>443</v>
      </c>
      <c r="AK103" s="62" t="s">
        <v>445</v>
      </c>
      <c r="AL103" s="40" t="s">
        <v>245</v>
      </c>
    </row>
    <row r="104" spans="1:38" ht="26.25" customHeight="1" thickBot="1" x14ac:dyDescent="0.25">
      <c r="A104" s="60" t="s">
        <v>243</v>
      </c>
      <c r="B104" s="60" t="s">
        <v>252</v>
      </c>
      <c r="C104" s="61" t="s">
        <v>253</v>
      </c>
      <c r="D104" s="74"/>
      <c r="E104" s="67">
        <v>2.5076973539761909E-3</v>
      </c>
      <c r="F104" s="62">
        <v>5.5104598000000005E-2</v>
      </c>
      <c r="G104" s="62" t="s">
        <v>443</v>
      </c>
      <c r="H104" s="62">
        <v>8.047321148695237E-2</v>
      </c>
      <c r="I104" s="62">
        <v>1.01669E-3</v>
      </c>
      <c r="J104" s="62">
        <v>3.0500699999999998E-3</v>
      </c>
      <c r="K104" s="62">
        <v>7.1168300000000011E-3</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159" t="s">
        <v>443</v>
      </c>
      <c r="AH104" s="159" t="s">
        <v>443</v>
      </c>
      <c r="AI104" s="159" t="s">
        <v>443</v>
      </c>
      <c r="AJ104" s="159" t="s">
        <v>443</v>
      </c>
      <c r="AK104" s="62">
        <v>101.669</v>
      </c>
      <c r="AL104" s="40" t="s">
        <v>245</v>
      </c>
    </row>
    <row r="105" spans="1:38" ht="26.25" customHeight="1" thickBot="1" x14ac:dyDescent="0.25">
      <c r="A105" s="60" t="s">
        <v>243</v>
      </c>
      <c r="B105" s="60" t="s">
        <v>254</v>
      </c>
      <c r="C105" s="61" t="s">
        <v>255</v>
      </c>
      <c r="D105" s="74"/>
      <c r="E105" s="67">
        <v>5.9589914686904747E-3</v>
      </c>
      <c r="F105" s="67">
        <v>0.149885403</v>
      </c>
      <c r="G105" s="67" t="s">
        <v>443</v>
      </c>
      <c r="H105" s="67">
        <v>0.16160086339315469</v>
      </c>
      <c r="I105" s="67">
        <v>1.3484100000000002E-3</v>
      </c>
      <c r="J105" s="67">
        <v>2.1189299999999998E-3</v>
      </c>
      <c r="K105" s="67">
        <v>4.6231199999999997E-3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159" t="s">
        <v>443</v>
      </c>
      <c r="AH105" s="159" t="s">
        <v>443</v>
      </c>
      <c r="AI105" s="159" t="s">
        <v>443</v>
      </c>
      <c r="AJ105" s="159" t="s">
        <v>443</v>
      </c>
      <c r="AK105" s="62">
        <v>19.263000000000002</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67" t="s">
        <v>443</v>
      </c>
      <c r="AE106" s="158"/>
      <c r="AF106" s="159" t="s">
        <v>443</v>
      </c>
      <c r="AG106" s="159" t="s">
        <v>443</v>
      </c>
      <c r="AH106" s="159" t="s">
        <v>443</v>
      </c>
      <c r="AI106" s="159" t="s">
        <v>443</v>
      </c>
      <c r="AJ106" s="159" t="s">
        <v>443</v>
      </c>
      <c r="AK106" s="62" t="s">
        <v>444</v>
      </c>
      <c r="AL106" s="40" t="s">
        <v>245</v>
      </c>
    </row>
    <row r="107" spans="1:38" ht="26.25" customHeight="1" thickBot="1" x14ac:dyDescent="0.25">
      <c r="A107" s="60" t="s">
        <v>243</v>
      </c>
      <c r="B107" s="60" t="s">
        <v>258</v>
      </c>
      <c r="C107" s="61" t="s">
        <v>379</v>
      </c>
      <c r="D107" s="74"/>
      <c r="E107" s="67">
        <v>2.0416635540576E-2</v>
      </c>
      <c r="F107" s="62">
        <v>0.28148142000000004</v>
      </c>
      <c r="G107" s="62" t="s">
        <v>443</v>
      </c>
      <c r="H107" s="62">
        <v>0.24899418561441602</v>
      </c>
      <c r="I107" s="62">
        <v>5.1178439999999999E-3</v>
      </c>
      <c r="J107" s="62">
        <v>6.8237919999999994E-2</v>
      </c>
      <c r="K107" s="62">
        <v>0.32413012000000002</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159" t="s">
        <v>443</v>
      </c>
      <c r="AH107" s="159" t="s">
        <v>443</v>
      </c>
      <c r="AI107" s="159" t="s">
        <v>443</v>
      </c>
      <c r="AJ107" s="159" t="s">
        <v>443</v>
      </c>
      <c r="AK107" s="62">
        <v>1705.9480000000001</v>
      </c>
      <c r="AL107" s="40" t="s">
        <v>245</v>
      </c>
    </row>
    <row r="108" spans="1:38" ht="26.25" customHeight="1" thickBot="1" x14ac:dyDescent="0.25">
      <c r="A108" s="60" t="s">
        <v>243</v>
      </c>
      <c r="B108" s="60" t="s">
        <v>259</v>
      </c>
      <c r="C108" s="61" t="s">
        <v>380</v>
      </c>
      <c r="D108" s="74"/>
      <c r="E108" s="67">
        <v>7.2289769451200001E-4</v>
      </c>
      <c r="F108" s="62">
        <v>1.0510775999999999E-2</v>
      </c>
      <c r="G108" s="62" t="s">
        <v>443</v>
      </c>
      <c r="H108" s="62">
        <v>1.5116399506319997E-2</v>
      </c>
      <c r="I108" s="62">
        <v>1.94644E-4</v>
      </c>
      <c r="J108" s="62">
        <v>1.94644E-3</v>
      </c>
      <c r="K108" s="62">
        <v>3.89288E-3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159" t="s">
        <v>443</v>
      </c>
      <c r="AH108" s="159" t="s">
        <v>443</v>
      </c>
      <c r="AI108" s="159" t="s">
        <v>443</v>
      </c>
      <c r="AJ108" s="159" t="s">
        <v>443</v>
      </c>
      <c r="AK108" s="62">
        <v>97.322000000000003</v>
      </c>
      <c r="AL108" s="40" t="s">
        <v>245</v>
      </c>
    </row>
    <row r="109" spans="1:38" ht="26.25" customHeight="1" thickBot="1" x14ac:dyDescent="0.25">
      <c r="A109" s="60" t="s">
        <v>243</v>
      </c>
      <c r="B109" s="60" t="s">
        <v>260</v>
      </c>
      <c r="C109" s="61" t="s">
        <v>381</v>
      </c>
      <c r="D109" s="74"/>
      <c r="E109" s="67">
        <v>7.2089194096399995E-4</v>
      </c>
      <c r="F109" s="62">
        <v>1.2838206E-2</v>
      </c>
      <c r="G109" s="62" t="s">
        <v>443</v>
      </c>
      <c r="H109" s="62">
        <v>2.0739506609271995E-2</v>
      </c>
      <c r="I109" s="62">
        <v>5.2508000000000003E-4</v>
      </c>
      <c r="J109" s="62">
        <v>2.8879399999999999E-3</v>
      </c>
      <c r="K109" s="62">
        <v>2.8879399999999999E-3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159" t="s">
        <v>443</v>
      </c>
      <c r="AH109" s="159" t="s">
        <v>443</v>
      </c>
      <c r="AI109" s="159" t="s">
        <v>443</v>
      </c>
      <c r="AJ109" s="159" t="s">
        <v>443</v>
      </c>
      <c r="AK109" s="62">
        <v>26.254000000000001</v>
      </c>
      <c r="AL109" s="40" t="s">
        <v>245</v>
      </c>
    </row>
    <row r="110" spans="1:38" ht="26.25" customHeight="1" thickBot="1" x14ac:dyDescent="0.25">
      <c r="A110" s="60" t="s">
        <v>243</v>
      </c>
      <c r="B110" s="60" t="s">
        <v>261</v>
      </c>
      <c r="C110" s="61" t="s">
        <v>382</v>
      </c>
      <c r="D110" s="74"/>
      <c r="E110" s="67">
        <v>3.8274375662524993E-4</v>
      </c>
      <c r="F110" s="62">
        <v>1.7723804999999999E-2</v>
      </c>
      <c r="G110" s="62" t="s">
        <v>443</v>
      </c>
      <c r="H110" s="62">
        <v>1.1763693234362497E-2</v>
      </c>
      <c r="I110" s="62">
        <v>8.3319000000000004E-4</v>
      </c>
      <c r="J110" s="62">
        <v>6.1571999999999998E-3</v>
      </c>
      <c r="K110" s="62">
        <v>6.1571999999999998E-3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159" t="s">
        <v>443</v>
      </c>
      <c r="AH110" s="159" t="s">
        <v>443</v>
      </c>
      <c r="AI110" s="159" t="s">
        <v>443</v>
      </c>
      <c r="AJ110" s="159" t="s">
        <v>443</v>
      </c>
      <c r="AK110" s="62">
        <v>36.244999999999997</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159"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0.53493872213333349</v>
      </c>
      <c r="F112" s="62" t="s">
        <v>443</v>
      </c>
      <c r="G112" s="62" t="s">
        <v>443</v>
      </c>
      <c r="H112" s="62">
        <v>0.75319567065666659</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159" t="s">
        <v>443</v>
      </c>
      <c r="AH112" s="159" t="s">
        <v>443</v>
      </c>
      <c r="AI112" s="159" t="s">
        <v>443</v>
      </c>
      <c r="AJ112" s="159" t="s">
        <v>443</v>
      </c>
      <c r="AK112" s="176">
        <v>13373468.053333335</v>
      </c>
      <c r="AL112" s="40" t="s">
        <v>418</v>
      </c>
    </row>
    <row r="113" spans="1:38" ht="26.25" customHeight="1" thickBot="1" x14ac:dyDescent="0.25">
      <c r="A113" s="60" t="s">
        <v>263</v>
      </c>
      <c r="B113" s="75" t="s">
        <v>266</v>
      </c>
      <c r="C113" s="76" t="s">
        <v>267</v>
      </c>
      <c r="D113" s="62"/>
      <c r="E113" s="62">
        <v>0.62876959398091659</v>
      </c>
      <c r="F113" s="62">
        <v>0.83137011395453642</v>
      </c>
      <c r="G113" s="62" t="s">
        <v>443</v>
      </c>
      <c r="H113" s="62">
        <v>2.3336815055124505</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159" t="s">
        <v>443</v>
      </c>
      <c r="AG113" s="159" t="s">
        <v>443</v>
      </c>
      <c r="AH113" s="159" t="s">
        <v>443</v>
      </c>
      <c r="AI113" s="159" t="s">
        <v>443</v>
      </c>
      <c r="AJ113" s="159" t="s">
        <v>443</v>
      </c>
      <c r="AK113" s="62">
        <v>15719.239849522912</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159" t="s">
        <v>443</v>
      </c>
      <c r="AG114" s="159" t="s">
        <v>443</v>
      </c>
      <c r="AH114" s="159" t="s">
        <v>443</v>
      </c>
      <c r="AI114" s="159" t="s">
        <v>443</v>
      </c>
      <c r="AJ114" s="159"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159" t="s">
        <v>443</v>
      </c>
      <c r="AG115" s="159" t="s">
        <v>443</v>
      </c>
      <c r="AH115" s="159" t="s">
        <v>443</v>
      </c>
      <c r="AI115" s="159" t="s">
        <v>443</v>
      </c>
      <c r="AJ115" s="159" t="s">
        <v>443</v>
      </c>
      <c r="AK115" s="62" t="s">
        <v>442</v>
      </c>
      <c r="AL115" s="40" t="s">
        <v>412</v>
      </c>
    </row>
    <row r="116" spans="1:38" ht="26.25" customHeight="1" thickBot="1" x14ac:dyDescent="0.25">
      <c r="A116" s="60" t="s">
        <v>263</v>
      </c>
      <c r="B116" s="60" t="s">
        <v>271</v>
      </c>
      <c r="C116" s="66" t="s">
        <v>409</v>
      </c>
      <c r="D116" s="62"/>
      <c r="E116" s="62">
        <v>0.42435626349999994</v>
      </c>
      <c r="F116" s="62">
        <v>4.5840907021072068E-2</v>
      </c>
      <c r="G116" s="62" t="s">
        <v>443</v>
      </c>
      <c r="H116" s="62">
        <v>1.0309361932692855</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159" t="s">
        <v>443</v>
      </c>
      <c r="AG116" s="159" t="s">
        <v>443</v>
      </c>
      <c r="AH116" s="159" t="s">
        <v>443</v>
      </c>
      <c r="AI116" s="159" t="s">
        <v>443</v>
      </c>
      <c r="AJ116" s="159" t="s">
        <v>443</v>
      </c>
      <c r="AK116" s="62">
        <v>10608.906587499998</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62" t="s">
        <v>443</v>
      </c>
      <c r="AE117" s="158"/>
      <c r="AF117" s="159" t="s">
        <v>443</v>
      </c>
      <c r="AG117" s="159" t="s">
        <v>443</v>
      </c>
      <c r="AH117" s="159" t="s">
        <v>443</v>
      </c>
      <c r="AI117" s="159" t="s">
        <v>443</v>
      </c>
      <c r="AJ117" s="159"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62" t="s">
        <v>443</v>
      </c>
      <c r="AE118" s="158"/>
      <c r="AF118" s="159" t="s">
        <v>443</v>
      </c>
      <c r="AG118" s="159" t="s">
        <v>443</v>
      </c>
      <c r="AH118" s="159" t="s">
        <v>443</v>
      </c>
      <c r="AI118" s="159" t="s">
        <v>443</v>
      </c>
      <c r="AJ118" s="159"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7.6028039999999991E-2</v>
      </c>
      <c r="J119" s="167">
        <v>1.9767290399999999</v>
      </c>
      <c r="K119" s="167">
        <v>1.9767290399999999</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1267134</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62" t="s">
        <v>443</v>
      </c>
      <c r="AE120" s="158"/>
      <c r="AF120" s="159" t="s">
        <v>443</v>
      </c>
      <c r="AG120" s="159" t="s">
        <v>443</v>
      </c>
      <c r="AH120" s="159" t="s">
        <v>443</v>
      </c>
      <c r="AI120" s="159" t="s">
        <v>443</v>
      </c>
      <c r="AJ120" s="159" t="s">
        <v>443</v>
      </c>
      <c r="AK120" s="159" t="s">
        <v>443</v>
      </c>
      <c r="AL120" s="40" t="s">
        <v>412</v>
      </c>
    </row>
    <row r="121" spans="1:38" ht="26.25" customHeight="1" thickBot="1" x14ac:dyDescent="0.25">
      <c r="A121" s="60" t="s">
        <v>263</v>
      </c>
      <c r="B121" s="60" t="s">
        <v>279</v>
      </c>
      <c r="C121" s="66" t="s">
        <v>280</v>
      </c>
      <c r="D121" s="63"/>
      <c r="E121" s="62" t="s">
        <v>443</v>
      </c>
      <c r="F121" s="62">
        <v>0.18735550671550788</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159" t="s">
        <v>443</v>
      </c>
      <c r="AH121" s="159" t="s">
        <v>443</v>
      </c>
      <c r="AI121" s="159" t="s">
        <v>443</v>
      </c>
      <c r="AJ121" s="159" t="s">
        <v>443</v>
      </c>
      <c r="AK121" s="62">
        <v>1267134</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159"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0.31266637468835418</v>
      </c>
      <c r="G125" s="62" t="s">
        <v>443</v>
      </c>
      <c r="H125" s="62" t="s">
        <v>443</v>
      </c>
      <c r="I125" s="62">
        <v>2.7824896961245685E-5</v>
      </c>
      <c r="J125" s="62">
        <v>1.8465613437917595E-4</v>
      </c>
      <c r="K125" s="62">
        <v>3.9039173615323497E-4</v>
      </c>
      <c r="L125" s="62" t="s">
        <v>443</v>
      </c>
      <c r="M125" s="62" t="s">
        <v>443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159" t="s">
        <v>443</v>
      </c>
      <c r="AH125" s="159" t="s">
        <v>443</v>
      </c>
      <c r="AI125" s="159" t="s">
        <v>443</v>
      </c>
      <c r="AJ125" s="159" t="s">
        <v>443</v>
      </c>
      <c r="AK125" s="62">
        <v>843.17869579532385</v>
      </c>
      <c r="AL125" s="40" t="s">
        <v>425</v>
      </c>
    </row>
    <row r="126" spans="1:38" ht="26.25" customHeight="1" thickBot="1" x14ac:dyDescent="0.25">
      <c r="A126" s="60" t="s">
        <v>288</v>
      </c>
      <c r="B126" s="60" t="s">
        <v>291</v>
      </c>
      <c r="C126" s="61" t="s">
        <v>292</v>
      </c>
      <c r="D126" s="62"/>
      <c r="E126" s="62" t="s">
        <v>443</v>
      </c>
      <c r="F126" s="62" t="s">
        <v>443</v>
      </c>
      <c r="G126" s="62" t="s">
        <v>443</v>
      </c>
      <c r="H126" s="62">
        <v>5.3732399999999994E-4</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443</v>
      </c>
      <c r="AG126" s="159" t="s">
        <v>443</v>
      </c>
      <c r="AH126" s="159" t="s">
        <v>443</v>
      </c>
      <c r="AI126" s="159" t="s">
        <v>443</v>
      </c>
      <c r="AJ126" s="159" t="s">
        <v>443</v>
      </c>
      <c r="AK126" s="62">
        <v>2.2388499999999998</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62" t="s">
        <v>443</v>
      </c>
      <c r="AE127" s="158"/>
      <c r="AF127" s="159" t="s">
        <v>443</v>
      </c>
      <c r="AG127" s="159" t="s">
        <v>443</v>
      </c>
      <c r="AH127" s="159" t="s">
        <v>443</v>
      </c>
      <c r="AI127" s="159" t="s">
        <v>443</v>
      </c>
      <c r="AJ127" s="159"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v>2.3532059E-3</v>
      </c>
      <c r="F131" s="62">
        <v>7.1619309999999999E-4</v>
      </c>
      <c r="G131" s="62">
        <v>5.5249182000000009E-4</v>
      </c>
      <c r="H131" s="62" t="s">
        <v>443</v>
      </c>
      <c r="I131" s="62" t="s">
        <v>443</v>
      </c>
      <c r="J131" s="62" t="s">
        <v>443</v>
      </c>
      <c r="K131" s="62">
        <v>1.7393261000000004E-2</v>
      </c>
      <c r="L131" s="62">
        <v>4.0004500300000007E-4</v>
      </c>
      <c r="M131" s="62">
        <v>1.9439527000000002E-4</v>
      </c>
      <c r="N131" s="62">
        <v>6.3434246E-2</v>
      </c>
      <c r="O131" s="62">
        <v>8.1850640000000006E-3</v>
      </c>
      <c r="P131" s="62">
        <v>4.3994719000000002E-2</v>
      </c>
      <c r="Q131" s="62">
        <v>2.0462660000000003E-4</v>
      </c>
      <c r="R131" s="62">
        <v>2.0462660000000001E-3</v>
      </c>
      <c r="S131" s="62">
        <v>0.100267034</v>
      </c>
      <c r="T131" s="62">
        <v>2.0462660000000001E-3</v>
      </c>
      <c r="U131" s="62" t="s">
        <v>443</v>
      </c>
      <c r="V131" s="62" t="s">
        <v>443</v>
      </c>
      <c r="W131" s="62">
        <v>40.925319999999999</v>
      </c>
      <c r="X131" s="62" t="s">
        <v>443</v>
      </c>
      <c r="Y131" s="62" t="s">
        <v>443</v>
      </c>
      <c r="Z131" s="62" t="s">
        <v>443</v>
      </c>
      <c r="AA131" s="62" t="s">
        <v>443</v>
      </c>
      <c r="AB131" s="62">
        <v>4.092532E-8</v>
      </c>
      <c r="AC131" s="62">
        <v>0.10231330000000001</v>
      </c>
      <c r="AD131" s="157">
        <v>2.0462660000000001E-2</v>
      </c>
      <c r="AE131" s="158"/>
      <c r="AF131" s="159" t="s">
        <v>443</v>
      </c>
      <c r="AG131" s="159" t="s">
        <v>443</v>
      </c>
      <c r="AH131" s="159" t="s">
        <v>443</v>
      </c>
      <c r="AI131" s="159" t="s">
        <v>443</v>
      </c>
      <c r="AJ131" s="159" t="s">
        <v>443</v>
      </c>
      <c r="AK131" s="62">
        <v>1.0231330000000001</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4.1073198000000005E-2</v>
      </c>
      <c r="F135" s="62">
        <v>1.5886803000000001E-2</v>
      </c>
      <c r="G135" s="62">
        <v>1.4207709999999999E-3</v>
      </c>
      <c r="H135" s="62" t="s">
        <v>444</v>
      </c>
      <c r="I135" s="62">
        <v>5.4118459000000008E-2</v>
      </c>
      <c r="J135" s="62">
        <v>5.8251610999999995E-2</v>
      </c>
      <c r="K135" s="62">
        <v>5.9930704000000001E-2</v>
      </c>
      <c r="L135" s="62">
        <v>2.2729752780000001E-2</v>
      </c>
      <c r="M135" s="62">
        <v>0.72110586300000001</v>
      </c>
      <c r="N135" s="62">
        <v>6.3288889999999999E-3</v>
      </c>
      <c r="O135" s="62">
        <v>1.2916100000000001E-3</v>
      </c>
      <c r="P135" s="62" t="s">
        <v>444</v>
      </c>
      <c r="Q135" s="62">
        <v>5.2956009999999996E-3</v>
      </c>
      <c r="R135" s="62">
        <v>1.2916100000000001E-4</v>
      </c>
      <c r="S135" s="62">
        <v>2.5832200000000002E-3</v>
      </c>
      <c r="T135" s="62" t="s">
        <v>444</v>
      </c>
      <c r="U135" s="62">
        <v>9.0412700000000001E-4</v>
      </c>
      <c r="V135" s="62">
        <v>0.226419233</v>
      </c>
      <c r="W135" s="62">
        <v>0.129161</v>
      </c>
      <c r="X135" s="62">
        <v>3.0094513000000003E-2</v>
      </c>
      <c r="Y135" s="62">
        <v>5.9801542999999999E-2</v>
      </c>
      <c r="Z135" s="62">
        <v>7.3363447999999998E-2</v>
      </c>
      <c r="AA135" s="62" t="s">
        <v>444</v>
      </c>
      <c r="AB135" s="62">
        <v>0.163259504</v>
      </c>
      <c r="AC135" s="62" t="s">
        <v>444</v>
      </c>
      <c r="AD135" s="157" t="s">
        <v>443</v>
      </c>
      <c r="AE135" s="158"/>
      <c r="AF135" s="159" t="s">
        <v>443</v>
      </c>
      <c r="AG135" s="159" t="s">
        <v>443</v>
      </c>
      <c r="AH135" s="159" t="s">
        <v>443</v>
      </c>
      <c r="AI135" s="159" t="s">
        <v>443</v>
      </c>
      <c r="AJ135" s="159" t="s">
        <v>443</v>
      </c>
      <c r="AK135" s="159" t="s">
        <v>443</v>
      </c>
      <c r="AL135" s="40" t="s">
        <v>412</v>
      </c>
    </row>
    <row r="136" spans="1:38" ht="26.25" customHeight="1" thickBot="1" x14ac:dyDescent="0.25">
      <c r="A136" s="60" t="s">
        <v>288</v>
      </c>
      <c r="B136" s="60" t="s">
        <v>313</v>
      </c>
      <c r="C136" s="61" t="s">
        <v>314</v>
      </c>
      <c r="D136" s="62"/>
      <c r="E136" s="169" t="s">
        <v>443</v>
      </c>
      <c r="F136" s="62">
        <v>1.9013176499999999E-4</v>
      </c>
      <c r="G136" s="62" t="s">
        <v>443</v>
      </c>
      <c r="H136" s="62">
        <v>0.39713924249974836</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12675.450999999999</v>
      </c>
      <c r="AL136" s="40" t="s">
        <v>416</v>
      </c>
    </row>
    <row r="137" spans="1:38" ht="26.25" customHeight="1" thickBot="1" x14ac:dyDescent="0.25">
      <c r="A137" s="60" t="s">
        <v>288</v>
      </c>
      <c r="B137" s="60" t="s">
        <v>315</v>
      </c>
      <c r="C137" s="61" t="s">
        <v>316</v>
      </c>
      <c r="D137" s="62"/>
      <c r="E137" s="62" t="s">
        <v>443</v>
      </c>
      <c r="F137" s="62">
        <v>1.8929999999999999E-4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12620</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62" t="s">
        <v>443</v>
      </c>
      <c r="AE138" s="158"/>
      <c r="AF138" s="159" t="s">
        <v>443</v>
      </c>
      <c r="AG138" s="159" t="s">
        <v>443</v>
      </c>
      <c r="AH138" s="159" t="s">
        <v>443</v>
      </c>
      <c r="AI138" s="159" t="s">
        <v>443</v>
      </c>
      <c r="AJ138" s="159" t="s">
        <v>443</v>
      </c>
      <c r="AK138" s="159"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 t="shared" ref="E141:AD141" si="0">SUM(E14:E140)</f>
        <v>20.40162128311524</v>
      </c>
      <c r="F141" s="16">
        <f t="shared" si="0"/>
        <v>20.538220952071054</v>
      </c>
      <c r="G141" s="16">
        <f t="shared" si="0"/>
        <v>62.589922100885815</v>
      </c>
      <c r="H141" s="16">
        <f t="shared" si="0"/>
        <v>9.3219501938439162</v>
      </c>
      <c r="I141" s="16">
        <f t="shared" si="0"/>
        <v>12.731808683449</v>
      </c>
      <c r="J141" s="16">
        <f t="shared" si="0"/>
        <v>18.898841944081383</v>
      </c>
      <c r="K141" s="16">
        <f t="shared" si="0"/>
        <v>23.52648708657517</v>
      </c>
      <c r="L141" s="16">
        <f t="shared" si="0"/>
        <v>1.4329456165104029</v>
      </c>
      <c r="M141" s="16">
        <f t="shared" si="0"/>
        <v>57.552385455488896</v>
      </c>
      <c r="N141" s="16">
        <f t="shared" si="0"/>
        <v>5.3235979868652015</v>
      </c>
      <c r="O141" s="16">
        <f t="shared" si="0"/>
        <v>0.24006576192723608</v>
      </c>
      <c r="P141" s="16">
        <f t="shared" si="0"/>
        <v>0.23876207001122851</v>
      </c>
      <c r="Q141" s="16">
        <f t="shared" si="0"/>
        <v>0.52945981614897808</v>
      </c>
      <c r="R141" s="16">
        <f t="shared" si="0"/>
        <v>1.0723538894321318</v>
      </c>
      <c r="S141" s="16">
        <f t="shared" si="0"/>
        <v>9.5862513120869082</v>
      </c>
      <c r="T141" s="16">
        <f t="shared" si="0"/>
        <v>1.1356707336982845</v>
      </c>
      <c r="U141" s="16">
        <f t="shared" si="0"/>
        <v>1.5081808238412577</v>
      </c>
      <c r="V141" s="16">
        <f t="shared" si="0"/>
        <v>9.9158909762076473</v>
      </c>
      <c r="W141" s="16">
        <f t="shared" si="0"/>
        <v>51.137455165700501</v>
      </c>
      <c r="X141" s="16">
        <f t="shared" si="0"/>
        <v>1.4862295961055378</v>
      </c>
      <c r="Y141" s="16">
        <f t="shared" si="0"/>
        <v>1.5640951987594758</v>
      </c>
      <c r="Z141" s="16">
        <f t="shared" si="0"/>
        <v>0.64640327995399582</v>
      </c>
      <c r="AA141" s="16">
        <f t="shared" si="0"/>
        <v>0.80135517152332303</v>
      </c>
      <c r="AB141" s="16">
        <f t="shared" si="0"/>
        <v>4.5862775272676526</v>
      </c>
      <c r="AC141" s="16">
        <f t="shared" si="0"/>
        <v>0.76659000334460659</v>
      </c>
      <c r="AD141" s="16">
        <f t="shared" si="0"/>
        <v>220.78398407437609</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t="s">
        <v>430</v>
      </c>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442</v>
      </c>
      <c r="AL151" s="44"/>
    </row>
    <row r="152" spans="1:38" ht="37.5" customHeight="1" thickBot="1" x14ac:dyDescent="0.25">
      <c r="A152" s="90"/>
      <c r="B152" s="91" t="s">
        <v>367</v>
      </c>
      <c r="C152" s="92" t="s">
        <v>364</v>
      </c>
      <c r="D152" s="90" t="s">
        <v>297</v>
      </c>
      <c r="E152" s="11">
        <f t="shared" ref="E152:AD152" si="1">SUM(E$141, E$151, IF(AND(ISNUMBER(SEARCH($B$4,"AT|BE|CH|GB|IE|LT|LU|NL")),SUM(E$143:E$149)&gt;0),SUM(E$143:E$149)-SUM(E$27:E$33),0))</f>
        <v>20.40162128311524</v>
      </c>
      <c r="F152" s="11">
        <f t="shared" si="1"/>
        <v>20.538220952071054</v>
      </c>
      <c r="G152" s="11">
        <f t="shared" si="1"/>
        <v>62.589922100885815</v>
      </c>
      <c r="H152" s="11">
        <f t="shared" si="1"/>
        <v>9.3219501938439162</v>
      </c>
      <c r="I152" s="11">
        <f t="shared" si="1"/>
        <v>12.731808683449</v>
      </c>
      <c r="J152" s="11">
        <f t="shared" si="1"/>
        <v>18.898841944081383</v>
      </c>
      <c r="K152" s="11">
        <f t="shared" si="1"/>
        <v>23.52648708657517</v>
      </c>
      <c r="L152" s="11">
        <f t="shared" si="1"/>
        <v>1.4329456165104029</v>
      </c>
      <c r="M152" s="11">
        <f t="shared" si="1"/>
        <v>57.552385455488896</v>
      </c>
      <c r="N152" s="11">
        <f t="shared" si="1"/>
        <v>5.3235979868652015</v>
      </c>
      <c r="O152" s="11">
        <f t="shared" si="1"/>
        <v>0.24006576192723608</v>
      </c>
      <c r="P152" s="11">
        <f t="shared" si="1"/>
        <v>0.23876207001122851</v>
      </c>
      <c r="Q152" s="11">
        <f t="shared" si="1"/>
        <v>0.52945981614897808</v>
      </c>
      <c r="R152" s="11">
        <f t="shared" si="1"/>
        <v>1.0723538894321318</v>
      </c>
      <c r="S152" s="11">
        <f t="shared" si="1"/>
        <v>9.5862513120869082</v>
      </c>
      <c r="T152" s="11">
        <f t="shared" si="1"/>
        <v>1.1356707336982845</v>
      </c>
      <c r="U152" s="11">
        <f t="shared" si="1"/>
        <v>1.5081808238412577</v>
      </c>
      <c r="V152" s="11">
        <f t="shared" si="1"/>
        <v>9.9158909762076473</v>
      </c>
      <c r="W152" s="11">
        <f t="shared" si="1"/>
        <v>51.137455165700501</v>
      </c>
      <c r="X152" s="11">
        <f t="shared" si="1"/>
        <v>1.4862295961055378</v>
      </c>
      <c r="Y152" s="11">
        <f t="shared" si="1"/>
        <v>1.5640951987594758</v>
      </c>
      <c r="Z152" s="11">
        <f t="shared" si="1"/>
        <v>0.64640327995399582</v>
      </c>
      <c r="AA152" s="11">
        <f t="shared" si="1"/>
        <v>0.80135517152332303</v>
      </c>
      <c r="AB152" s="11">
        <f t="shared" si="1"/>
        <v>4.5862775272676526</v>
      </c>
      <c r="AC152" s="11">
        <f t="shared" si="1"/>
        <v>0.76659000334460659</v>
      </c>
      <c r="AD152" s="11">
        <f t="shared" si="1"/>
        <v>220.78398407437609</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20.40162128311524</v>
      </c>
      <c r="F154" s="11">
        <f>SUM(F$141, F$153, -1 * IF(OR($B$6=2005,$B$6&gt;=2020),SUM(F$99:F$122),0), IF(AND(ISNUMBER(SEARCH($B$4,"AT|BE|CH|GB|IE|LT|LU|NL")),SUM(F$143:F$149)&gt;0),SUM(F$143:F$149)-SUM(F$27:F$33),0))</f>
        <v>20.538220952071054</v>
      </c>
      <c r="G154" s="11">
        <f t="shared" ref="G154:AD154" si="2">SUM(G$141, G$153, IF(AND(ISNUMBER(SEARCH($B$4,"AT|BE|CH|GB|IE|LT|LU|NL")),SUM(G$143:G$149)&gt;0),SUM(G$143:G$149)-SUM(G$27:G$33),0))</f>
        <v>62.589922100885815</v>
      </c>
      <c r="H154" s="11">
        <f t="shared" si="2"/>
        <v>9.3219501938439162</v>
      </c>
      <c r="I154" s="11">
        <f t="shared" si="2"/>
        <v>12.731808683449</v>
      </c>
      <c r="J154" s="11">
        <f t="shared" si="2"/>
        <v>18.898841944081383</v>
      </c>
      <c r="K154" s="11">
        <f t="shared" si="2"/>
        <v>23.52648708657517</v>
      </c>
      <c r="L154" s="11">
        <f t="shared" si="2"/>
        <v>1.4329456165104029</v>
      </c>
      <c r="M154" s="11">
        <f t="shared" si="2"/>
        <v>57.552385455488896</v>
      </c>
      <c r="N154" s="11">
        <f t="shared" si="2"/>
        <v>5.3235979868652015</v>
      </c>
      <c r="O154" s="11">
        <f t="shared" si="2"/>
        <v>0.24006576192723608</v>
      </c>
      <c r="P154" s="11">
        <f t="shared" si="2"/>
        <v>0.23876207001122851</v>
      </c>
      <c r="Q154" s="11">
        <f t="shared" si="2"/>
        <v>0.52945981614897808</v>
      </c>
      <c r="R154" s="11">
        <f t="shared" si="2"/>
        <v>1.0723538894321318</v>
      </c>
      <c r="S154" s="11">
        <f t="shared" si="2"/>
        <v>9.5862513120869082</v>
      </c>
      <c r="T154" s="11">
        <f t="shared" si="2"/>
        <v>1.1356707336982845</v>
      </c>
      <c r="U154" s="11">
        <f t="shared" si="2"/>
        <v>1.5081808238412577</v>
      </c>
      <c r="V154" s="11">
        <f t="shared" si="2"/>
        <v>9.9158909762076473</v>
      </c>
      <c r="W154" s="11">
        <f t="shared" si="2"/>
        <v>51.137455165700501</v>
      </c>
      <c r="X154" s="11">
        <f t="shared" si="2"/>
        <v>1.4862295961055378</v>
      </c>
      <c r="Y154" s="11">
        <f t="shared" si="2"/>
        <v>1.5640951987594758</v>
      </c>
      <c r="Z154" s="11">
        <f t="shared" si="2"/>
        <v>0.64640327995399582</v>
      </c>
      <c r="AA154" s="11">
        <f t="shared" si="2"/>
        <v>0.80135517152332303</v>
      </c>
      <c r="AB154" s="11">
        <f t="shared" si="2"/>
        <v>4.5862775272676526</v>
      </c>
      <c r="AC154" s="11">
        <f t="shared" si="2"/>
        <v>0.76659000334460659</v>
      </c>
      <c r="AD154" s="11">
        <f t="shared" si="2"/>
        <v>220.78398407437609</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6.0424384388000005E-2</v>
      </c>
      <c r="F157" s="98">
        <v>0.28701582584300001</v>
      </c>
      <c r="G157" s="98">
        <v>1.5106096097000001E-2</v>
      </c>
      <c r="H157" s="98" t="s">
        <v>443</v>
      </c>
      <c r="I157" s="98" t="s">
        <v>443</v>
      </c>
      <c r="J157" s="98" t="s">
        <v>443</v>
      </c>
      <c r="K157" s="98" t="s">
        <v>443</v>
      </c>
      <c r="L157" s="98" t="s">
        <v>443</v>
      </c>
      <c r="M157" s="98">
        <v>18.127315316400004</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442</v>
      </c>
      <c r="AH157" s="98" t="s">
        <v>442</v>
      </c>
      <c r="AI157" s="98" t="s">
        <v>444</v>
      </c>
      <c r="AJ157" s="98" t="s">
        <v>442</v>
      </c>
      <c r="AK157" s="98">
        <v>651.37486370264003</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442</v>
      </c>
      <c r="AH158" s="98" t="s">
        <v>442</v>
      </c>
      <c r="AI158" s="98" t="s">
        <v>444</v>
      </c>
      <c r="AJ158" s="98" t="s">
        <v>442</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442</v>
      </c>
      <c r="AC160" s="98" t="s">
        <v>442</v>
      </c>
      <c r="AD160" s="98" t="s">
        <v>442</v>
      </c>
      <c r="AE160" s="54"/>
      <c r="AF160" s="98" t="s">
        <v>442</v>
      </c>
      <c r="AG160" s="98" t="s">
        <v>442</v>
      </c>
      <c r="AH160" s="98" t="s">
        <v>442</v>
      </c>
      <c r="AI160" s="98" t="s">
        <v>442</v>
      </c>
      <c r="AJ160" s="98" t="s">
        <v>442</v>
      </c>
      <c r="AK160" s="98" t="s">
        <v>442</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442</v>
      </c>
      <c r="AC161" s="98" t="s">
        <v>442</v>
      </c>
      <c r="AD161" s="98" t="s">
        <v>442</v>
      </c>
      <c r="AE161" s="54"/>
      <c r="AF161" s="98" t="s">
        <v>442</v>
      </c>
      <c r="AG161" s="98" t="s">
        <v>442</v>
      </c>
      <c r="AH161" s="98" t="s">
        <v>442</v>
      </c>
      <c r="AI161" s="98" t="s">
        <v>442</v>
      </c>
      <c r="AJ161" s="98" t="s">
        <v>442</v>
      </c>
      <c r="AK161" s="98" t="s">
        <v>442</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442</v>
      </c>
      <c r="AD162" s="102" t="s">
        <v>442</v>
      </c>
      <c r="AE162" s="54"/>
      <c r="AF162" s="102" t="s">
        <v>442</v>
      </c>
      <c r="AG162" s="102" t="s">
        <v>442</v>
      </c>
      <c r="AH162" s="102" t="s">
        <v>442</v>
      </c>
      <c r="AI162" s="102" t="s">
        <v>442</v>
      </c>
      <c r="AJ162" s="102" t="s">
        <v>442</v>
      </c>
      <c r="AK162" s="102" t="s">
        <v>442</v>
      </c>
      <c r="AL162" s="50" t="s">
        <v>412</v>
      </c>
    </row>
    <row r="163" spans="1:38" ht="26.25" customHeight="1" thickBot="1" x14ac:dyDescent="0.25">
      <c r="A163" s="50" t="s">
        <v>339</v>
      </c>
      <c r="B163" s="50" t="s">
        <v>342</v>
      </c>
      <c r="C163" s="101" t="s">
        <v>343</v>
      </c>
      <c r="D163" s="102"/>
      <c r="E163" s="102">
        <v>0.21659999999999999</v>
      </c>
      <c r="F163" s="102">
        <v>0.64980000000000004</v>
      </c>
      <c r="G163" s="102">
        <v>4.3319999999999997E-2</v>
      </c>
      <c r="H163" s="102">
        <v>4.3319999999999997E-2</v>
      </c>
      <c r="I163" s="102">
        <v>0.12178574100000002</v>
      </c>
      <c r="J163" s="102">
        <v>0.14884923900000002</v>
      </c>
      <c r="K163" s="102">
        <v>0.23003973300000002</v>
      </c>
      <c r="L163" s="102">
        <v>1.096071669E-2</v>
      </c>
      <c r="M163" s="102">
        <v>6.4980000000000002</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442</v>
      </c>
      <c r="AG163" s="102" t="s">
        <v>442</v>
      </c>
      <c r="AH163" s="102" t="s">
        <v>442</v>
      </c>
      <c r="AI163" s="102" t="s">
        <v>442</v>
      </c>
      <c r="AJ163" s="102" t="s">
        <v>442</v>
      </c>
      <c r="AK163" s="102">
        <v>2166</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442</v>
      </c>
      <c r="AG164" s="102" t="s">
        <v>442</v>
      </c>
      <c r="AH164" s="102" t="s">
        <v>442</v>
      </c>
      <c r="AI164" s="102" t="s">
        <v>442</v>
      </c>
      <c r="AJ164" s="102" t="s">
        <v>442</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AF16:AK16 E141:AD141 E16 AF22:AK22 AF35:AK35 AF37:AK38 AF45:AK46 AF40 AF49:AK51 AF54:AK54 AF59:AJ59 AF63:AK63 AF71:AK71 AF64:AF69 AF75:AK75 AF77:AJ77 AF79:AK79 AF81:AK81 AF92:AK92 AF96:AK96 AK94 AF111:AK111 AK98 AK103 AF122:AK124 AK115 AF128:AK130 AF132:AK133 AF139:AK140 AF136:AJ136 E152:AD154 E94 E71 E75 E49:E50 E35 E98 E103 E45:E46 AF137:AJ137 E138:E140 E111 AG15 AI15:AK15 E37:E38 AH40:AI40 E54 AF52:AJ52 E63 AF55:AJ55 E66:E69 E79 E81 E96 E106 AK106 E114:E115 E117:E118 E120 E122:E124 E127:E130 E132:E134" unlockedFormula="1"/>
  </ignoredError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L170"/>
  <sheetViews>
    <sheetView topLeftCell="D19" zoomScaleNormal="100" workbookViewId="0">
      <selection activeCell="AK24" sqref="AK24"/>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6" width="8.5703125" style="1" customWidth="1"/>
    <col min="37" max="37" width="10.710937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3" t="s">
        <v>457</v>
      </c>
      <c r="C5" s="27" t="s">
        <v>3</v>
      </c>
      <c r="R5" s="2"/>
      <c r="S5" s="2"/>
      <c r="T5" s="2"/>
      <c r="U5" s="2"/>
      <c r="V5" s="2"/>
    </row>
    <row r="6" spans="1:38" x14ac:dyDescent="0.2">
      <c r="A6" s="26" t="s">
        <v>4</v>
      </c>
      <c r="B6" s="17">
        <v>2017</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34" t="str">
        <f>B4&amp;": "&amp;B5&amp;": "&amp;B6</f>
        <v>MK:  13/02/2026: 2017</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3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3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4.4967943329159485</v>
      </c>
      <c r="F14" s="62">
        <v>6.1505956993223206E-2</v>
      </c>
      <c r="G14" s="62">
        <v>48.433516743389205</v>
      </c>
      <c r="H14" s="62" t="s">
        <v>443</v>
      </c>
      <c r="I14" s="62">
        <v>1.0042969335374596</v>
      </c>
      <c r="J14" s="62">
        <v>2.4022744192804599</v>
      </c>
      <c r="K14" s="62">
        <v>3.5339433789024604</v>
      </c>
      <c r="L14" s="62">
        <v>1.4004337853316489E-2</v>
      </c>
      <c r="M14" s="62">
        <v>1.558692627616348</v>
      </c>
      <c r="N14" s="62">
        <v>0.43256551758025197</v>
      </c>
      <c r="O14" s="62">
        <v>5.2517321879741986E-2</v>
      </c>
      <c r="P14" s="62">
        <v>8.3868500704093227E-2</v>
      </c>
      <c r="Q14" s="62">
        <v>0.41292066451285192</v>
      </c>
      <c r="R14" s="62">
        <v>0.26222010234514764</v>
      </c>
      <c r="S14" s="62">
        <v>3.3507165081724771E-2</v>
      </c>
      <c r="T14" s="62">
        <v>0.51483794981100561</v>
      </c>
      <c r="U14" s="62">
        <v>1.2869072654532809</v>
      </c>
      <c r="V14" s="62">
        <v>0.33318158966045197</v>
      </c>
      <c r="W14" s="62">
        <v>0.2882386417983967</v>
      </c>
      <c r="X14" s="62">
        <v>4.1597953843741928E-5</v>
      </c>
      <c r="Y14" s="62">
        <v>1.0669358516740631E-3</v>
      </c>
      <c r="Z14" s="62">
        <v>8.3850879912206308E-4</v>
      </c>
      <c r="AA14" s="62">
        <v>7.2680233179962889E-5</v>
      </c>
      <c r="AB14" s="62">
        <v>2.0197228378198311E-3</v>
      </c>
      <c r="AC14" s="62">
        <v>1.9130765651230005E-4</v>
      </c>
      <c r="AD14" s="157">
        <v>9.4226159177700008E-5</v>
      </c>
      <c r="AE14" s="158"/>
      <c r="AF14" s="173">
        <v>932.80920000000003</v>
      </c>
      <c r="AG14" s="62">
        <v>28553.381569000005</v>
      </c>
      <c r="AH14" s="62">
        <v>7456.0621679319993</v>
      </c>
      <c r="AI14" s="62" t="s">
        <v>443</v>
      </c>
      <c r="AJ14" s="62" t="s">
        <v>443</v>
      </c>
      <c r="AK14" s="62" t="s">
        <v>443</v>
      </c>
      <c r="AL14" s="40" t="s">
        <v>49</v>
      </c>
    </row>
    <row r="15" spans="1:38" ht="26.25" customHeight="1" thickBot="1" x14ac:dyDescent="0.25">
      <c r="A15" s="60" t="s">
        <v>53</v>
      </c>
      <c r="B15" s="60" t="s">
        <v>54</v>
      </c>
      <c r="C15" s="61" t="s">
        <v>55</v>
      </c>
      <c r="D15" s="62"/>
      <c r="E15" s="62" t="s">
        <v>442</v>
      </c>
      <c r="F15" s="62" t="s">
        <v>442</v>
      </c>
      <c r="G15" s="62" t="s">
        <v>442</v>
      </c>
      <c r="H15" s="62" t="s">
        <v>442</v>
      </c>
      <c r="I15" s="62" t="s">
        <v>442</v>
      </c>
      <c r="J15" s="62" t="s">
        <v>442</v>
      </c>
      <c r="K15" s="62" t="s">
        <v>442</v>
      </c>
      <c r="L15" s="62" t="s">
        <v>442</v>
      </c>
      <c r="M15" s="62" t="s">
        <v>442</v>
      </c>
      <c r="N15" s="62" t="s">
        <v>442</v>
      </c>
      <c r="O15" s="62" t="s">
        <v>442</v>
      </c>
      <c r="P15" s="62" t="s">
        <v>442</v>
      </c>
      <c r="Q15" s="62" t="s">
        <v>442</v>
      </c>
      <c r="R15" s="62" t="s">
        <v>442</v>
      </c>
      <c r="S15" s="62" t="s">
        <v>442</v>
      </c>
      <c r="T15" s="62" t="s">
        <v>442</v>
      </c>
      <c r="U15" s="62" t="s">
        <v>442</v>
      </c>
      <c r="V15" s="62" t="s">
        <v>442</v>
      </c>
      <c r="W15" s="62" t="s">
        <v>442</v>
      </c>
      <c r="X15" s="62" t="s">
        <v>442</v>
      </c>
      <c r="Y15" s="62" t="s">
        <v>442</v>
      </c>
      <c r="Z15" s="62" t="s">
        <v>442</v>
      </c>
      <c r="AA15" s="62" t="s">
        <v>442</v>
      </c>
      <c r="AB15" s="62" t="s">
        <v>442</v>
      </c>
      <c r="AC15" s="62" t="s">
        <v>442</v>
      </c>
      <c r="AD15" s="157" t="s">
        <v>442</v>
      </c>
      <c r="AE15" s="158"/>
      <c r="AF15" s="62" t="s">
        <v>442</v>
      </c>
      <c r="AG15" s="62" t="s">
        <v>442</v>
      </c>
      <c r="AH15" s="62" t="s">
        <v>442</v>
      </c>
      <c r="AI15" s="62" t="s">
        <v>442</v>
      </c>
      <c r="AJ15" s="62" t="s">
        <v>442</v>
      </c>
      <c r="AK15" s="62" t="s">
        <v>442</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0.92552338194328465</v>
      </c>
      <c r="F17" s="62">
        <v>0.26808672762612451</v>
      </c>
      <c r="G17" s="62">
        <v>2.3079553036041403</v>
      </c>
      <c r="H17" s="62">
        <v>1.8115644578580813E-6</v>
      </c>
      <c r="I17" s="62">
        <v>0.28945022567966633</v>
      </c>
      <c r="J17" s="62">
        <v>0.31214862181011593</v>
      </c>
      <c r="K17" s="62">
        <v>0.3298099748844685</v>
      </c>
      <c r="L17" s="62">
        <v>2.654322250734252E-2</v>
      </c>
      <c r="M17" s="62">
        <v>2.4313185407302496</v>
      </c>
      <c r="N17" s="62">
        <v>0.33800295628483956</v>
      </c>
      <c r="O17" s="62">
        <v>4.5641552616191928E-3</v>
      </c>
      <c r="P17" s="62">
        <v>2.0571312240579617E-2</v>
      </c>
      <c r="Q17" s="62">
        <v>1.0213141037128162E-2</v>
      </c>
      <c r="R17" s="62">
        <v>3.4249978313162052E-2</v>
      </c>
      <c r="S17" s="62">
        <v>4.4315928224795104E-2</v>
      </c>
      <c r="T17" s="62">
        <v>3.280282265562455E-2</v>
      </c>
      <c r="U17" s="62">
        <v>4.6876113041939707E-3</v>
      </c>
      <c r="V17" s="62">
        <v>0.52919306348752693</v>
      </c>
      <c r="W17" s="62">
        <v>0.51368475587727658</v>
      </c>
      <c r="X17" s="62">
        <v>0.11627665700970945</v>
      </c>
      <c r="Y17" s="62">
        <v>0.1606304804503467</v>
      </c>
      <c r="Z17" s="62">
        <v>6.1138780922150825E-2</v>
      </c>
      <c r="AA17" s="62">
        <v>4.7864110611201056E-2</v>
      </c>
      <c r="AB17" s="62">
        <v>0.38591002899340804</v>
      </c>
      <c r="AC17" s="62">
        <v>1.5709034825709752E-3</v>
      </c>
      <c r="AD17" s="157">
        <v>0.42866202694287281</v>
      </c>
      <c r="AE17" s="158"/>
      <c r="AF17" s="159">
        <v>805.63999194000007</v>
      </c>
      <c r="AG17" s="62">
        <v>2521.5408021449998</v>
      </c>
      <c r="AH17" s="62">
        <v>1025.2179775080001</v>
      </c>
      <c r="AI17" s="62">
        <v>1.5096370482150678</v>
      </c>
      <c r="AJ17" s="62" t="s">
        <v>443</v>
      </c>
      <c r="AK17" s="62" t="s">
        <v>443</v>
      </c>
      <c r="AL17" s="40" t="s">
        <v>49</v>
      </c>
    </row>
    <row r="18" spans="1:38" ht="26.25" customHeight="1" thickBot="1" x14ac:dyDescent="0.25">
      <c r="A18" s="60" t="s">
        <v>53</v>
      </c>
      <c r="B18" s="60" t="s">
        <v>60</v>
      </c>
      <c r="C18" s="61" t="s">
        <v>61</v>
      </c>
      <c r="D18" s="62"/>
      <c r="E18" s="62">
        <v>2.7962860499999999E-2</v>
      </c>
      <c r="F18" s="62">
        <v>1.3627124999999998E-3</v>
      </c>
      <c r="G18" s="62">
        <v>2.5618995E-3</v>
      </c>
      <c r="H18" s="62" t="s">
        <v>443</v>
      </c>
      <c r="I18" s="62">
        <v>1.0901700000000001E-3</v>
      </c>
      <c r="J18" s="62">
        <v>1.0901700000000001E-3</v>
      </c>
      <c r="K18" s="62">
        <v>1.0901700000000001E-3</v>
      </c>
      <c r="L18" s="62">
        <v>6.1049520000000014E-4</v>
      </c>
      <c r="M18" s="62">
        <v>3.5975609999999996E-3</v>
      </c>
      <c r="N18" s="62">
        <v>4.3606800000000007E-6</v>
      </c>
      <c r="O18" s="62">
        <v>3.2705099999999998E-7</v>
      </c>
      <c r="P18" s="62">
        <v>6.5410199999999994E-6</v>
      </c>
      <c r="Q18" s="62">
        <v>1.6352549999999999E-6</v>
      </c>
      <c r="R18" s="62">
        <v>1.0901699999999999E-5</v>
      </c>
      <c r="S18" s="62">
        <v>1.1991870000000001E-5</v>
      </c>
      <c r="T18" s="62">
        <v>4.3606800000000001E-7</v>
      </c>
      <c r="U18" s="62">
        <v>5.9959350000000004E-6</v>
      </c>
      <c r="V18" s="62">
        <v>1.5807465E-3</v>
      </c>
      <c r="W18" s="62">
        <v>7.631189999999999E-5</v>
      </c>
      <c r="X18" s="62">
        <v>1.0356614999999999E-4</v>
      </c>
      <c r="Y18" s="62">
        <v>8.1762749999999998E-4</v>
      </c>
      <c r="Z18" s="62">
        <v>9.2664449999999983E-5</v>
      </c>
      <c r="AA18" s="62">
        <v>8.1762749999999992E-5</v>
      </c>
      <c r="AB18" s="62">
        <v>1.0956208499999999E-3</v>
      </c>
      <c r="AC18" s="62" t="s">
        <v>443</v>
      </c>
      <c r="AD18" s="157" t="s">
        <v>443</v>
      </c>
      <c r="AE18" s="158"/>
      <c r="AF18" s="159">
        <v>54.508499999999998</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4.5799984819119989E-2</v>
      </c>
      <c r="F19" s="62">
        <v>3.0423400402399994E-3</v>
      </c>
      <c r="G19" s="62">
        <v>3.9440315518895997E-3</v>
      </c>
      <c r="H19" s="62" t="s">
        <v>443</v>
      </c>
      <c r="I19" s="62">
        <v>1.7032966008863999E-3</v>
      </c>
      <c r="J19" s="62">
        <v>1.7033977008863999E-3</v>
      </c>
      <c r="K19" s="62">
        <v>1.7036336008863999E-3</v>
      </c>
      <c r="L19" s="62">
        <v>9.3578529923545614E-4</v>
      </c>
      <c r="M19" s="62">
        <v>6.7151614435199992E-3</v>
      </c>
      <c r="N19" s="62">
        <v>8.0294345396799978E-6</v>
      </c>
      <c r="O19" s="62">
        <v>9.7516045979199997E-7</v>
      </c>
      <c r="P19" s="62">
        <v>3.2303851635200002E-5</v>
      </c>
      <c r="Q19" s="62">
        <v>6.6331422280000012E-6</v>
      </c>
      <c r="R19" s="62">
        <v>1.7975498281440001E-5</v>
      </c>
      <c r="S19" s="62">
        <v>1.8639760496287996E-5</v>
      </c>
      <c r="T19" s="62">
        <v>1.2704853854399999E-6</v>
      </c>
      <c r="U19" s="62">
        <v>1.1575729451039999E-5</v>
      </c>
      <c r="V19" s="62">
        <v>2.4636434633423998E-3</v>
      </c>
      <c r="W19" s="62">
        <v>1.4147830045759999E-4</v>
      </c>
      <c r="X19" s="62">
        <v>1.5867345774543359E-4</v>
      </c>
      <c r="Y19" s="62">
        <v>1.2504489576135517E-3</v>
      </c>
      <c r="Z19" s="62">
        <v>1.4185677334996796E-4</v>
      </c>
      <c r="AA19" s="62">
        <v>1.2515838031815037E-4</v>
      </c>
      <c r="AB19" s="62">
        <v>1.6749580690271035E-3</v>
      </c>
      <c r="AC19" s="62">
        <v>1.6850000000000001E-7</v>
      </c>
      <c r="AD19" s="157">
        <v>2.0219999999999998E-9</v>
      </c>
      <c r="AE19" s="158"/>
      <c r="AF19" s="159">
        <v>83.319337999999988</v>
      </c>
      <c r="AG19" s="62" t="s">
        <v>443</v>
      </c>
      <c r="AH19" s="62">
        <v>41.271590880000005</v>
      </c>
      <c r="AI19" s="62">
        <v>3.3700000000000001E-2</v>
      </c>
      <c r="AJ19" s="62" t="s">
        <v>443</v>
      </c>
      <c r="AK19" s="62" t="s">
        <v>443</v>
      </c>
      <c r="AL19" s="40" t="s">
        <v>49</v>
      </c>
    </row>
    <row r="20" spans="1:38" ht="26.25" customHeight="1" thickBot="1" x14ac:dyDescent="0.25">
      <c r="A20" s="60" t="s">
        <v>53</v>
      </c>
      <c r="B20" s="60" t="s">
        <v>64</v>
      </c>
      <c r="C20" s="61" t="s">
        <v>65</v>
      </c>
      <c r="D20" s="62"/>
      <c r="E20" s="62">
        <v>1.3097132012409604E-2</v>
      </c>
      <c r="F20" s="62">
        <v>1.8097810924326341E-3</v>
      </c>
      <c r="G20" s="62">
        <v>1.3300399182770897E-3</v>
      </c>
      <c r="H20" s="62">
        <v>3.4203811994585366E-6</v>
      </c>
      <c r="I20" s="62">
        <v>8.9117685637464246E-4</v>
      </c>
      <c r="J20" s="62">
        <v>9.0196610937328899E-4</v>
      </c>
      <c r="K20" s="62">
        <v>9.2365923303679707E-4</v>
      </c>
      <c r="L20" s="62">
        <v>3.6754021823982467E-4</v>
      </c>
      <c r="M20" s="62">
        <v>3.812769510806805E-3</v>
      </c>
      <c r="N20" s="62">
        <v>1.1227105090339307E-4</v>
      </c>
      <c r="O20" s="62">
        <v>3.7651985472075209E-5</v>
      </c>
      <c r="P20" s="62">
        <v>1.488388665772065E-5</v>
      </c>
      <c r="Q20" s="62">
        <v>3.8093134981809349E-6</v>
      </c>
      <c r="R20" s="62">
        <v>7.3650356041363277E-5</v>
      </c>
      <c r="S20" s="62">
        <v>2.6476853940974283E-5</v>
      </c>
      <c r="T20" s="62">
        <v>9.3220518508388943E-6</v>
      </c>
      <c r="U20" s="62">
        <v>5.2877901152357236E-6</v>
      </c>
      <c r="V20" s="62">
        <v>2.1773574831359887E-3</v>
      </c>
      <c r="W20" s="62">
        <v>3.7550399535786472E-4</v>
      </c>
      <c r="X20" s="62">
        <v>8.2850491231173991E-5</v>
      </c>
      <c r="Y20" s="62">
        <v>3.9993122967355352E-4</v>
      </c>
      <c r="Z20" s="62">
        <v>5.8654878922634832E-5</v>
      </c>
      <c r="AA20" s="62">
        <v>4.9982582518391064E-5</v>
      </c>
      <c r="AB20" s="62">
        <v>5.9141918234575344E-4</v>
      </c>
      <c r="AC20" s="62">
        <v>1.4405782331077236E-5</v>
      </c>
      <c r="AD20" s="157">
        <v>4.2450019059972928E-5</v>
      </c>
      <c r="AE20" s="158"/>
      <c r="AF20" s="159">
        <v>22.642099999999999</v>
      </c>
      <c r="AG20" s="62">
        <v>0.24869999999999998</v>
      </c>
      <c r="AH20" s="62">
        <v>15.936901416000001</v>
      </c>
      <c r="AI20" s="62">
        <v>2.8503176662154472</v>
      </c>
      <c r="AJ20" s="62" t="s">
        <v>443</v>
      </c>
      <c r="AK20" s="62" t="s">
        <v>443</v>
      </c>
      <c r="AL20" s="40" t="s">
        <v>49</v>
      </c>
    </row>
    <row r="21" spans="1:38" ht="26.25" customHeight="1" thickBot="1" x14ac:dyDescent="0.25">
      <c r="A21" s="60" t="s">
        <v>53</v>
      </c>
      <c r="B21" s="60" t="s">
        <v>66</v>
      </c>
      <c r="C21" s="61" t="s">
        <v>67</v>
      </c>
      <c r="D21" s="62"/>
      <c r="E21" s="62">
        <v>0.37614913455164217</v>
      </c>
      <c r="F21" s="62">
        <v>7.7659622752040053E-2</v>
      </c>
      <c r="G21" s="62">
        <v>3.3484898989332823E-2</v>
      </c>
      <c r="H21" s="62">
        <v>2.2193660646145289E-4</v>
      </c>
      <c r="I21" s="62">
        <v>3.9394824374945937E-2</v>
      </c>
      <c r="J21" s="62">
        <v>3.9949665891099571E-2</v>
      </c>
      <c r="K21" s="62">
        <v>4.1244296095458044E-2</v>
      </c>
      <c r="L21" s="62">
        <v>1.471361312271852E-2</v>
      </c>
      <c r="M21" s="62">
        <v>0.15633348782710876</v>
      </c>
      <c r="N21" s="62">
        <v>5.0494779109933833E-3</v>
      </c>
      <c r="O21" s="62">
        <v>2.4085240964132506E-3</v>
      </c>
      <c r="P21" s="62">
        <v>3.1334480519543833E-4</v>
      </c>
      <c r="Q21" s="62">
        <v>7.9164974103759734E-5</v>
      </c>
      <c r="R21" s="62">
        <v>4.3900579213741204E-3</v>
      </c>
      <c r="S21" s="62">
        <v>1.2567690799565193E-3</v>
      </c>
      <c r="T21" s="62">
        <v>3.7834708983469536E-4</v>
      </c>
      <c r="U21" s="62">
        <v>1.7965471884244261E-4</v>
      </c>
      <c r="V21" s="62">
        <v>0.11417471856735682</v>
      </c>
      <c r="W21" s="62">
        <v>1.9551815763272029E-2</v>
      </c>
      <c r="X21" s="62">
        <v>3.1145324813985163E-3</v>
      </c>
      <c r="Y21" s="62">
        <v>1.2945806860285463E-2</v>
      </c>
      <c r="Z21" s="62">
        <v>2.0567419620311231E-3</v>
      </c>
      <c r="AA21" s="62">
        <v>1.7386439184594567E-3</v>
      </c>
      <c r="AB21" s="62">
        <v>1.9855725222174561E-2</v>
      </c>
      <c r="AC21" s="62">
        <v>9.2473586025605366E-4</v>
      </c>
      <c r="AD21" s="157">
        <v>1.1096830323072644E-5</v>
      </c>
      <c r="AE21" s="158"/>
      <c r="AF21" s="62" t="s">
        <v>443</v>
      </c>
      <c r="AG21" s="62" t="s">
        <v>443</v>
      </c>
      <c r="AH21" s="62" t="s">
        <v>443</v>
      </c>
      <c r="AI21" s="62">
        <v>184.94717205121074</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89" t="s">
        <v>445</v>
      </c>
      <c r="AD22" s="62"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0.42168739587961068</v>
      </c>
      <c r="F23" s="62">
        <v>3.5375122504602244E-2</v>
      </c>
      <c r="G23" s="62">
        <v>1.3861775699999999E-2</v>
      </c>
      <c r="H23" s="62">
        <v>2.0162561600316269E-4</v>
      </c>
      <c r="I23" s="62">
        <v>2.4034379178890956E-2</v>
      </c>
      <c r="J23" s="62">
        <v>2.4034379178890956E-2</v>
      </c>
      <c r="K23" s="62">
        <v>2.4034379178890956E-2</v>
      </c>
      <c r="L23" s="62">
        <v>1.4907468886844659E-2</v>
      </c>
      <c r="M23" s="62">
        <v>0.18178159059301055</v>
      </c>
      <c r="N23" s="62" t="s">
        <v>443</v>
      </c>
      <c r="O23" s="62">
        <v>1.7300047999999998E-4</v>
      </c>
      <c r="P23" s="62" t="s">
        <v>444</v>
      </c>
      <c r="Q23" s="62" t="s">
        <v>444</v>
      </c>
      <c r="R23" s="62">
        <v>8.6500239999999994E-4</v>
      </c>
      <c r="S23" s="62">
        <v>2.9410081599999999E-2</v>
      </c>
      <c r="T23" s="62">
        <v>1.2110033600000001E-3</v>
      </c>
      <c r="U23" s="62">
        <v>1.7300047999999998E-4</v>
      </c>
      <c r="V23" s="62">
        <v>1.7300047999999995E-2</v>
      </c>
      <c r="W23" s="62" t="s">
        <v>444</v>
      </c>
      <c r="X23" s="62">
        <v>5.1900143999999992E-4</v>
      </c>
      <c r="Y23" s="62">
        <v>8.6500239999999983E-4</v>
      </c>
      <c r="Z23" s="62" t="s">
        <v>444</v>
      </c>
      <c r="AA23" s="62" t="s">
        <v>444</v>
      </c>
      <c r="AB23" s="62">
        <v>1.3840038399999996E-3</v>
      </c>
      <c r="AC23" s="62" t="s">
        <v>444</v>
      </c>
      <c r="AD23" s="157" t="s">
        <v>444</v>
      </c>
      <c r="AE23" s="158"/>
      <c r="AF23" s="159">
        <v>1096.2446694587998</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0.99882809670683592</v>
      </c>
      <c r="F24" s="62">
        <v>0.28309745189050411</v>
      </c>
      <c r="G24" s="62">
        <v>2.4173386589399359</v>
      </c>
      <c r="H24" s="62">
        <v>7.617022871977066E-5</v>
      </c>
      <c r="I24" s="62">
        <v>0.31364306247558582</v>
      </c>
      <c r="J24" s="62">
        <v>0.33752026829538523</v>
      </c>
      <c r="K24" s="62">
        <v>0.35638764593358391</v>
      </c>
      <c r="L24" s="62">
        <v>3.2081593813929013E-2</v>
      </c>
      <c r="M24" s="62">
        <v>2.5597875348352233</v>
      </c>
      <c r="N24" s="62">
        <v>0.35446741211701183</v>
      </c>
      <c r="O24" s="62">
        <v>5.5688302407923733E-3</v>
      </c>
      <c r="P24" s="62">
        <v>2.1064633621136867E-2</v>
      </c>
      <c r="Q24" s="62">
        <v>1.0591386768277741E-2</v>
      </c>
      <c r="R24" s="62">
        <v>3.7196361454013137E-2</v>
      </c>
      <c r="S24" s="62">
        <v>4.6662869838999962E-2</v>
      </c>
      <c r="T24" s="62">
        <v>3.4352102913275721E-2</v>
      </c>
      <c r="U24" s="62">
        <v>4.8933918053855286E-3</v>
      </c>
      <c r="V24" s="62">
        <v>0.58853359680154271</v>
      </c>
      <c r="W24" s="62">
        <v>0.54215141129357047</v>
      </c>
      <c r="X24" s="62">
        <v>0.12231786341426842</v>
      </c>
      <c r="Y24" s="62">
        <v>0.17129454745196193</v>
      </c>
      <c r="Z24" s="62">
        <v>6.4422436311802195E-2</v>
      </c>
      <c r="AA24" s="62">
        <v>5.0469774824622754E-2</v>
      </c>
      <c r="AB24" s="62">
        <v>0.40850462200265536</v>
      </c>
      <c r="AC24" s="62">
        <v>1.9491319256390441E-3</v>
      </c>
      <c r="AD24" s="157">
        <v>0.44742076875143599</v>
      </c>
      <c r="AE24" s="158"/>
      <c r="AF24" s="159">
        <v>1017.4338653199998</v>
      </c>
      <c r="AG24" s="62">
        <v>2631.8644719999998</v>
      </c>
      <c r="AH24" s="62">
        <v>213.45578104180362</v>
      </c>
      <c r="AI24" s="62">
        <v>63.47519059980889</v>
      </c>
      <c r="AJ24" s="62" t="s">
        <v>443</v>
      </c>
      <c r="AK24" s="62" t="s">
        <v>443</v>
      </c>
      <c r="AL24" s="40" t="s">
        <v>49</v>
      </c>
    </row>
    <row r="25" spans="1:38" ht="26.25" customHeight="1" thickBot="1" x14ac:dyDescent="0.25">
      <c r="A25" s="60" t="s">
        <v>73</v>
      </c>
      <c r="B25" s="64" t="s">
        <v>74</v>
      </c>
      <c r="C25" s="66" t="s">
        <v>75</v>
      </c>
      <c r="D25" s="62"/>
      <c r="E25" s="62">
        <v>0.40521000000000001</v>
      </c>
      <c r="F25" s="62">
        <v>3.117E-3</v>
      </c>
      <c r="G25" s="62">
        <v>2.4936E-2</v>
      </c>
      <c r="H25" s="62" t="s">
        <v>443</v>
      </c>
      <c r="I25" s="62">
        <v>2.33775E-3</v>
      </c>
      <c r="J25" s="62">
        <v>2.33775E-3</v>
      </c>
      <c r="K25" s="62" t="s">
        <v>443</v>
      </c>
      <c r="L25" s="62">
        <v>1.1221199999999999E-3</v>
      </c>
      <c r="M25" s="62">
        <v>9.50685E-2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443</v>
      </c>
      <c r="AG25" s="62" t="s">
        <v>443</v>
      </c>
      <c r="AH25" s="62" t="s">
        <v>443</v>
      </c>
      <c r="AI25" s="62" t="s">
        <v>443</v>
      </c>
      <c r="AJ25" s="62" t="s">
        <v>443</v>
      </c>
      <c r="AK25" s="176">
        <v>15585</v>
      </c>
      <c r="AL25" s="40" t="s">
        <v>49</v>
      </c>
    </row>
    <row r="26" spans="1:38" ht="26.25" customHeight="1" thickBot="1" x14ac:dyDescent="0.25">
      <c r="A26" s="60" t="s">
        <v>73</v>
      </c>
      <c r="B26" s="60" t="s">
        <v>76</v>
      </c>
      <c r="C26" s="61" t="s">
        <v>77</v>
      </c>
      <c r="D26" s="62"/>
      <c r="E26" s="62">
        <v>1.412364096E-3</v>
      </c>
      <c r="F26" s="62">
        <v>5.5170472499999998E-5</v>
      </c>
      <c r="G26" s="62">
        <v>1.10340945E-4</v>
      </c>
      <c r="H26" s="62" t="s">
        <v>443</v>
      </c>
      <c r="I26" s="62">
        <v>2.2068189E-5</v>
      </c>
      <c r="J26" s="62">
        <v>2.2068189E-5</v>
      </c>
      <c r="K26" s="62" t="s">
        <v>443</v>
      </c>
      <c r="L26" s="62">
        <v>1.0592730719999999E-5</v>
      </c>
      <c r="M26" s="62">
        <v>1.213750395E-4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443</v>
      </c>
      <c r="AG26" s="62" t="s">
        <v>443</v>
      </c>
      <c r="AH26" s="62" t="s">
        <v>443</v>
      </c>
      <c r="AI26" s="62" t="s">
        <v>443</v>
      </c>
      <c r="AJ26" s="62" t="s">
        <v>443</v>
      </c>
      <c r="AK26" s="62">
        <v>4.7446606349999989</v>
      </c>
      <c r="AL26" s="40" t="s">
        <v>49</v>
      </c>
    </row>
    <row r="27" spans="1:38" ht="26.25" customHeight="1" thickBot="1" x14ac:dyDescent="0.25">
      <c r="A27" s="60" t="s">
        <v>78</v>
      </c>
      <c r="B27" s="60" t="s">
        <v>79</v>
      </c>
      <c r="C27" s="61" t="s">
        <v>80</v>
      </c>
      <c r="D27" s="62"/>
      <c r="E27" s="62">
        <v>4.97281334529512</v>
      </c>
      <c r="F27" s="62">
        <v>0.86637377570411966</v>
      </c>
      <c r="G27" s="62">
        <v>1.2584388077818982E-2</v>
      </c>
      <c r="H27" s="62">
        <v>0.13031246658600079</v>
      </c>
      <c r="I27" s="62">
        <v>0.26611207686942173</v>
      </c>
      <c r="J27" s="62">
        <v>0.26611207686942173</v>
      </c>
      <c r="K27" s="62">
        <v>0.26611207686942173</v>
      </c>
      <c r="L27" s="62">
        <v>0.18445643856957714</v>
      </c>
      <c r="M27" s="62">
        <v>7.0174051063432756</v>
      </c>
      <c r="N27" s="62">
        <v>3.4197165523032155E-4</v>
      </c>
      <c r="O27" s="62">
        <v>3.804159625200389E-5</v>
      </c>
      <c r="P27" s="62">
        <v>2.8310245999087409E-3</v>
      </c>
      <c r="Q27" s="62">
        <v>6.6472115681578422E-5</v>
      </c>
      <c r="R27" s="62">
        <v>3.8048030830277256E-3</v>
      </c>
      <c r="S27" s="62">
        <v>2.5779149142238691E-3</v>
      </c>
      <c r="T27" s="62">
        <v>2.9633253734445643E-4</v>
      </c>
      <c r="U27" s="62">
        <v>5.6861038859149043E-5</v>
      </c>
      <c r="V27" s="62">
        <v>9.9466546899739522E-3</v>
      </c>
      <c r="W27" s="62">
        <v>0.36862610000000001</v>
      </c>
      <c r="X27" s="62">
        <v>1.0947050573700001E-2</v>
      </c>
      <c r="Y27" s="62">
        <v>1.23185934882E-2</v>
      </c>
      <c r="Z27" s="62">
        <v>9.5769763399999996E-3</v>
      </c>
      <c r="AA27" s="62">
        <v>1.04177340077E-2</v>
      </c>
      <c r="AB27" s="62">
        <v>4.3260354409600001E-2</v>
      </c>
      <c r="AC27" s="62">
        <v>3.6862670000000001E-4</v>
      </c>
      <c r="AD27" s="157">
        <v>7.3843299999999998E-5</v>
      </c>
      <c r="AE27" s="158"/>
      <c r="AF27" s="176">
        <f>'[2]NFR-17'!AF27</f>
        <v>22709.574810491598</v>
      </c>
      <c r="AG27" s="176" t="str">
        <f>'[2]NFR-17'!AG27</f>
        <v>NA</v>
      </c>
      <c r="AH27" s="22" t="str">
        <f>'[2]NFR-17'!AH27</f>
        <v>NA</v>
      </c>
      <c r="AI27" s="22" t="str">
        <f>'[2]NFR-17'!AI27</f>
        <v>NA</v>
      </c>
      <c r="AJ27" s="22" t="str">
        <f>'[2]NFR-17'!AJ27</f>
        <v>NA</v>
      </c>
      <c r="AK27" s="22" t="str">
        <f>'[2]NFR-17'!AK27</f>
        <v>NA</v>
      </c>
      <c r="AL27" s="40" t="s">
        <v>49</v>
      </c>
    </row>
    <row r="28" spans="1:38" ht="26.25" customHeight="1" thickBot="1" x14ac:dyDescent="0.25">
      <c r="A28" s="60" t="s">
        <v>78</v>
      </c>
      <c r="B28" s="60" t="s">
        <v>81</v>
      </c>
      <c r="C28" s="61" t="s">
        <v>82</v>
      </c>
      <c r="D28" s="62"/>
      <c r="E28" s="62">
        <v>1.1888624692561496</v>
      </c>
      <c r="F28" s="62">
        <v>8.456339494769527E-2</v>
      </c>
      <c r="G28" s="62">
        <v>1.8239146614945567E-3</v>
      </c>
      <c r="H28" s="62">
        <v>3.1396259369578373E-3</v>
      </c>
      <c r="I28" s="62">
        <v>7.0115600474955034E-2</v>
      </c>
      <c r="J28" s="62">
        <v>7.0115600474955034E-2</v>
      </c>
      <c r="K28" s="62">
        <v>7.0115600474955034E-2</v>
      </c>
      <c r="L28" s="62">
        <v>4.6753198078821397E-2</v>
      </c>
      <c r="M28" s="62">
        <v>0.69508095006044979</v>
      </c>
      <c r="N28" s="62">
        <v>5.1681430045957248E-5</v>
      </c>
      <c r="O28" s="62">
        <v>5.3893634958173028E-6</v>
      </c>
      <c r="P28" s="62">
        <v>5.0214112704989144E-4</v>
      </c>
      <c r="Q28" s="62">
        <v>1.0225675763580664E-5</v>
      </c>
      <c r="R28" s="62">
        <v>7.6299660411800003E-4</v>
      </c>
      <c r="S28" s="62">
        <v>5.1317906378930132E-4</v>
      </c>
      <c r="T28" s="62">
        <v>2.9853222404078332E-5</v>
      </c>
      <c r="U28" s="62">
        <v>9.6726245355267216E-6</v>
      </c>
      <c r="V28" s="62">
        <v>1.7244808795531914E-3</v>
      </c>
      <c r="W28" s="62">
        <v>4.6793299999999996E-2</v>
      </c>
      <c r="X28" s="62">
        <v>1.7945280110000001E-3</v>
      </c>
      <c r="Y28" s="62">
        <v>2.0127425497999999E-3</v>
      </c>
      <c r="Z28" s="62">
        <v>1.5762530378999999E-3</v>
      </c>
      <c r="AA28" s="62">
        <v>1.6783245072E-3</v>
      </c>
      <c r="AB28" s="62">
        <v>7.0618481058999996E-3</v>
      </c>
      <c r="AC28" s="62">
        <v>4.6792899999999997E-5</v>
      </c>
      <c r="AD28" s="157">
        <v>9.5281999999999997E-6</v>
      </c>
      <c r="AE28" s="158"/>
      <c r="AF28" s="176">
        <f>'[2]NFR-17'!AF28</f>
        <v>3899.5692463759001</v>
      </c>
      <c r="AG28" s="22" t="str">
        <f>'[2]NFR-17'!AG28</f>
        <v>NA</v>
      </c>
      <c r="AH28" s="22" t="str">
        <f>'[2]NFR-17'!AH28</f>
        <v>NE</v>
      </c>
      <c r="AI28" s="22" t="str">
        <f>'[2]NFR-17'!AI28</f>
        <v>NA</v>
      </c>
      <c r="AJ28" s="22" t="str">
        <f>'[2]NFR-17'!AJ28</f>
        <v>NA</v>
      </c>
      <c r="AK28" s="22" t="str">
        <f>'[2]NFR-17'!AK28</f>
        <v>NA</v>
      </c>
      <c r="AL28" s="40" t="s">
        <v>49</v>
      </c>
    </row>
    <row r="29" spans="1:38" ht="26.25" customHeight="1" thickBot="1" x14ac:dyDescent="0.25">
      <c r="A29" s="60" t="s">
        <v>78</v>
      </c>
      <c r="B29" s="60" t="s">
        <v>83</v>
      </c>
      <c r="C29" s="61" t="s">
        <v>84</v>
      </c>
      <c r="D29" s="62"/>
      <c r="E29" s="62">
        <v>2.0846790744757167</v>
      </c>
      <c r="F29" s="62">
        <v>0.25606477685517504</v>
      </c>
      <c r="G29" s="62">
        <v>1.2763286336845178E-3</v>
      </c>
      <c r="H29" s="62">
        <v>1.3375615426316336E-3</v>
      </c>
      <c r="I29" s="62">
        <v>7.8096022858902658E-2</v>
      </c>
      <c r="J29" s="62">
        <v>7.8096022858902658E-2</v>
      </c>
      <c r="K29" s="62">
        <v>7.8096022858902658E-2</v>
      </c>
      <c r="L29" s="62">
        <v>4.2671860716739222E-2</v>
      </c>
      <c r="M29" s="62">
        <v>0.63709603710730767</v>
      </c>
      <c r="N29" s="62">
        <v>3.2754598657146071E-5</v>
      </c>
      <c r="O29" s="62">
        <v>3.3062374226249022E-6</v>
      </c>
      <c r="P29" s="62">
        <v>3.408431802637723E-4</v>
      </c>
      <c r="Q29" s="62">
        <v>6.5355309529740659E-6</v>
      </c>
      <c r="R29" s="62">
        <v>5.4074690368585341E-4</v>
      </c>
      <c r="S29" s="62">
        <v>3.6283033389277879E-4</v>
      </c>
      <c r="T29" s="62">
        <v>1.4379108074635681E-5</v>
      </c>
      <c r="U29" s="62">
        <v>6.4585870606983265E-6</v>
      </c>
      <c r="V29" s="62">
        <v>1.1602373541574264E-3</v>
      </c>
      <c r="W29" s="62">
        <v>2.2509000000000001E-2</v>
      </c>
      <c r="X29" s="62">
        <v>3.3757902360000006E-4</v>
      </c>
      <c r="Y29" s="62">
        <v>2.0442285290000004E-3</v>
      </c>
      <c r="Z29" s="62">
        <v>2.2842847229E-3</v>
      </c>
      <c r="AA29" s="62">
        <v>5.2512292510000001E-4</v>
      </c>
      <c r="AB29" s="62">
        <v>5.1912152006000009E-3</v>
      </c>
      <c r="AC29" s="62">
        <v>1.2237499999999999E-5</v>
      </c>
      <c r="AD29" s="157">
        <v>4.0217E-6</v>
      </c>
      <c r="AE29" s="158"/>
      <c r="AF29" s="176">
        <f>'[2]NFR-17'!AF29</f>
        <v>2725.4727753553998</v>
      </c>
      <c r="AG29" s="22" t="str">
        <f>'[2]NFR-17'!AG29</f>
        <v>NA</v>
      </c>
      <c r="AH29" s="22" t="str">
        <f>'[2]NFR-17'!AH29</f>
        <v>NA</v>
      </c>
      <c r="AI29" s="22" t="str">
        <f>'[2]NFR-17'!AI29</f>
        <v>NA</v>
      </c>
      <c r="AJ29" s="22" t="str">
        <f>'[2]NFR-17'!AJ29</f>
        <v>NA</v>
      </c>
      <c r="AK29" s="22" t="str">
        <f>'[2]NFR-17'!AK29</f>
        <v>NA</v>
      </c>
      <c r="AL29" s="40" t="s">
        <v>49</v>
      </c>
    </row>
    <row r="30" spans="1:38" ht="26.25" customHeight="1" thickBot="1" x14ac:dyDescent="0.25">
      <c r="A30" s="60" t="s">
        <v>78</v>
      </c>
      <c r="B30" s="60" t="s">
        <v>85</v>
      </c>
      <c r="C30" s="61" t="s">
        <v>86</v>
      </c>
      <c r="D30" s="62"/>
      <c r="E30" s="62">
        <v>8.6642272502863021E-3</v>
      </c>
      <c r="F30" s="62">
        <v>4.5758625795549887E-2</v>
      </c>
      <c r="G30" s="62">
        <v>2.4009543612365609E-5</v>
      </c>
      <c r="H30" s="62">
        <v>7.3169106719278316E-5</v>
      </c>
      <c r="I30" s="62">
        <v>6.4770170720867561E-4</v>
      </c>
      <c r="J30" s="62">
        <v>6.4770170720867561E-4</v>
      </c>
      <c r="K30" s="62">
        <v>6.4770170720867561E-4</v>
      </c>
      <c r="L30" s="62">
        <v>1.2392441934455764E-4</v>
      </c>
      <c r="M30" s="62">
        <v>0.20186089626478851</v>
      </c>
      <c r="N30" s="62">
        <v>1.9207634889892485E-6</v>
      </c>
      <c r="O30" s="62">
        <v>2.4009543612365606E-7</v>
      </c>
      <c r="P30" s="62">
        <v>1.0444151471379038E-5</v>
      </c>
      <c r="Q30" s="62">
        <v>3.6014315418548402E-7</v>
      </c>
      <c r="R30" s="62">
        <v>7.5630062378951655E-6</v>
      </c>
      <c r="S30" s="62">
        <v>5.4021473127822612E-6</v>
      </c>
      <c r="T30" s="62">
        <v>2.761097515422044E-6</v>
      </c>
      <c r="U30" s="62">
        <v>2.4009543612365606E-7</v>
      </c>
      <c r="V30" s="62">
        <v>3.9615746960403239E-5</v>
      </c>
      <c r="W30" s="62">
        <v>4.8820000000000005E-4</v>
      </c>
      <c r="X30" s="62">
        <v>1.05597915E-5</v>
      </c>
      <c r="Y30" s="62">
        <v>1.3022597500000001E-5</v>
      </c>
      <c r="Z30" s="62">
        <v>8.2773162000000015E-6</v>
      </c>
      <c r="AA30" s="62">
        <v>1.4365512199999999E-5</v>
      </c>
      <c r="AB30" s="62">
        <v>4.6225217400000006E-5</v>
      </c>
      <c r="AC30" s="62">
        <v>4.8810000000000004E-7</v>
      </c>
      <c r="AD30" s="157">
        <v>1.8239999999999999E-7</v>
      </c>
      <c r="AE30" s="158"/>
      <c r="AF30" s="176">
        <f>'[2]NFR-17'!AF30</f>
        <v>52.5496881049</v>
      </c>
      <c r="AG30" s="22" t="str">
        <f>'[2]NFR-17'!AG30</f>
        <v>NA</v>
      </c>
      <c r="AH30" s="22" t="str">
        <f>'[2]NFR-17'!AH30</f>
        <v>NE</v>
      </c>
      <c r="AI30" s="22" t="str">
        <f>'[2]NFR-17'!AI30</f>
        <v>NA</v>
      </c>
      <c r="AJ30" s="22" t="str">
        <f>'[2]NFR-17'!AJ30</f>
        <v>NA</v>
      </c>
      <c r="AK30" s="22" t="str">
        <f>'[2]NFR-17'!AK30</f>
        <v>NA</v>
      </c>
      <c r="AL30" s="40" t="s">
        <v>49</v>
      </c>
    </row>
    <row r="31" spans="1:38" ht="26.25" customHeight="1" thickBot="1" x14ac:dyDescent="0.25">
      <c r="A31" s="60" t="s">
        <v>78</v>
      </c>
      <c r="B31" s="60" t="s">
        <v>87</v>
      </c>
      <c r="C31" s="61" t="s">
        <v>88</v>
      </c>
      <c r="D31" s="62"/>
      <c r="E31" s="62" t="s">
        <v>443</v>
      </c>
      <c r="F31" s="62">
        <v>0.17678827265472821</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72">
        <f>'[2]NFR-17'!AF31</f>
        <v>8.2030536381000001</v>
      </c>
      <c r="AG31" s="22" t="str">
        <f>'[2]NFR-17'!AG31</f>
        <v>NA</v>
      </c>
      <c r="AH31" s="22" t="str">
        <f>'[2]NFR-17'!AH31</f>
        <v>NA</v>
      </c>
      <c r="AI31" s="22" t="str">
        <f>'[2]NFR-17'!AI31</f>
        <v>NA</v>
      </c>
      <c r="AJ31" s="22" t="str">
        <f>'[2]NFR-17'!AJ31</f>
        <v>NA</v>
      </c>
      <c r="AK31" s="22" t="str">
        <f>'[2]NFR-17'!AK31</f>
        <v>NA</v>
      </c>
      <c r="AL31" s="40" t="s">
        <v>49</v>
      </c>
    </row>
    <row r="32" spans="1:38" ht="26.25" customHeight="1" thickBot="1" x14ac:dyDescent="0.25">
      <c r="A32" s="60" t="s">
        <v>78</v>
      </c>
      <c r="B32" s="60" t="s">
        <v>89</v>
      </c>
      <c r="C32" s="61" t="s">
        <v>90</v>
      </c>
      <c r="D32" s="62"/>
      <c r="E32" s="62" t="s">
        <v>443</v>
      </c>
      <c r="F32" s="62" t="s">
        <v>443</v>
      </c>
      <c r="G32" s="62" t="s">
        <v>443</v>
      </c>
      <c r="H32" s="62" t="s">
        <v>443</v>
      </c>
      <c r="I32" s="62">
        <v>0.12158954187963571</v>
      </c>
      <c r="J32" s="62">
        <v>0.24072464902068194</v>
      </c>
      <c r="K32" s="62">
        <v>0.30082075104100231</v>
      </c>
      <c r="L32" s="62">
        <v>2.5911190760687517E-2</v>
      </c>
      <c r="M32" s="62" t="s">
        <v>443</v>
      </c>
      <c r="N32" s="62">
        <v>0.98749456203398067</v>
      </c>
      <c r="O32" s="62">
        <v>4.2194099288680367E-3</v>
      </c>
      <c r="P32" s="62">
        <v>0</v>
      </c>
      <c r="Q32" s="62">
        <v>1.1239937374561937E-2</v>
      </c>
      <c r="R32" s="62">
        <v>0.36969396590507869</v>
      </c>
      <c r="S32" s="62">
        <v>8.1263104998904634</v>
      </c>
      <c r="T32" s="62">
        <v>5.608660925474572E-2</v>
      </c>
      <c r="U32" s="62">
        <v>6.0164150208200477E-3</v>
      </c>
      <c r="V32" s="62">
        <v>2.4331656485228432</v>
      </c>
      <c r="W32" s="62" t="s">
        <v>444</v>
      </c>
      <c r="X32" s="62" t="s">
        <v>444</v>
      </c>
      <c r="Y32" s="62" t="s">
        <v>444</v>
      </c>
      <c r="Z32" s="62" t="s">
        <v>444</v>
      </c>
      <c r="AA32" s="62" t="s">
        <v>444</v>
      </c>
      <c r="AB32" s="62" t="s">
        <v>444</v>
      </c>
      <c r="AC32" s="62" t="s">
        <v>444</v>
      </c>
      <c r="AD32" s="157" t="s">
        <v>444</v>
      </c>
      <c r="AE32" s="158"/>
      <c r="AF32" s="172" t="str">
        <f>'[2]NFR-17'!AF32</f>
        <v>NA</v>
      </c>
      <c r="AG32" s="172" t="str">
        <f>'[2]NFR-17'!AG32</f>
        <v>NA</v>
      </c>
      <c r="AH32" s="172" t="str">
        <f>'[2]NFR-17'!AH32</f>
        <v>NA</v>
      </c>
      <c r="AI32" s="172" t="str">
        <f>'[2]NFR-17'!AI32</f>
        <v>NA</v>
      </c>
      <c r="AJ32" s="172" t="str">
        <f>'[2]NFR-17'!AJ32</f>
        <v>NA</v>
      </c>
      <c r="AK32" s="22">
        <f>'[2]NFR-17'!AK32</f>
        <v>9921.8249814212395</v>
      </c>
      <c r="AL32" s="40" t="s">
        <v>413</v>
      </c>
    </row>
    <row r="33" spans="1:38" ht="26.25" customHeight="1" thickBot="1" x14ac:dyDescent="0.25">
      <c r="A33" s="60" t="s">
        <v>78</v>
      </c>
      <c r="B33" s="60" t="s">
        <v>91</v>
      </c>
      <c r="C33" s="61" t="s">
        <v>92</v>
      </c>
      <c r="D33" s="62"/>
      <c r="E33" s="62" t="s">
        <v>443</v>
      </c>
      <c r="F33" s="62" t="s">
        <v>443</v>
      </c>
      <c r="G33" s="62" t="s">
        <v>443</v>
      </c>
      <c r="H33" s="62" t="s">
        <v>443</v>
      </c>
      <c r="I33" s="62">
        <v>4.7563711153431824E-2</v>
      </c>
      <c r="J33" s="62">
        <v>8.8080946580429351E-2</v>
      </c>
      <c r="K33" s="62">
        <v>0.1761618931608587</v>
      </c>
      <c r="L33" s="62">
        <v>1.8673160675051026E-3</v>
      </c>
      <c r="M33" s="62" t="s">
        <v>443</v>
      </c>
      <c r="N33" s="62" t="s">
        <v>443</v>
      </c>
      <c r="O33" s="62" t="s">
        <v>443</v>
      </c>
      <c r="P33" s="62" t="s">
        <v>443</v>
      </c>
      <c r="Q33" s="62" t="s">
        <v>443</v>
      </c>
      <c r="R33" s="62" t="s">
        <v>443</v>
      </c>
      <c r="S33" s="62" t="s">
        <v>443</v>
      </c>
      <c r="T33" s="62" t="s">
        <v>443</v>
      </c>
      <c r="U33" s="62" t="s">
        <v>443</v>
      </c>
      <c r="V33" s="62" t="s">
        <v>443</v>
      </c>
      <c r="W33" s="62" t="s">
        <v>444</v>
      </c>
      <c r="X33" s="62" t="s">
        <v>444</v>
      </c>
      <c r="Y33" s="62" t="s">
        <v>444</v>
      </c>
      <c r="Z33" s="62" t="s">
        <v>444</v>
      </c>
      <c r="AA33" s="62" t="s">
        <v>444</v>
      </c>
      <c r="AB33" s="62" t="s">
        <v>444</v>
      </c>
      <c r="AC33" s="62" t="s">
        <v>444</v>
      </c>
      <c r="AD33" s="157" t="s">
        <v>444</v>
      </c>
      <c r="AE33" s="158"/>
      <c r="AF33" s="172" t="str">
        <f>'[2]NFR-17'!AF33</f>
        <v>NA</v>
      </c>
      <c r="AG33" s="172" t="str">
        <f>'[2]NFR-17'!AG33</f>
        <v>NA</v>
      </c>
      <c r="AH33" s="172" t="str">
        <f>'[2]NFR-17'!AH33</f>
        <v>NA</v>
      </c>
      <c r="AI33" s="172" t="str">
        <f>'[2]NFR-17'!AI33</f>
        <v>NA</v>
      </c>
      <c r="AJ33" s="172" t="str">
        <f>'[2]NFR-17'!AJ33</f>
        <v>NA</v>
      </c>
      <c r="AK33" s="22">
        <f>'[2]NFR-17'!AK33</f>
        <v>9921.8249814212395</v>
      </c>
      <c r="AL33" s="40" t="s">
        <v>413</v>
      </c>
    </row>
    <row r="34" spans="1:38" ht="26.25" customHeight="1" thickBot="1" x14ac:dyDescent="0.25">
      <c r="A34" s="60" t="s">
        <v>70</v>
      </c>
      <c r="B34" s="60" t="s">
        <v>93</v>
      </c>
      <c r="C34" s="61" t="s">
        <v>94</v>
      </c>
      <c r="D34" s="62"/>
      <c r="E34" s="62">
        <v>0.10396159999999999</v>
      </c>
      <c r="F34" s="62">
        <v>9.2256000000000005E-3</v>
      </c>
      <c r="G34" s="62">
        <v>7.9359999999999999E-5</v>
      </c>
      <c r="H34" s="62">
        <v>1.3888E-5</v>
      </c>
      <c r="I34" s="62">
        <v>2.7180800000000003E-3</v>
      </c>
      <c r="J34" s="62">
        <v>2.85696E-3</v>
      </c>
      <c r="K34" s="62">
        <v>3.0156799999999997E-3</v>
      </c>
      <c r="L34" s="62">
        <v>1.7667520000000001E-5</v>
      </c>
      <c r="M34" s="62">
        <v>2.1228799999999999E-2</v>
      </c>
      <c r="N34" s="62" t="s">
        <v>443</v>
      </c>
      <c r="O34" s="62">
        <v>1.984E-5</v>
      </c>
      <c r="P34" s="62" t="s">
        <v>443</v>
      </c>
      <c r="Q34" s="62" t="s">
        <v>443</v>
      </c>
      <c r="R34" s="62">
        <v>9.9199999999999999E-5</v>
      </c>
      <c r="S34" s="62">
        <v>3.3727999999999996E-3</v>
      </c>
      <c r="T34" s="62">
        <v>1.3888000000000003E-4</v>
      </c>
      <c r="U34" s="62">
        <v>1.984E-5</v>
      </c>
      <c r="V34" s="62">
        <v>1.9840000000000001E-3</v>
      </c>
      <c r="W34" s="62" t="s">
        <v>443</v>
      </c>
      <c r="X34" s="62">
        <v>5.9519999999999999E-5</v>
      </c>
      <c r="Y34" s="62">
        <v>9.9199999999999999E-5</v>
      </c>
      <c r="Z34" s="62" t="s">
        <v>443</v>
      </c>
      <c r="AA34" s="62" t="s">
        <v>443</v>
      </c>
      <c r="AB34" s="62">
        <v>1.5872E-4</v>
      </c>
      <c r="AC34" s="62" t="s">
        <v>443</v>
      </c>
      <c r="AD34" s="157" t="s">
        <v>443</v>
      </c>
      <c r="AE34" s="158"/>
      <c r="AF34" s="159">
        <v>85.311999999999998</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442</v>
      </c>
      <c r="AI35" s="130" t="s">
        <v>442</v>
      </c>
      <c r="AJ35" s="130" t="s">
        <v>442</v>
      </c>
      <c r="AK35" s="130" t="s">
        <v>442</v>
      </c>
      <c r="AL35" s="40" t="s">
        <v>49</v>
      </c>
    </row>
    <row r="36" spans="1:38" ht="26.25" customHeight="1" thickBot="1" x14ac:dyDescent="0.25">
      <c r="A36" s="60" t="s">
        <v>95</v>
      </c>
      <c r="B36" s="60" t="s">
        <v>98</v>
      </c>
      <c r="C36" s="61" t="s">
        <v>99</v>
      </c>
      <c r="D36" s="62"/>
      <c r="E36" s="62">
        <v>5.3796164626680881E-3</v>
      </c>
      <c r="F36" s="62">
        <v>1.9188440885949869E-4</v>
      </c>
      <c r="G36" s="62">
        <v>2.4444914052465574E-6</v>
      </c>
      <c r="H36" s="62" t="s">
        <v>443</v>
      </c>
      <c r="I36" s="62">
        <v>9.5942204429749344E-5</v>
      </c>
      <c r="J36" s="62">
        <v>9.5942204429749344E-5</v>
      </c>
      <c r="K36" s="62">
        <v>1.027952190318743E-4</v>
      </c>
      <c r="L36" s="62" t="s">
        <v>443</v>
      </c>
      <c r="M36" s="62">
        <v>5.0712308055724659E-4</v>
      </c>
      <c r="N36" s="62">
        <v>8.9089189827624398E-6</v>
      </c>
      <c r="O36" s="62">
        <v>6.853014602124954E-7</v>
      </c>
      <c r="P36" s="62">
        <v>2.0559043806374858E-6</v>
      </c>
      <c r="Q36" s="62">
        <v>2.7412058408499816E-6</v>
      </c>
      <c r="R36" s="62">
        <v>3.426507301062477E-6</v>
      </c>
      <c r="S36" s="62">
        <v>6.0306528498699592E-5</v>
      </c>
      <c r="T36" s="62">
        <v>6.8530146021249531E-5</v>
      </c>
      <c r="U36" s="62">
        <v>6.853014602124954E-6</v>
      </c>
      <c r="V36" s="62">
        <v>3.4265073010624766E-5</v>
      </c>
      <c r="W36" s="62">
        <v>8.9089189827624398E-6</v>
      </c>
      <c r="X36" s="62" t="s">
        <v>443</v>
      </c>
      <c r="Y36" s="62" t="s">
        <v>443</v>
      </c>
      <c r="Z36" s="62" t="s">
        <v>443</v>
      </c>
      <c r="AA36" s="62" t="s">
        <v>443</v>
      </c>
      <c r="AB36" s="62" t="s">
        <v>443</v>
      </c>
      <c r="AC36" s="62">
        <v>5.4824116816999632E-6</v>
      </c>
      <c r="AD36" s="62">
        <v>2.6041455488074827E-6</v>
      </c>
      <c r="AE36" s="158"/>
      <c r="AF36" s="161">
        <v>2.9467962789137299</v>
      </c>
      <c r="AG36" s="130" t="s">
        <v>443</v>
      </c>
      <c r="AH36" s="130" t="s">
        <v>443</v>
      </c>
      <c r="AI36" s="130" t="s">
        <v>443</v>
      </c>
      <c r="AJ36" s="130" t="s">
        <v>443</v>
      </c>
      <c r="AK36" s="130"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0.60283509317991146</v>
      </c>
      <c r="F39" s="62">
        <v>0.10259737105935179</v>
      </c>
      <c r="G39" s="62">
        <v>0.20256811553996829</v>
      </c>
      <c r="H39" s="62" t="s">
        <v>443</v>
      </c>
      <c r="I39" s="62">
        <v>6.713846057227528E-2</v>
      </c>
      <c r="J39" s="62">
        <v>7.3501769810702444E-2</v>
      </c>
      <c r="K39" s="62">
        <v>7.506490563065249E-2</v>
      </c>
      <c r="L39" s="62">
        <v>2.7191388428388447E-2</v>
      </c>
      <c r="M39" s="62">
        <v>0.31734090812028759</v>
      </c>
      <c r="N39" s="62">
        <v>2.4272660316408921E-2</v>
      </c>
      <c r="O39" s="62">
        <v>2.8011937003712779E-3</v>
      </c>
      <c r="P39" s="62">
        <v>5.8126127645012366E-4</v>
      </c>
      <c r="Q39" s="62">
        <v>1.1122445844655069E-3</v>
      </c>
      <c r="R39" s="62">
        <v>2.3126070210359572E-2</v>
      </c>
      <c r="S39" s="62">
        <v>7.2187449450339244E-3</v>
      </c>
      <c r="T39" s="62">
        <v>0.22964301962974942</v>
      </c>
      <c r="U39" s="62">
        <v>3.5376024392247396E-4</v>
      </c>
      <c r="V39" s="62">
        <v>0.1369911189264105</v>
      </c>
      <c r="W39" s="62">
        <v>3.6913148718612052E-2</v>
      </c>
      <c r="X39" s="62">
        <v>3.4297248113073818E-3</v>
      </c>
      <c r="Y39" s="62">
        <v>5.0427962754748612E-3</v>
      </c>
      <c r="Z39" s="62">
        <v>1.7483568189474352E-3</v>
      </c>
      <c r="AA39" s="62">
        <v>1.3835360539476635E-3</v>
      </c>
      <c r="AB39" s="62">
        <v>1.1604413959677342E-2</v>
      </c>
      <c r="AC39" s="62">
        <v>1.3720613265718032E-3</v>
      </c>
      <c r="AD39" s="157">
        <v>5.7246008166702781E-3</v>
      </c>
      <c r="AE39" s="158"/>
      <c r="AF39" s="163">
        <v>1830.5864225800001</v>
      </c>
      <c r="AG39" s="164">
        <v>33.605769879999997</v>
      </c>
      <c r="AH39" s="164">
        <v>264.85417676920002</v>
      </c>
      <c r="AI39" s="164">
        <v>189.69934725572065</v>
      </c>
      <c r="AJ39" s="161" t="s">
        <v>443</v>
      </c>
      <c r="AK39" s="164" t="s">
        <v>443</v>
      </c>
      <c r="AL39" s="40" t="s">
        <v>49</v>
      </c>
    </row>
    <row r="40" spans="1:38" ht="26.25" customHeight="1" thickBot="1" x14ac:dyDescent="0.25">
      <c r="A40" s="60" t="s">
        <v>70</v>
      </c>
      <c r="B40" s="60" t="s">
        <v>105</v>
      </c>
      <c r="C40" s="61" t="s">
        <v>391</v>
      </c>
      <c r="D40" s="62"/>
      <c r="E40" s="62">
        <v>0.2612377295461859</v>
      </c>
      <c r="F40" s="62">
        <v>2.3840763154259478E-2</v>
      </c>
      <c r="G40" s="62">
        <v>9.3420259199999984E-3</v>
      </c>
      <c r="H40" s="62">
        <v>1.3588387026328182E-4</v>
      </c>
      <c r="I40" s="62">
        <v>1.619776557633288E-2</v>
      </c>
      <c r="J40" s="62">
        <v>1.619776557633288E-2</v>
      </c>
      <c r="K40" s="62">
        <v>1.619776557633288E-2</v>
      </c>
      <c r="L40" s="62">
        <v>1.0046761955793031E-2</v>
      </c>
      <c r="M40" s="62">
        <v>0.1225101579950347</v>
      </c>
      <c r="N40" s="62" t="s">
        <v>443</v>
      </c>
      <c r="O40" s="62">
        <v>1.6805760914285713E-4</v>
      </c>
      <c r="P40" s="62" t="s">
        <v>443</v>
      </c>
      <c r="Q40" s="62" t="s">
        <v>443</v>
      </c>
      <c r="R40" s="62">
        <v>8.4028804571428567E-4</v>
      </c>
      <c r="S40" s="62">
        <v>2.8569793554285707E-2</v>
      </c>
      <c r="T40" s="62">
        <v>1.1764032639999999E-3</v>
      </c>
      <c r="U40" s="62">
        <v>1.6805760914285713E-4</v>
      </c>
      <c r="V40" s="62">
        <v>1.6805760914285713E-2</v>
      </c>
      <c r="W40" s="62" t="s">
        <v>443</v>
      </c>
      <c r="X40" s="62">
        <v>6.7223043657142854E-4</v>
      </c>
      <c r="Y40" s="62">
        <v>6.7223043657142854E-4</v>
      </c>
      <c r="Z40" s="62" t="s">
        <v>443</v>
      </c>
      <c r="AA40" s="62" t="s">
        <v>443</v>
      </c>
      <c r="AB40" s="62">
        <v>1.3444608731428571E-3</v>
      </c>
      <c r="AC40" s="62" t="s">
        <v>443</v>
      </c>
      <c r="AD40" s="157" t="s">
        <v>443</v>
      </c>
      <c r="AE40" s="158"/>
      <c r="AF40" s="159" t="s">
        <v>445</v>
      </c>
      <c r="AG40" s="62">
        <v>738.88505007999993</v>
      </c>
      <c r="AH40" s="62" t="s">
        <v>445</v>
      </c>
      <c r="AI40" s="62" t="s">
        <v>445</v>
      </c>
      <c r="AJ40" s="62" t="s">
        <v>443</v>
      </c>
      <c r="AK40" s="62" t="s">
        <v>443</v>
      </c>
      <c r="AL40" s="40" t="s">
        <v>49</v>
      </c>
    </row>
    <row r="41" spans="1:38" ht="26.25" customHeight="1" thickBot="1" x14ac:dyDescent="0.25">
      <c r="A41" s="60" t="s">
        <v>103</v>
      </c>
      <c r="B41" s="60" t="s">
        <v>106</v>
      </c>
      <c r="C41" s="61" t="s">
        <v>400</v>
      </c>
      <c r="D41" s="62"/>
      <c r="E41" s="62">
        <v>0.49304605284171138</v>
      </c>
      <c r="F41" s="62">
        <v>5.2342733093459382</v>
      </c>
      <c r="G41" s="62">
        <v>0.14300074488623604</v>
      </c>
      <c r="H41" s="62">
        <v>6.1950058421813087E-2</v>
      </c>
      <c r="I41" s="62">
        <v>5.690586791480464</v>
      </c>
      <c r="J41" s="62">
        <v>5.8433234857419398</v>
      </c>
      <c r="K41" s="62">
        <v>6.1493748695107699</v>
      </c>
      <c r="L41" s="62">
        <v>0.56937200412476774</v>
      </c>
      <c r="M41" s="62">
        <v>31.097534046376115</v>
      </c>
      <c r="N41" s="62">
        <v>0.21623230695032505</v>
      </c>
      <c r="O41" s="62">
        <v>0.10226060794295216</v>
      </c>
      <c r="P41" s="62">
        <v>4.6004577225013492E-3</v>
      </c>
      <c r="Q41" s="62">
        <v>1.5839034246064175E-3</v>
      </c>
      <c r="R41" s="62">
        <v>0.18124470981474217</v>
      </c>
      <c r="S41" s="62">
        <v>4.7877906034812664E-2</v>
      </c>
      <c r="T41" s="62">
        <v>1.6121706673411357E-2</v>
      </c>
      <c r="U41" s="62">
        <v>3.9804712762791447E-3</v>
      </c>
      <c r="V41" s="62">
        <v>4.0319638904076278</v>
      </c>
      <c r="W41" s="62">
        <v>6.1490543124587989</v>
      </c>
      <c r="X41" s="62">
        <v>0.94236543909282255</v>
      </c>
      <c r="Y41" s="62">
        <v>0.86713841729247576</v>
      </c>
      <c r="Z41" s="62">
        <v>0.32805339084942264</v>
      </c>
      <c r="AA41" s="62">
        <v>0.55147552661984023</v>
      </c>
      <c r="AB41" s="62">
        <v>2.689032773854561</v>
      </c>
      <c r="AC41" s="62">
        <v>3.9325226802766164E-2</v>
      </c>
      <c r="AD41" s="157">
        <v>4.6636058363417202E-3</v>
      </c>
      <c r="AE41" s="158"/>
      <c r="AF41" s="159">
        <v>489.74202383903992</v>
      </c>
      <c r="AG41" s="62">
        <v>24.705691000000002</v>
      </c>
      <c r="AH41" s="62">
        <v>6.2697131389439873</v>
      </c>
      <c r="AI41" s="62">
        <v>9006.0168944878114</v>
      </c>
      <c r="AJ41" s="62" t="s">
        <v>443</v>
      </c>
      <c r="AK41" s="62" t="s">
        <v>443</v>
      </c>
      <c r="AL41" s="40" t="s">
        <v>49</v>
      </c>
    </row>
    <row r="42" spans="1:38" ht="26.25" customHeight="1" thickBot="1" x14ac:dyDescent="0.25">
      <c r="A42" s="60" t="s">
        <v>70</v>
      </c>
      <c r="B42" s="60" t="s">
        <v>107</v>
      </c>
      <c r="C42" s="61" t="s">
        <v>108</v>
      </c>
      <c r="D42" s="62"/>
      <c r="E42" s="62">
        <v>2.2241964232389399E-3</v>
      </c>
      <c r="F42" s="62">
        <v>1.5949551910246877E-2</v>
      </c>
      <c r="G42" s="62">
        <v>4.7366279999999996E-6</v>
      </c>
      <c r="H42" s="62">
        <v>1.5686410831599285E-6</v>
      </c>
      <c r="I42" s="62">
        <v>4.7121476835511073E-4</v>
      </c>
      <c r="J42" s="62">
        <v>4.7121476835511073E-4</v>
      </c>
      <c r="K42" s="62">
        <v>4.7121476835511073E-4</v>
      </c>
      <c r="L42" s="62">
        <v>2.3584460250000014E-5</v>
      </c>
      <c r="M42" s="62">
        <v>0.30655076666570596</v>
      </c>
      <c r="N42" s="62">
        <v>1.4801962499999999E-3</v>
      </c>
      <c r="O42" s="62">
        <v>3.9471900000000002E-6</v>
      </c>
      <c r="P42" s="62" t="s">
        <v>443</v>
      </c>
      <c r="Q42" s="62" t="s">
        <v>443</v>
      </c>
      <c r="R42" s="62">
        <v>1.9735950000000005E-5</v>
      </c>
      <c r="S42" s="62">
        <v>6.7102230000000006E-4</v>
      </c>
      <c r="T42" s="62">
        <v>2.7630330000000004E-5</v>
      </c>
      <c r="U42" s="62">
        <v>3.9471900000000002E-6</v>
      </c>
      <c r="V42" s="62">
        <v>3.9471900000000008E-4</v>
      </c>
      <c r="W42" s="62" t="s">
        <v>443</v>
      </c>
      <c r="X42" s="62">
        <v>1.5788760000000001E-5</v>
      </c>
      <c r="Y42" s="62">
        <v>1.5788760000000001E-5</v>
      </c>
      <c r="Z42" s="62" t="s">
        <v>443</v>
      </c>
      <c r="AA42" s="62" t="s">
        <v>443</v>
      </c>
      <c r="AB42" s="62">
        <v>3.1577520000000002E-5</v>
      </c>
      <c r="AC42" s="62" t="s">
        <v>443</v>
      </c>
      <c r="AD42" s="157" t="s">
        <v>443</v>
      </c>
      <c r="AE42" s="158"/>
      <c r="AF42" s="159">
        <v>17.352399846599997</v>
      </c>
      <c r="AG42" s="62" t="s">
        <v>443</v>
      </c>
      <c r="AH42" s="62" t="s">
        <v>443</v>
      </c>
      <c r="AI42" s="62" t="s">
        <v>443</v>
      </c>
      <c r="AJ42" s="62" t="s">
        <v>443</v>
      </c>
      <c r="AK42" s="62" t="s">
        <v>443</v>
      </c>
      <c r="AL42" s="40" t="s">
        <v>49</v>
      </c>
    </row>
    <row r="43" spans="1:38" ht="26.25" customHeight="1" thickBot="1" x14ac:dyDescent="0.25">
      <c r="A43" s="60" t="s">
        <v>103</v>
      </c>
      <c r="B43" s="60" t="s">
        <v>109</v>
      </c>
      <c r="C43" s="61" t="s">
        <v>110</v>
      </c>
      <c r="D43" s="62"/>
      <c r="E43" s="62">
        <v>7.2845645900590145E-2</v>
      </c>
      <c r="F43" s="62">
        <v>2.3207871469947718E-2</v>
      </c>
      <c r="G43" s="62">
        <v>4.3248474726804091E-2</v>
      </c>
      <c r="H43" s="62">
        <v>5.5942741405825724E-5</v>
      </c>
      <c r="I43" s="62">
        <v>1.5456872953912116E-2</v>
      </c>
      <c r="J43" s="62">
        <v>1.6477152352959594E-2</v>
      </c>
      <c r="K43" s="62">
        <v>1.7049108782800373E-2</v>
      </c>
      <c r="L43" s="62">
        <v>4.7694173774497934E-3</v>
      </c>
      <c r="M43" s="62">
        <v>7.511233766105066E-2</v>
      </c>
      <c r="N43" s="62">
        <v>6.6178423508372938E-3</v>
      </c>
      <c r="O43" s="62">
        <v>8.046613790172344E-4</v>
      </c>
      <c r="P43" s="62">
        <v>2.5555940634826242E-4</v>
      </c>
      <c r="Q43" s="62">
        <v>2.1711761667210689E-4</v>
      </c>
      <c r="R43" s="62">
        <v>3.7030591884339918E-3</v>
      </c>
      <c r="S43" s="62">
        <v>1.4071128432649543E-3</v>
      </c>
      <c r="T43" s="62">
        <v>2.6303638594061651E-2</v>
      </c>
      <c r="U43" s="62">
        <v>9.5034389863912853E-5</v>
      </c>
      <c r="V43" s="62">
        <v>3.751912736876277E-2</v>
      </c>
      <c r="W43" s="62">
        <v>1.2065760690242571E-2</v>
      </c>
      <c r="X43" s="62">
        <v>1.7321424974783162E-3</v>
      </c>
      <c r="Y43" s="62">
        <v>2.4157640269673614E-3</v>
      </c>
      <c r="Z43" s="62">
        <v>8.9070344356286554E-4</v>
      </c>
      <c r="AA43" s="62">
        <v>7.0073966727071787E-4</v>
      </c>
      <c r="AB43" s="62">
        <v>5.739349635279261E-3</v>
      </c>
      <c r="AC43" s="62">
        <v>3.411961803833286E-4</v>
      </c>
      <c r="AD43" s="157">
        <v>4.3834878555604586E-3</v>
      </c>
      <c r="AE43" s="158"/>
      <c r="AF43" s="159">
        <v>206.85443161000001</v>
      </c>
      <c r="AG43" s="62">
        <v>25.765319999999999</v>
      </c>
      <c r="AH43" s="62" t="s">
        <v>442</v>
      </c>
      <c r="AI43" s="62">
        <v>55.942741405825721</v>
      </c>
      <c r="AJ43" s="62" t="s">
        <v>443</v>
      </c>
      <c r="AK43" s="62" t="s">
        <v>443</v>
      </c>
      <c r="AL43" s="40" t="s">
        <v>49</v>
      </c>
    </row>
    <row r="44" spans="1:38" ht="26.25" customHeight="1" thickBot="1" x14ac:dyDescent="0.25">
      <c r="A44" s="60" t="s">
        <v>70</v>
      </c>
      <c r="B44" s="60" t="s">
        <v>111</v>
      </c>
      <c r="C44" s="61" t="s">
        <v>112</v>
      </c>
      <c r="D44" s="62"/>
      <c r="E44" s="62">
        <v>9.9052827569655486E-2</v>
      </c>
      <c r="F44" s="62">
        <v>9.1501377812666755E-3</v>
      </c>
      <c r="G44" s="62">
        <v>3.5302476791844294E-3</v>
      </c>
      <c r="H44" s="62">
        <v>5.1865630421702206E-5</v>
      </c>
      <c r="I44" s="62">
        <v>3.9712955423386407E-3</v>
      </c>
      <c r="J44" s="62">
        <v>3.9712955423386407E-3</v>
      </c>
      <c r="K44" s="62">
        <v>3.9712955423386407E-3</v>
      </c>
      <c r="L44" s="62">
        <v>2.5398204675291091E-3</v>
      </c>
      <c r="M44" s="62">
        <v>4.7775584537889118E-2</v>
      </c>
      <c r="N44" s="62" t="s">
        <v>443</v>
      </c>
      <c r="O44" s="62">
        <v>6.5374957021933883E-5</v>
      </c>
      <c r="P44" s="62" t="s">
        <v>444</v>
      </c>
      <c r="Q44" s="62" t="s">
        <v>444</v>
      </c>
      <c r="R44" s="62">
        <v>3.268747851096695E-4</v>
      </c>
      <c r="S44" s="62">
        <v>1.1113742693728761E-2</v>
      </c>
      <c r="T44" s="62">
        <v>4.5762469915353721E-4</v>
      </c>
      <c r="U44" s="62">
        <v>6.5374957021933883E-5</v>
      </c>
      <c r="V44" s="62">
        <v>6.5374957021933893E-3</v>
      </c>
      <c r="W44" s="62" t="s">
        <v>444</v>
      </c>
      <c r="X44" s="62">
        <v>1.9612487106580168E-4</v>
      </c>
      <c r="Y44" s="62">
        <v>3.2687478510966944E-4</v>
      </c>
      <c r="Z44" s="62" t="s">
        <v>444</v>
      </c>
      <c r="AA44" s="62" t="s">
        <v>444</v>
      </c>
      <c r="AB44" s="62">
        <v>5.2299965617547107E-4</v>
      </c>
      <c r="AC44" s="62" t="s">
        <v>444</v>
      </c>
      <c r="AD44" s="157" t="s">
        <v>444</v>
      </c>
      <c r="AE44" s="158"/>
      <c r="AF44" s="159">
        <v>279.18610746062137</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v>2.4746645904504004E-2</v>
      </c>
      <c r="F47" s="62">
        <v>8.5766498412450012E-3</v>
      </c>
      <c r="G47" s="62">
        <v>3.2402452534548008E-4</v>
      </c>
      <c r="H47" s="62" t="s">
        <v>443</v>
      </c>
      <c r="I47" s="62">
        <v>1.491768766782E-3</v>
      </c>
      <c r="J47" s="62">
        <v>1.491768766782E-3</v>
      </c>
      <c r="K47" s="62">
        <v>1.491768766782E-3</v>
      </c>
      <c r="L47" s="62">
        <v>8.353905093979201E-4</v>
      </c>
      <c r="M47" s="62">
        <v>0.39646276685591414</v>
      </c>
      <c r="N47" s="62" t="s">
        <v>443</v>
      </c>
      <c r="O47" s="62">
        <v>7.15133637E-6</v>
      </c>
      <c r="P47" s="62" t="s">
        <v>443</v>
      </c>
      <c r="Q47" s="62" t="s">
        <v>443</v>
      </c>
      <c r="R47" s="62">
        <v>3.5756681849999999E-5</v>
      </c>
      <c r="S47" s="62">
        <v>1.2157271829E-3</v>
      </c>
      <c r="T47" s="62">
        <v>5.0059354590000005E-5</v>
      </c>
      <c r="U47" s="62">
        <v>7.15133637E-6</v>
      </c>
      <c r="V47" s="62">
        <v>7.1513363700000001E-4</v>
      </c>
      <c r="W47" s="62" t="s">
        <v>443</v>
      </c>
      <c r="X47" s="62">
        <v>2.1454009109999998E-5</v>
      </c>
      <c r="Y47" s="62">
        <v>3.5756681849999999E-5</v>
      </c>
      <c r="Z47" s="62" t="s">
        <v>443</v>
      </c>
      <c r="AA47" s="62" t="s">
        <v>443</v>
      </c>
      <c r="AB47" s="62">
        <v>5.7210690959999994E-5</v>
      </c>
      <c r="AC47" s="62" t="s">
        <v>443</v>
      </c>
      <c r="AD47" s="157" t="s">
        <v>443</v>
      </c>
      <c r="AE47" s="158"/>
      <c r="AF47" s="159">
        <v>44.993607034200004</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1.0187441660000001</v>
      </c>
      <c r="G48" s="62" t="s">
        <v>443</v>
      </c>
      <c r="H48" s="62" t="s">
        <v>443</v>
      </c>
      <c r="I48" s="62">
        <v>3.056232498E-2</v>
      </c>
      <c r="J48" s="62">
        <v>0.19865511237000003</v>
      </c>
      <c r="K48" s="62">
        <v>0.41768510805999998</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159" t="s">
        <v>443</v>
      </c>
      <c r="AH48" s="159" t="s">
        <v>443</v>
      </c>
      <c r="AI48" s="159" t="s">
        <v>443</v>
      </c>
      <c r="AJ48" s="159" t="s">
        <v>443</v>
      </c>
      <c r="AK48" s="62">
        <v>5.0937208299999996</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444</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62" t="s">
        <v>442</v>
      </c>
      <c r="AG51" s="62" t="s">
        <v>442</v>
      </c>
      <c r="AH51" s="62" t="s">
        <v>442</v>
      </c>
      <c r="AI51" s="62" t="s">
        <v>442</v>
      </c>
      <c r="AJ51" s="62" t="s">
        <v>442</v>
      </c>
      <c r="AK51" s="62" t="s">
        <v>442</v>
      </c>
      <c r="AL51" s="40" t="s">
        <v>130</v>
      </c>
    </row>
    <row r="52" spans="1:38" ht="26.25" customHeight="1" thickBot="1" x14ac:dyDescent="0.25">
      <c r="A52" s="60" t="s">
        <v>119</v>
      </c>
      <c r="B52" s="64" t="s">
        <v>131</v>
      </c>
      <c r="C52" s="66" t="s">
        <v>392</v>
      </c>
      <c r="D52" s="63"/>
      <c r="E52" s="62" t="s">
        <v>442</v>
      </c>
      <c r="F52" s="62" t="s">
        <v>442</v>
      </c>
      <c r="G52" s="62" t="s">
        <v>442</v>
      </c>
      <c r="H52" s="62" t="s">
        <v>442</v>
      </c>
      <c r="I52" s="62" t="s">
        <v>442</v>
      </c>
      <c r="J52" s="62" t="s">
        <v>442</v>
      </c>
      <c r="K52" s="62" t="s">
        <v>442</v>
      </c>
      <c r="L52" s="62" t="s">
        <v>442</v>
      </c>
      <c r="M52" s="62" t="s">
        <v>442</v>
      </c>
      <c r="N52" s="62" t="s">
        <v>442</v>
      </c>
      <c r="O52" s="62" t="s">
        <v>442</v>
      </c>
      <c r="P52" s="62" t="s">
        <v>442</v>
      </c>
      <c r="Q52" s="62" t="s">
        <v>442</v>
      </c>
      <c r="R52" s="62" t="s">
        <v>442</v>
      </c>
      <c r="S52" s="62" t="s">
        <v>442</v>
      </c>
      <c r="T52" s="62" t="s">
        <v>442</v>
      </c>
      <c r="U52" s="62" t="s">
        <v>442</v>
      </c>
      <c r="V52" s="62" t="s">
        <v>442</v>
      </c>
      <c r="W52" s="62" t="s">
        <v>442</v>
      </c>
      <c r="X52" s="62" t="s">
        <v>442</v>
      </c>
      <c r="Y52" s="62" t="s">
        <v>442</v>
      </c>
      <c r="Z52" s="62" t="s">
        <v>442</v>
      </c>
      <c r="AA52" s="62" t="s">
        <v>442</v>
      </c>
      <c r="AB52" s="62" t="s">
        <v>442</v>
      </c>
      <c r="AC52" s="62" t="s">
        <v>442</v>
      </c>
      <c r="AD52" s="157" t="s">
        <v>442</v>
      </c>
      <c r="AE52" s="158"/>
      <c r="AF52" s="159" t="s">
        <v>442</v>
      </c>
      <c r="AG52" s="62" t="s">
        <v>442</v>
      </c>
      <c r="AH52" s="62" t="s">
        <v>442</v>
      </c>
      <c r="AI52" s="62" t="s">
        <v>442</v>
      </c>
      <c r="AJ52" s="62" t="s">
        <v>442</v>
      </c>
      <c r="AK52" s="62" t="s">
        <v>442</v>
      </c>
      <c r="AL52" s="40" t="s">
        <v>132</v>
      </c>
    </row>
    <row r="53" spans="1:38" ht="26.25" customHeight="1" thickBot="1" x14ac:dyDescent="0.25">
      <c r="A53" s="60" t="s">
        <v>119</v>
      </c>
      <c r="B53" s="64" t="s">
        <v>133</v>
      </c>
      <c r="C53" s="66" t="s">
        <v>134</v>
      </c>
      <c r="D53" s="63"/>
      <c r="E53" s="62" t="s">
        <v>443</v>
      </c>
      <c r="F53" s="62">
        <v>0.13006292051586915</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159" t="s">
        <v>443</v>
      </c>
      <c r="AH53" s="159" t="s">
        <v>443</v>
      </c>
      <c r="AI53" s="159" t="s">
        <v>443</v>
      </c>
      <c r="AJ53" s="159" t="s">
        <v>443</v>
      </c>
      <c r="AK53" s="62">
        <v>0.10308192999999999</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t="s">
        <v>442</v>
      </c>
      <c r="F55" s="62" t="s">
        <v>442</v>
      </c>
      <c r="G55" s="62" t="s">
        <v>442</v>
      </c>
      <c r="H55" s="62" t="s">
        <v>442</v>
      </c>
      <c r="I55" s="62" t="s">
        <v>442</v>
      </c>
      <c r="J55" s="62" t="s">
        <v>442</v>
      </c>
      <c r="K55" s="62" t="s">
        <v>442</v>
      </c>
      <c r="L55" s="62" t="s">
        <v>442</v>
      </c>
      <c r="M55" s="62" t="s">
        <v>442</v>
      </c>
      <c r="N55" s="62" t="s">
        <v>442</v>
      </c>
      <c r="O55" s="62" t="s">
        <v>442</v>
      </c>
      <c r="P55" s="62" t="s">
        <v>442</v>
      </c>
      <c r="Q55" s="62" t="s">
        <v>442</v>
      </c>
      <c r="R55" s="62" t="s">
        <v>442</v>
      </c>
      <c r="S55" s="62" t="s">
        <v>442</v>
      </c>
      <c r="T55" s="62" t="s">
        <v>442</v>
      </c>
      <c r="U55" s="62" t="s">
        <v>442</v>
      </c>
      <c r="V55" s="62" t="s">
        <v>442</v>
      </c>
      <c r="W55" s="62" t="s">
        <v>442</v>
      </c>
      <c r="X55" s="62" t="s">
        <v>442</v>
      </c>
      <c r="Y55" s="62" t="s">
        <v>442</v>
      </c>
      <c r="Z55" s="62" t="s">
        <v>442</v>
      </c>
      <c r="AA55" s="62" t="s">
        <v>442</v>
      </c>
      <c r="AB55" s="62" t="s">
        <v>442</v>
      </c>
      <c r="AC55" s="62" t="s">
        <v>442</v>
      </c>
      <c r="AD55" s="157" t="s">
        <v>442</v>
      </c>
      <c r="AE55" s="158"/>
      <c r="AF55" s="159" t="s">
        <v>442</v>
      </c>
      <c r="AG55" s="62" t="s">
        <v>442</v>
      </c>
      <c r="AH55" s="62" t="s">
        <v>442</v>
      </c>
      <c r="AI55" s="62" t="s">
        <v>442</v>
      </c>
      <c r="AJ55" s="62" t="s">
        <v>442</v>
      </c>
      <c r="AK55" s="62" t="s">
        <v>442</v>
      </c>
      <c r="AL55" s="40" t="s">
        <v>140</v>
      </c>
    </row>
    <row r="56" spans="1:38" ht="26.25" customHeight="1" thickBot="1" x14ac:dyDescent="0.25">
      <c r="A56" s="64" t="s">
        <v>119</v>
      </c>
      <c r="B56" s="64" t="s">
        <v>141</v>
      </c>
      <c r="C56" s="66" t="s">
        <v>401</v>
      </c>
      <c r="D56" s="63"/>
      <c r="E56" s="62" t="s">
        <v>443</v>
      </c>
      <c r="F56" s="62" t="s">
        <v>443</v>
      </c>
      <c r="G56" s="62" t="s">
        <v>443</v>
      </c>
      <c r="H56" s="62">
        <v>0.14821148518545604</v>
      </c>
      <c r="I56" s="62" t="s">
        <v>443</v>
      </c>
      <c r="J56" s="62" t="s">
        <v>443</v>
      </c>
      <c r="K56" s="62" t="s">
        <v>443</v>
      </c>
      <c r="L56" s="62" t="s">
        <v>443</v>
      </c>
      <c r="M56" s="62" t="s">
        <v>443</v>
      </c>
      <c r="N56" s="62" t="s">
        <v>443</v>
      </c>
      <c r="O56" s="62" t="s">
        <v>443</v>
      </c>
      <c r="P56" s="62">
        <v>3.1053834991238406E-5</v>
      </c>
      <c r="Q56" s="62">
        <v>1.7644224426840004E-6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70576.897707360011</v>
      </c>
      <c r="AL56" s="40" t="s">
        <v>412</v>
      </c>
    </row>
    <row r="57" spans="1:38" ht="26.25" customHeight="1" thickBot="1" x14ac:dyDescent="0.25">
      <c r="A57" s="60" t="s">
        <v>53</v>
      </c>
      <c r="B57" s="60" t="s">
        <v>143</v>
      </c>
      <c r="C57" s="61" t="s">
        <v>144</v>
      </c>
      <c r="D57" s="62"/>
      <c r="E57" s="62" t="s">
        <v>443</v>
      </c>
      <c r="F57" s="62" t="s">
        <v>443</v>
      </c>
      <c r="G57" s="62" t="s">
        <v>443</v>
      </c>
      <c r="H57" s="62" t="s">
        <v>443</v>
      </c>
      <c r="I57" s="62">
        <v>1.03E-2</v>
      </c>
      <c r="J57" s="62">
        <v>1.6500000000000001E-2</v>
      </c>
      <c r="K57" s="62">
        <v>1.66E-2</v>
      </c>
      <c r="L57" s="62">
        <v>3.0899999999999998E-4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62" t="s">
        <v>443</v>
      </c>
      <c r="AG57" s="62" t="s">
        <v>443</v>
      </c>
      <c r="AH57" s="62" t="s">
        <v>443</v>
      </c>
      <c r="AI57" s="62" t="s">
        <v>443</v>
      </c>
      <c r="AJ57" s="62" t="s">
        <v>443</v>
      </c>
      <c r="AK57" s="62">
        <v>735.63</v>
      </c>
      <c r="AL57" s="40" t="s">
        <v>145</v>
      </c>
    </row>
    <row r="58" spans="1:38" ht="26.25" customHeight="1" thickBot="1" x14ac:dyDescent="0.25">
      <c r="A58" s="60" t="s">
        <v>53</v>
      </c>
      <c r="B58" s="60" t="s">
        <v>146</v>
      </c>
      <c r="C58" s="61" t="s">
        <v>147</v>
      </c>
      <c r="D58" s="62"/>
      <c r="E58" s="62" t="s">
        <v>443</v>
      </c>
      <c r="F58" s="62" t="s">
        <v>443</v>
      </c>
      <c r="G58" s="62" t="s">
        <v>443</v>
      </c>
      <c r="H58" s="62" t="s">
        <v>443</v>
      </c>
      <c r="I58" s="62">
        <v>9.7930000000000001E-4</v>
      </c>
      <c r="J58" s="62">
        <v>4.8964999999999998E-3</v>
      </c>
      <c r="K58" s="62">
        <v>1.2591E-2</v>
      </c>
      <c r="L58" s="62">
        <v>4.5047799999999999E-6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62" t="s">
        <v>443</v>
      </c>
      <c r="AG58" s="62" t="s">
        <v>443</v>
      </c>
      <c r="AH58" s="62" t="s">
        <v>443</v>
      </c>
      <c r="AI58" s="62" t="s">
        <v>443</v>
      </c>
      <c r="AJ58" s="62" t="s">
        <v>443</v>
      </c>
      <c r="AK58" s="62">
        <v>1.399</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62" t="s">
        <v>442</v>
      </c>
      <c r="AH59" s="62" t="s">
        <v>442</v>
      </c>
      <c r="AI59" s="62" t="s">
        <v>442</v>
      </c>
      <c r="AJ59" s="62"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3.9188575000000003E-2</v>
      </c>
      <c r="J60" s="62">
        <v>0.39188574999999998</v>
      </c>
      <c r="K60" s="62">
        <v>0.79944693</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159" t="s">
        <v>443</v>
      </c>
      <c r="AH60" s="159" t="s">
        <v>443</v>
      </c>
      <c r="AI60" s="159" t="s">
        <v>443</v>
      </c>
      <c r="AJ60" s="159" t="s">
        <v>443</v>
      </c>
      <c r="AK60" s="62">
        <v>7837.7150000000001</v>
      </c>
      <c r="AL60" s="40" t="s">
        <v>421</v>
      </c>
    </row>
    <row r="61" spans="1:38" ht="26.25" customHeight="1" thickBot="1" x14ac:dyDescent="0.25">
      <c r="A61" s="60" t="s">
        <v>53</v>
      </c>
      <c r="B61" s="68" t="s">
        <v>152</v>
      </c>
      <c r="C61" s="61" t="s">
        <v>153</v>
      </c>
      <c r="D61" s="62"/>
      <c r="E61" s="62" t="s">
        <v>443</v>
      </c>
      <c r="F61" s="62" t="s">
        <v>443</v>
      </c>
      <c r="G61" s="62" t="s">
        <v>443</v>
      </c>
      <c r="H61" s="62" t="s">
        <v>443</v>
      </c>
      <c r="I61" s="62">
        <v>3.4738189999999995E-2</v>
      </c>
      <c r="J61" s="62">
        <v>0.34738189999999997</v>
      </c>
      <c r="K61" s="62">
        <v>1.1576691000000001</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159" t="s">
        <v>443</v>
      </c>
      <c r="AH61" s="159" t="s">
        <v>443</v>
      </c>
      <c r="AI61" s="159" t="s">
        <v>443</v>
      </c>
      <c r="AJ61" s="159" t="s">
        <v>443</v>
      </c>
      <c r="AK61" s="62">
        <v>1139000</v>
      </c>
      <c r="AL61" s="40" t="s">
        <v>422</v>
      </c>
    </row>
    <row r="62" spans="1:38" ht="26.25" customHeight="1" thickBot="1" x14ac:dyDescent="0.25">
      <c r="A62" s="60" t="s">
        <v>53</v>
      </c>
      <c r="B62" s="68" t="s">
        <v>154</v>
      </c>
      <c r="C62" s="61" t="s">
        <v>155</v>
      </c>
      <c r="D62" s="62"/>
      <c r="E62" s="62" t="s">
        <v>443</v>
      </c>
      <c r="F62" s="62" t="s">
        <v>443</v>
      </c>
      <c r="G62" s="62" t="s">
        <v>443</v>
      </c>
      <c r="H62" s="62" t="s">
        <v>443</v>
      </c>
      <c r="I62" s="62">
        <v>2.8303769999999998E-3</v>
      </c>
      <c r="J62" s="62">
        <v>2.8303769999999999E-2</v>
      </c>
      <c r="K62" s="62">
        <v>5.6607539999999998E-2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159" t="s">
        <v>443</v>
      </c>
      <c r="AH62" s="159" t="s">
        <v>443</v>
      </c>
      <c r="AI62" s="159" t="s">
        <v>443</v>
      </c>
      <c r="AJ62" s="159" t="s">
        <v>443</v>
      </c>
      <c r="AK62" s="62">
        <v>4717.2950000000001</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442</v>
      </c>
      <c r="Y63" s="62" t="s">
        <v>442</v>
      </c>
      <c r="Z63" s="62" t="s">
        <v>442</v>
      </c>
      <c r="AA63" s="62" t="s">
        <v>442</v>
      </c>
      <c r="AB63" s="62" t="s">
        <v>442</v>
      </c>
      <c r="AC63" s="62" t="s">
        <v>442</v>
      </c>
      <c r="AD63" s="157" t="s">
        <v>442</v>
      </c>
      <c r="AE63" s="158"/>
      <c r="AF63" s="159" t="s">
        <v>442</v>
      </c>
      <c r="AG63" s="62" t="s">
        <v>442</v>
      </c>
      <c r="AH63" s="62" t="s">
        <v>442</v>
      </c>
      <c r="AI63" s="62" t="s">
        <v>442</v>
      </c>
      <c r="AJ63" s="62" t="s">
        <v>442</v>
      </c>
      <c r="AK63" s="62" t="s">
        <v>442</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7.4659200000000002E-4</v>
      </c>
      <c r="G70" s="62" t="s">
        <v>443</v>
      </c>
      <c r="H70" s="62" t="s">
        <v>443</v>
      </c>
      <c r="I70" s="62">
        <v>3.8884999999999998E-5</v>
      </c>
      <c r="J70" s="62">
        <v>7.7769999999999998E-4</v>
      </c>
      <c r="K70" s="62">
        <v>2.0453509999999999E-3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v>3.6087870000000001E-2</v>
      </c>
      <c r="F72" s="62">
        <v>1.5333605E-2</v>
      </c>
      <c r="G72" s="62">
        <v>1.6655940000000001E-2</v>
      </c>
      <c r="H72" s="62" t="s">
        <v>444</v>
      </c>
      <c r="I72" s="62">
        <v>5.8295789999999997E-3</v>
      </c>
      <c r="J72" s="62">
        <v>6.6623760000000002E-3</v>
      </c>
      <c r="K72" s="62">
        <v>2.6460159000000004E-2</v>
      </c>
      <c r="L72" s="62">
        <v>2.0986484399999999E-5</v>
      </c>
      <c r="M72" s="62">
        <v>0.47191830000000001</v>
      </c>
      <c r="N72" s="62">
        <v>0.4163985</v>
      </c>
      <c r="O72" s="62">
        <v>3.3311879999999995E-2</v>
      </c>
      <c r="P72" s="62">
        <v>2.1097524000000003E-2</v>
      </c>
      <c r="Q72" s="62">
        <v>2.2485519E-3</v>
      </c>
      <c r="R72" s="62">
        <v>2.9147895E-2</v>
      </c>
      <c r="S72" s="62">
        <v>5.5519800000000006E-3</v>
      </c>
      <c r="T72" s="62">
        <v>0.11381558999999999</v>
      </c>
      <c r="U72" s="62" t="s">
        <v>444</v>
      </c>
      <c r="V72" s="62">
        <v>0.63847769999999993</v>
      </c>
      <c r="W72" s="62">
        <v>0.83279700000000001</v>
      </c>
      <c r="X72" s="62" t="s">
        <v>444</v>
      </c>
      <c r="Y72" s="62" t="s">
        <v>444</v>
      </c>
      <c r="Z72" s="62" t="s">
        <v>444</v>
      </c>
      <c r="AA72" s="62" t="s">
        <v>444</v>
      </c>
      <c r="AB72" s="62">
        <v>0.13324751999999998</v>
      </c>
      <c r="AC72" s="62" t="s">
        <v>444</v>
      </c>
      <c r="AD72" s="157">
        <v>0.69399750000000004</v>
      </c>
      <c r="AE72" s="158"/>
      <c r="AF72" s="159" t="s">
        <v>443</v>
      </c>
      <c r="AG72" s="159" t="s">
        <v>443</v>
      </c>
      <c r="AH72" s="159" t="s">
        <v>443</v>
      </c>
      <c r="AI72" s="159" t="s">
        <v>443</v>
      </c>
      <c r="AJ72" s="159" t="s">
        <v>443</v>
      </c>
      <c r="AK72" s="62">
        <v>798.42899999999997</v>
      </c>
      <c r="AL72" s="40" t="s">
        <v>181</v>
      </c>
    </row>
    <row r="73" spans="1:38" ht="26.25" customHeight="1" thickBot="1" x14ac:dyDescent="0.25">
      <c r="A73" s="60" t="s">
        <v>53</v>
      </c>
      <c r="B73" s="60" t="s">
        <v>182</v>
      </c>
      <c r="C73" s="61" t="s">
        <v>183</v>
      </c>
      <c r="D73" s="62"/>
      <c r="E73" s="62" t="s">
        <v>443</v>
      </c>
      <c r="F73" s="62" t="s">
        <v>443</v>
      </c>
      <c r="G73" s="62" t="s">
        <v>443</v>
      </c>
      <c r="H73" s="62" t="s">
        <v>443</v>
      </c>
      <c r="I73" s="62">
        <v>2.0734800000000001E-2</v>
      </c>
      <c r="J73" s="62">
        <v>2.9374299999999999E-2</v>
      </c>
      <c r="K73" s="62">
        <v>3.4557999999999998E-2</v>
      </c>
      <c r="L73" s="62">
        <v>2.0734800000000004E-3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159" t="s">
        <v>443</v>
      </c>
      <c r="AH73" s="159" t="s">
        <v>443</v>
      </c>
      <c r="AI73" s="159" t="s">
        <v>443</v>
      </c>
      <c r="AJ73" s="159" t="s">
        <v>443</v>
      </c>
      <c r="AK73" s="62">
        <v>34.558</v>
      </c>
      <c r="AL73" s="40" t="s">
        <v>184</v>
      </c>
    </row>
    <row r="74" spans="1:38" ht="26.25" customHeight="1" thickBot="1" x14ac:dyDescent="0.25">
      <c r="A74" s="60" t="s">
        <v>53</v>
      </c>
      <c r="B74" s="60" t="s">
        <v>185</v>
      </c>
      <c r="C74" s="61" t="s">
        <v>186</v>
      </c>
      <c r="D74" s="62"/>
      <c r="E74" s="62" t="s">
        <v>443</v>
      </c>
      <c r="F74" s="62" t="s">
        <v>443</v>
      </c>
      <c r="G74" s="62" t="s">
        <v>443</v>
      </c>
      <c r="H74" s="62" t="s">
        <v>443</v>
      </c>
      <c r="I74" s="62">
        <v>2.1010000000000001E-4</v>
      </c>
      <c r="J74" s="62">
        <v>5.3479999999999999E-4</v>
      </c>
      <c r="K74" s="62">
        <v>7.6400000000000003E-4</v>
      </c>
      <c r="L74" s="62">
        <v>4.8323000000000003E-6</v>
      </c>
      <c r="M74" s="62" t="s">
        <v>443</v>
      </c>
      <c r="N74" s="62" t="s">
        <v>443</v>
      </c>
      <c r="O74" s="62" t="s">
        <v>443</v>
      </c>
      <c r="P74" s="62" t="s">
        <v>443</v>
      </c>
      <c r="Q74" s="62" t="s">
        <v>443</v>
      </c>
      <c r="R74" s="62" t="s">
        <v>443</v>
      </c>
      <c r="S74" s="62" t="s">
        <v>443</v>
      </c>
      <c r="T74" s="62" t="s">
        <v>443</v>
      </c>
      <c r="U74" s="62" t="s">
        <v>443</v>
      </c>
      <c r="V74" s="62" t="s">
        <v>443</v>
      </c>
      <c r="W74" s="62">
        <v>1.337E-2</v>
      </c>
      <c r="X74" s="62" t="s">
        <v>443</v>
      </c>
      <c r="Y74" s="62" t="s">
        <v>443</v>
      </c>
      <c r="Z74" s="62" t="s">
        <v>443</v>
      </c>
      <c r="AA74" s="62" t="s">
        <v>443</v>
      </c>
      <c r="AB74" s="62" t="s">
        <v>443</v>
      </c>
      <c r="AC74" s="62">
        <v>1.91</v>
      </c>
      <c r="AD74" s="157" t="s">
        <v>443</v>
      </c>
      <c r="AE74" s="158"/>
      <c r="AF74" s="159" t="s">
        <v>443</v>
      </c>
      <c r="AG74" s="159" t="s">
        <v>443</v>
      </c>
      <c r="AH74" s="159" t="s">
        <v>443</v>
      </c>
      <c r="AI74" s="159" t="s">
        <v>443</v>
      </c>
      <c r="AJ74" s="159" t="s">
        <v>443</v>
      </c>
      <c r="AK74" s="62">
        <v>0.38200000000000001</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v>3.7429999999999998E-2</v>
      </c>
      <c r="H76" s="62" t="s">
        <v>443</v>
      </c>
      <c r="I76" s="62">
        <v>5.9888E-5</v>
      </c>
      <c r="J76" s="62">
        <v>1.19776E-4</v>
      </c>
      <c r="K76" s="62">
        <v>1.4972E-4</v>
      </c>
      <c r="L76" s="62" t="s">
        <v>443</v>
      </c>
      <c r="M76" s="62" t="s">
        <v>443</v>
      </c>
      <c r="N76" s="62">
        <v>8.2345999999999999E-3</v>
      </c>
      <c r="O76" s="62">
        <v>3.7429999999999999E-4</v>
      </c>
      <c r="P76" s="62" t="s">
        <v>444</v>
      </c>
      <c r="Q76" s="62">
        <v>2.2457999999999996E-3</v>
      </c>
      <c r="R76" s="62" t="s">
        <v>443</v>
      </c>
      <c r="S76" s="62" t="s">
        <v>443</v>
      </c>
      <c r="T76" s="62" t="s">
        <v>443</v>
      </c>
      <c r="U76" s="62" t="s">
        <v>443</v>
      </c>
      <c r="V76" s="62">
        <v>3.7429999999999999E-4</v>
      </c>
      <c r="W76" s="62">
        <v>2.3955199999999999E-2</v>
      </c>
      <c r="X76" s="62" t="s">
        <v>443</v>
      </c>
      <c r="Y76" s="62" t="s">
        <v>443</v>
      </c>
      <c r="Z76" s="62" t="s">
        <v>443</v>
      </c>
      <c r="AA76" s="62" t="s">
        <v>443</v>
      </c>
      <c r="AB76" s="62" t="s">
        <v>443</v>
      </c>
      <c r="AC76" s="62" t="s">
        <v>443</v>
      </c>
      <c r="AD76" s="157">
        <v>19.463600000000003</v>
      </c>
      <c r="AE76" s="158"/>
      <c r="AF76" s="159" t="s">
        <v>443</v>
      </c>
      <c r="AG76" s="159" t="s">
        <v>443</v>
      </c>
      <c r="AH76" s="159" t="s">
        <v>443</v>
      </c>
      <c r="AI76" s="159" t="s">
        <v>443</v>
      </c>
      <c r="AJ76" s="159" t="s">
        <v>443</v>
      </c>
      <c r="AK76" s="62">
        <v>7.4859999999999998</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62" t="s">
        <v>442</v>
      </c>
      <c r="AH77" s="62" t="s">
        <v>442</v>
      </c>
      <c r="AI77" s="62" t="s">
        <v>442</v>
      </c>
      <c r="AJ77" s="62" t="s">
        <v>442</v>
      </c>
      <c r="AK77" s="62" t="s">
        <v>442</v>
      </c>
      <c r="AL77" s="40" t="s">
        <v>196</v>
      </c>
    </row>
    <row r="78" spans="1:38" ht="26.25" customHeight="1" thickBot="1" x14ac:dyDescent="0.25">
      <c r="A78" s="60" t="s">
        <v>53</v>
      </c>
      <c r="B78" s="60" t="s">
        <v>197</v>
      </c>
      <c r="C78" s="61" t="s">
        <v>198</v>
      </c>
      <c r="D78" s="62"/>
      <c r="E78" s="62" t="s">
        <v>443</v>
      </c>
      <c r="F78" s="62" t="s">
        <v>443</v>
      </c>
      <c r="G78" s="62">
        <v>3.0853679999999998E-5</v>
      </c>
      <c r="H78" s="62" t="s">
        <v>443</v>
      </c>
      <c r="I78" s="62">
        <v>4.4410599999999995E-6</v>
      </c>
      <c r="J78" s="62">
        <v>5.8435E-6</v>
      </c>
      <c r="K78" s="62">
        <v>7.4796799999999992E-6</v>
      </c>
      <c r="L78" s="62">
        <v>4.4410599999999991E-9</v>
      </c>
      <c r="M78" s="62" t="s">
        <v>443</v>
      </c>
      <c r="N78" s="62">
        <v>5.6097600000000003E-4</v>
      </c>
      <c r="O78" s="62">
        <v>5.3760199999999987E-5</v>
      </c>
      <c r="P78" s="62" t="s">
        <v>443</v>
      </c>
      <c r="Q78" s="62">
        <v>4.6748E-5</v>
      </c>
      <c r="R78" s="62" t="s">
        <v>443</v>
      </c>
      <c r="S78" s="62">
        <v>6.5447200000000002E-4</v>
      </c>
      <c r="T78" s="62">
        <v>3.0386199999999997E-6</v>
      </c>
      <c r="U78" s="62" t="s">
        <v>443</v>
      </c>
      <c r="V78" s="62" t="s">
        <v>443</v>
      </c>
      <c r="W78" s="62">
        <v>1.1686999999999999E-3</v>
      </c>
      <c r="X78" s="62" t="s">
        <v>443</v>
      </c>
      <c r="Y78" s="62" t="s">
        <v>443</v>
      </c>
      <c r="Z78" s="62" t="s">
        <v>443</v>
      </c>
      <c r="AA78" s="62" t="s">
        <v>443</v>
      </c>
      <c r="AB78" s="62" t="s">
        <v>443</v>
      </c>
      <c r="AC78" s="62" t="s">
        <v>443</v>
      </c>
      <c r="AD78" s="157">
        <v>8.64838E-2</v>
      </c>
      <c r="AE78" s="158"/>
      <c r="AF78" s="159" t="s">
        <v>443</v>
      </c>
      <c r="AG78" s="159" t="s">
        <v>443</v>
      </c>
      <c r="AH78" s="159" t="s">
        <v>443</v>
      </c>
      <c r="AI78" s="159" t="s">
        <v>443</v>
      </c>
      <c r="AJ78" s="159" t="s">
        <v>443</v>
      </c>
      <c r="AK78" s="62">
        <v>2.3373999999999999E-2</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444</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159"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442</v>
      </c>
      <c r="AG80" s="62" t="s">
        <v>442</v>
      </c>
      <c r="AH80" s="62" t="s">
        <v>442</v>
      </c>
      <c r="AI80" s="62" t="s">
        <v>442</v>
      </c>
      <c r="AJ80" s="62" t="s">
        <v>442</v>
      </c>
      <c r="AK80" s="62"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2.6268607891719999</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159" t="s">
        <v>443</v>
      </c>
      <c r="AH82" s="159" t="s">
        <v>443</v>
      </c>
      <c r="AI82" s="159" t="s">
        <v>443</v>
      </c>
      <c r="AJ82" s="159" t="s">
        <v>443</v>
      </c>
      <c r="AK82" s="62" t="s">
        <v>443</v>
      </c>
      <c r="AL82" s="40" t="s">
        <v>219</v>
      </c>
    </row>
    <row r="83" spans="1:38" ht="26.25" customHeight="1" thickBot="1" x14ac:dyDescent="0.25">
      <c r="A83" s="60" t="s">
        <v>53</v>
      </c>
      <c r="B83" s="71" t="s">
        <v>211</v>
      </c>
      <c r="C83" s="72" t="s">
        <v>212</v>
      </c>
      <c r="D83" s="62"/>
      <c r="E83" s="62" t="s">
        <v>443</v>
      </c>
      <c r="F83" s="62">
        <v>7.3866239999999996E-3</v>
      </c>
      <c r="G83" s="62" t="s">
        <v>443</v>
      </c>
      <c r="H83" s="62" t="s">
        <v>443</v>
      </c>
      <c r="I83" s="62">
        <v>1.8466559999999999E-3</v>
      </c>
      <c r="J83" s="62">
        <v>1.384992E-2</v>
      </c>
      <c r="K83" s="62">
        <v>6.4632960000000003E-2</v>
      </c>
      <c r="L83" s="62">
        <v>1.05259392E-4</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159" t="s">
        <v>443</v>
      </c>
      <c r="AH83" s="159" t="s">
        <v>443</v>
      </c>
      <c r="AI83" s="159" t="s">
        <v>443</v>
      </c>
      <c r="AJ83" s="159" t="s">
        <v>443</v>
      </c>
      <c r="AK83" s="62">
        <v>461.66399999999999</v>
      </c>
      <c r="AL83" s="40" t="s">
        <v>412</v>
      </c>
    </row>
    <row r="84" spans="1:38" ht="26.25" customHeight="1" thickBot="1" x14ac:dyDescent="0.25">
      <c r="A84" s="60" t="s">
        <v>53</v>
      </c>
      <c r="B84" s="71" t="s">
        <v>213</v>
      </c>
      <c r="C84" s="72" t="s">
        <v>214</v>
      </c>
      <c r="D84" s="62"/>
      <c r="E84" s="62" t="s">
        <v>444</v>
      </c>
      <c r="F84" s="62">
        <v>1.97379E-3</v>
      </c>
      <c r="G84" s="62" t="s">
        <v>443</v>
      </c>
      <c r="H84" s="62" t="s">
        <v>443</v>
      </c>
      <c r="I84" s="62">
        <v>1.2146400000000001E-3</v>
      </c>
      <c r="J84" s="62">
        <v>6.0732000000000008E-3</v>
      </c>
      <c r="K84" s="62">
        <v>2.4292800000000003E-2</v>
      </c>
      <c r="L84" s="62">
        <v>1.5790319999999999E-7</v>
      </c>
      <c r="M84" s="62">
        <v>1.4423849999999999E-4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159" t="s">
        <v>443</v>
      </c>
      <c r="AH84" s="159" t="s">
        <v>443</v>
      </c>
      <c r="AI84" s="159" t="s">
        <v>443</v>
      </c>
      <c r="AJ84" s="159" t="s">
        <v>443</v>
      </c>
      <c r="AK84" s="62">
        <v>15.183</v>
      </c>
      <c r="AL84" s="40" t="s">
        <v>412</v>
      </c>
    </row>
    <row r="85" spans="1:38" ht="26.25" customHeight="1" thickBot="1" x14ac:dyDescent="0.25">
      <c r="A85" s="60" t="s">
        <v>208</v>
      </c>
      <c r="B85" s="66" t="s">
        <v>215</v>
      </c>
      <c r="C85" s="72" t="s">
        <v>403</v>
      </c>
      <c r="D85" s="62"/>
      <c r="E85" s="62" t="s">
        <v>443</v>
      </c>
      <c r="F85" s="62">
        <v>3.3732457308361345</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159" t="s">
        <v>443</v>
      </c>
      <c r="AH85" s="159" t="s">
        <v>443</v>
      </c>
      <c r="AI85" s="159" t="s">
        <v>443</v>
      </c>
      <c r="AJ85" s="159" t="s">
        <v>443</v>
      </c>
      <c r="AK85" s="62">
        <v>1.0731811999999999E-5</v>
      </c>
      <c r="AL85" s="40" t="s">
        <v>216</v>
      </c>
    </row>
    <row r="86" spans="1:38" ht="26.25" customHeight="1" thickBot="1" x14ac:dyDescent="0.25">
      <c r="A86" s="60" t="s">
        <v>208</v>
      </c>
      <c r="B86" s="66" t="s">
        <v>217</v>
      </c>
      <c r="C86" s="70" t="s">
        <v>218</v>
      </c>
      <c r="D86" s="62"/>
      <c r="E86" s="62" t="s">
        <v>443</v>
      </c>
      <c r="F86" s="62">
        <v>6.7369059999999995E-2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159" t="s">
        <v>443</v>
      </c>
      <c r="AH86" s="159" t="s">
        <v>443</v>
      </c>
      <c r="AI86" s="159" t="s">
        <v>443</v>
      </c>
      <c r="AJ86" s="159" t="s">
        <v>443</v>
      </c>
      <c r="AK86" s="62">
        <v>1.0731811999999999E-5</v>
      </c>
      <c r="AL86" s="40" t="s">
        <v>219</v>
      </c>
    </row>
    <row r="87" spans="1:38" ht="26.25" customHeight="1" thickBot="1" x14ac:dyDescent="0.25">
      <c r="A87" s="60" t="s">
        <v>208</v>
      </c>
      <c r="B87" s="66" t="s">
        <v>220</v>
      </c>
      <c r="C87" s="70" t="s">
        <v>221</v>
      </c>
      <c r="D87" s="62"/>
      <c r="E87" s="62" t="s">
        <v>443</v>
      </c>
      <c r="F87" s="62">
        <v>1.80208E-2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159" t="s">
        <v>443</v>
      </c>
      <c r="AH87" s="159" t="s">
        <v>443</v>
      </c>
      <c r="AI87" s="159" t="s">
        <v>443</v>
      </c>
      <c r="AJ87" s="159" t="s">
        <v>443</v>
      </c>
      <c r="AK87" s="176">
        <v>45.052</v>
      </c>
      <c r="AL87" s="40" t="s">
        <v>219</v>
      </c>
    </row>
    <row r="88" spans="1:38" ht="26.25" customHeight="1" thickBot="1" x14ac:dyDescent="0.25">
      <c r="A88" s="60" t="s">
        <v>208</v>
      </c>
      <c r="B88" s="66" t="s">
        <v>222</v>
      </c>
      <c r="C88" s="70" t="s">
        <v>223</v>
      </c>
      <c r="D88" s="62"/>
      <c r="E88" s="62" t="s">
        <v>443</v>
      </c>
      <c r="F88" s="62">
        <v>0.20782799999999998</v>
      </c>
      <c r="G88" s="62" t="s">
        <v>443</v>
      </c>
      <c r="H88" s="62">
        <v>6.7320000000000013E-5</v>
      </c>
      <c r="I88" s="62" t="s">
        <v>443</v>
      </c>
      <c r="J88" s="62" t="s">
        <v>443</v>
      </c>
      <c r="K88" s="62">
        <v>2.4E-2</v>
      </c>
      <c r="L88" s="62" t="s">
        <v>443</v>
      </c>
      <c r="M88" s="62" t="s">
        <v>443</v>
      </c>
      <c r="N88" s="62" t="s">
        <v>443</v>
      </c>
      <c r="O88" s="62">
        <v>2.0000000000000002E-7</v>
      </c>
      <c r="P88" s="62" t="s">
        <v>443</v>
      </c>
      <c r="Q88" s="62">
        <v>9.9999999999999995E-7</v>
      </c>
      <c r="R88" s="62">
        <v>1.2E-5</v>
      </c>
      <c r="S88" s="62" t="s">
        <v>443</v>
      </c>
      <c r="T88" s="62">
        <v>1E-4</v>
      </c>
      <c r="U88" s="62">
        <v>9.9999999999999995E-7</v>
      </c>
      <c r="V88" s="62" t="s">
        <v>443</v>
      </c>
      <c r="W88" s="62" t="s">
        <v>443</v>
      </c>
      <c r="X88" s="62" t="s">
        <v>443</v>
      </c>
      <c r="Y88" s="62" t="s">
        <v>443</v>
      </c>
      <c r="Z88" s="62" t="s">
        <v>443</v>
      </c>
      <c r="AA88" s="62" t="s">
        <v>443</v>
      </c>
      <c r="AB88" s="62">
        <v>5.1000000000000004E-3</v>
      </c>
      <c r="AC88" s="62" t="s">
        <v>443</v>
      </c>
      <c r="AD88" s="157" t="s">
        <v>443</v>
      </c>
      <c r="AE88" s="158"/>
      <c r="AF88" s="159" t="s">
        <v>443</v>
      </c>
      <c r="AG88" s="159" t="s">
        <v>443</v>
      </c>
      <c r="AH88" s="159" t="s">
        <v>443</v>
      </c>
      <c r="AI88" s="159" t="s">
        <v>443</v>
      </c>
      <c r="AJ88" s="159" t="s">
        <v>443</v>
      </c>
      <c r="AK88" s="62" t="s">
        <v>443</v>
      </c>
      <c r="AL88" s="40" t="s">
        <v>412</v>
      </c>
    </row>
    <row r="89" spans="1:38" ht="26.25" customHeight="1" thickBot="1" x14ac:dyDescent="0.25">
      <c r="A89" s="60" t="s">
        <v>208</v>
      </c>
      <c r="B89" s="66" t="s">
        <v>224</v>
      </c>
      <c r="C89" s="70" t="s">
        <v>225</v>
      </c>
      <c r="D89" s="62"/>
      <c r="E89" s="62" t="s">
        <v>443</v>
      </c>
      <c r="F89" s="62">
        <v>2.3216500000000001E-2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159" t="s">
        <v>443</v>
      </c>
      <c r="AH89" s="159" t="s">
        <v>443</v>
      </c>
      <c r="AI89" s="159" t="s">
        <v>443</v>
      </c>
      <c r="AJ89" s="159" t="s">
        <v>443</v>
      </c>
      <c r="AK89" s="62" t="s">
        <v>443</v>
      </c>
      <c r="AL89" s="40" t="s">
        <v>412</v>
      </c>
    </row>
    <row r="90" spans="1:38" s="5" customFormat="1" ht="26.25" customHeight="1" thickBot="1" x14ac:dyDescent="0.25">
      <c r="A90" s="60" t="s">
        <v>208</v>
      </c>
      <c r="B90" s="66" t="s">
        <v>226</v>
      </c>
      <c r="C90" s="70" t="s">
        <v>227</v>
      </c>
      <c r="D90" s="62"/>
      <c r="E90" s="62" t="s">
        <v>444</v>
      </c>
      <c r="F90" s="62">
        <v>8.3083808999999988E-3</v>
      </c>
      <c r="G90" s="62" t="s">
        <v>444</v>
      </c>
      <c r="H90" s="62" t="s">
        <v>444</v>
      </c>
      <c r="I90" s="62">
        <v>3.9221999999999998E-5</v>
      </c>
      <c r="J90" s="62">
        <v>5.8832999999999997E-5</v>
      </c>
      <c r="K90" s="62">
        <v>7.1907000000000001E-5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4.1419499999999999E-5</v>
      </c>
      <c r="Y90" s="62">
        <v>4.1419499999999999E-5</v>
      </c>
      <c r="Z90" s="62">
        <v>4.1419499999999999E-5</v>
      </c>
      <c r="AA90" s="62">
        <v>2.0631600000000001E-4</v>
      </c>
      <c r="AB90" s="62">
        <v>3.3057449999999999E-4</v>
      </c>
      <c r="AC90" s="62" t="s">
        <v>444</v>
      </c>
      <c r="AD90" s="62" t="s">
        <v>444</v>
      </c>
      <c r="AE90" s="158"/>
      <c r="AF90" s="159" t="s">
        <v>443</v>
      </c>
      <c r="AG90" s="159" t="s">
        <v>443</v>
      </c>
      <c r="AH90" s="159" t="s">
        <v>443</v>
      </c>
      <c r="AI90" s="159" t="s">
        <v>443</v>
      </c>
      <c r="AJ90" s="159" t="s">
        <v>443</v>
      </c>
      <c r="AK90" s="62" t="s">
        <v>443</v>
      </c>
      <c r="AL90" s="40" t="s">
        <v>412</v>
      </c>
    </row>
    <row r="91" spans="1:38" ht="26.25" customHeight="1" thickBot="1" x14ac:dyDescent="0.25">
      <c r="A91" s="60" t="s">
        <v>208</v>
      </c>
      <c r="B91" s="64" t="s">
        <v>404</v>
      </c>
      <c r="C91" s="66" t="s">
        <v>228</v>
      </c>
      <c r="D91" s="62"/>
      <c r="E91" s="62">
        <v>1.1856859600000004E-2</v>
      </c>
      <c r="F91" s="62">
        <v>0.26217415267209038</v>
      </c>
      <c r="G91" s="62" t="s">
        <v>444</v>
      </c>
      <c r="H91" s="62">
        <v>2.536987130000001E-2</v>
      </c>
      <c r="I91" s="62">
        <v>0.33547213400000003</v>
      </c>
      <c r="J91" s="62">
        <v>0.49289451400000006</v>
      </c>
      <c r="K91" s="62">
        <v>0.52540922400000001</v>
      </c>
      <c r="L91" s="62">
        <v>7.4275647300000008E-4</v>
      </c>
      <c r="M91" s="62">
        <v>0.36029768220000008</v>
      </c>
      <c r="N91" s="62">
        <v>2.5723043056610999</v>
      </c>
      <c r="O91" s="62">
        <v>4.8888913988000002E-3</v>
      </c>
      <c r="P91" s="62">
        <v>1.8762832219999998E-4</v>
      </c>
      <c r="Q91" s="62">
        <v>4.3647081155200008E-3</v>
      </c>
      <c r="R91" s="62">
        <v>5.1185739627699997E-2</v>
      </c>
      <c r="S91" s="62">
        <v>1.4897753988</v>
      </c>
      <c r="T91" s="62" t="s">
        <v>444</v>
      </c>
      <c r="U91" s="62" t="s">
        <v>444</v>
      </c>
      <c r="V91" s="62" t="s">
        <v>444</v>
      </c>
      <c r="W91" s="62">
        <v>6.1132220000000014E-7</v>
      </c>
      <c r="X91" s="62">
        <v>6.7856764200000018E-4</v>
      </c>
      <c r="Y91" s="62">
        <v>2.7509499000000003E-4</v>
      </c>
      <c r="Z91" s="62">
        <v>2.7509499000000003E-4</v>
      </c>
      <c r="AA91" s="62">
        <v>2.7509499000000003E-4</v>
      </c>
      <c r="AB91" s="62">
        <v>1.5038526120000001E-3</v>
      </c>
      <c r="AC91" s="62" t="s">
        <v>444</v>
      </c>
      <c r="AD91" s="62" t="s">
        <v>444</v>
      </c>
      <c r="AE91" s="158"/>
      <c r="AF91" s="159" t="s">
        <v>443</v>
      </c>
      <c r="AG91" s="159" t="s">
        <v>443</v>
      </c>
      <c r="AH91" s="159" t="s">
        <v>443</v>
      </c>
      <c r="AI91" s="159" t="s">
        <v>443</v>
      </c>
      <c r="AJ91" s="159"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0.62807360000000001</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159" t="s">
        <v>443</v>
      </c>
      <c r="AH93" s="159" t="s">
        <v>443</v>
      </c>
      <c r="AI93" s="159" t="s">
        <v>443</v>
      </c>
      <c r="AJ93" s="159"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444</v>
      </c>
      <c r="AG94" s="159" t="s">
        <v>444</v>
      </c>
      <c r="AH94" s="159" t="s">
        <v>444</v>
      </c>
      <c r="AI94" s="159" t="s">
        <v>444</v>
      </c>
      <c r="AJ94" s="159" t="s">
        <v>444</v>
      </c>
      <c r="AK94" s="159"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1.065991824E-2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159" t="s">
        <v>443</v>
      </c>
      <c r="AH95" s="159" t="s">
        <v>443</v>
      </c>
      <c r="AI95" s="159" t="s">
        <v>443</v>
      </c>
      <c r="AJ95" s="159" t="s">
        <v>443</v>
      </c>
      <c r="AK95" s="62">
        <v>10.65991824</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2.0753010000000002E-2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207.5301</v>
      </c>
      <c r="AE97" s="158"/>
      <c r="AF97" s="159" t="s">
        <v>443</v>
      </c>
      <c r="AG97" s="159" t="s">
        <v>443</v>
      </c>
      <c r="AH97" s="159" t="s">
        <v>443</v>
      </c>
      <c r="AI97" s="159" t="s">
        <v>443</v>
      </c>
      <c r="AJ97" s="159" t="s">
        <v>443</v>
      </c>
      <c r="AK97" s="159"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159" t="s">
        <v>443</v>
      </c>
      <c r="AH98" s="159" t="s">
        <v>443</v>
      </c>
      <c r="AI98" s="159" t="s">
        <v>443</v>
      </c>
      <c r="AJ98" s="159" t="s">
        <v>443</v>
      </c>
      <c r="AK98" s="62" t="s">
        <v>444</v>
      </c>
      <c r="AL98" s="40" t="s">
        <v>412</v>
      </c>
    </row>
    <row r="99" spans="1:38" ht="26.25" customHeight="1" thickBot="1" x14ac:dyDescent="0.25">
      <c r="A99" s="60" t="s">
        <v>243</v>
      </c>
      <c r="B99" s="60" t="s">
        <v>244</v>
      </c>
      <c r="C99" s="61" t="s">
        <v>407</v>
      </c>
      <c r="D99" s="74"/>
      <c r="E99" s="67">
        <v>6.8904257964838095E-2</v>
      </c>
      <c r="F99" s="62">
        <v>1.4552867652258885</v>
      </c>
      <c r="G99" s="62" t="s">
        <v>443</v>
      </c>
      <c r="H99" s="62">
        <v>1.2667578914467807</v>
      </c>
      <c r="I99" s="62">
        <v>3.3511760000000008E-2</v>
      </c>
      <c r="J99" s="62">
        <v>5.1493680000000007E-2</v>
      </c>
      <c r="K99" s="62">
        <v>0.11279568000000001</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159" t="s">
        <v>443</v>
      </c>
      <c r="AH99" s="159" t="s">
        <v>443</v>
      </c>
      <c r="AI99" s="159" t="s">
        <v>443</v>
      </c>
      <c r="AJ99" s="159" t="s">
        <v>443</v>
      </c>
      <c r="AK99" s="62">
        <v>122.604</v>
      </c>
      <c r="AL99" s="40" t="s">
        <v>245</v>
      </c>
    </row>
    <row r="100" spans="1:38" ht="26.25" customHeight="1" thickBot="1" x14ac:dyDescent="0.25">
      <c r="A100" s="60" t="s">
        <v>243</v>
      </c>
      <c r="B100" s="60" t="s">
        <v>246</v>
      </c>
      <c r="C100" s="61" t="s">
        <v>408</v>
      </c>
      <c r="D100" s="74"/>
      <c r="E100" s="67">
        <v>5.5269484386483811E-2</v>
      </c>
      <c r="F100" s="62">
        <v>0.89422436719592036</v>
      </c>
      <c r="G100" s="62" t="s">
        <v>443</v>
      </c>
      <c r="H100" s="62">
        <v>0.87873168523324952</v>
      </c>
      <c r="I100" s="62">
        <v>1.191888E-2</v>
      </c>
      <c r="J100" s="62">
        <v>1.787832E-2</v>
      </c>
      <c r="K100" s="62">
        <v>3.9067439999999995E-2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159" t="s">
        <v>443</v>
      </c>
      <c r="AH100" s="159" t="s">
        <v>443</v>
      </c>
      <c r="AI100" s="159" t="s">
        <v>443</v>
      </c>
      <c r="AJ100" s="159" t="s">
        <v>443</v>
      </c>
      <c r="AK100" s="62">
        <v>132.43199999999999</v>
      </c>
      <c r="AL100" s="40" t="s">
        <v>245</v>
      </c>
    </row>
    <row r="101" spans="1:38" ht="26.25" customHeight="1" thickBot="1" x14ac:dyDescent="0.25">
      <c r="A101" s="60" t="s">
        <v>243</v>
      </c>
      <c r="B101" s="60" t="s">
        <v>247</v>
      </c>
      <c r="C101" s="61" t="s">
        <v>248</v>
      </c>
      <c r="D101" s="74"/>
      <c r="E101" s="67">
        <v>1.1093575348452381E-2</v>
      </c>
      <c r="F101" s="62">
        <v>0.12244979500000001</v>
      </c>
      <c r="G101" s="62" t="s">
        <v>443</v>
      </c>
      <c r="H101" s="62">
        <v>0.4491153822473809</v>
      </c>
      <c r="I101" s="62">
        <v>7.2455499999999999E-3</v>
      </c>
      <c r="J101" s="62">
        <v>2.1736649999999996E-2</v>
      </c>
      <c r="K101" s="62">
        <v>5.0718850000000003E-2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159" t="s">
        <v>443</v>
      </c>
      <c r="AH101" s="159" t="s">
        <v>443</v>
      </c>
      <c r="AI101" s="159" t="s">
        <v>443</v>
      </c>
      <c r="AJ101" s="159" t="s">
        <v>443</v>
      </c>
      <c r="AK101" s="62">
        <v>724.55499999999995</v>
      </c>
      <c r="AL101" s="40" t="s">
        <v>245</v>
      </c>
    </row>
    <row r="102" spans="1:38" ht="26.25" customHeight="1" thickBot="1" x14ac:dyDescent="0.25">
      <c r="A102" s="60" t="s">
        <v>243</v>
      </c>
      <c r="B102" s="60" t="s">
        <v>249</v>
      </c>
      <c r="C102" s="61" t="s">
        <v>386</v>
      </c>
      <c r="D102" s="74"/>
      <c r="E102" s="67">
        <v>6.9550324446213205E-4</v>
      </c>
      <c r="F102" s="62">
        <v>0.14205036900000001</v>
      </c>
      <c r="G102" s="62" t="s">
        <v>443</v>
      </c>
      <c r="H102" s="62">
        <v>1.2527816883422309</v>
      </c>
      <c r="I102" s="62">
        <v>1.319478E-3</v>
      </c>
      <c r="J102" s="62">
        <v>2.91048E-2</v>
      </c>
      <c r="K102" s="62">
        <v>0.20088002999999999</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159" t="s">
        <v>443</v>
      </c>
      <c r="AH102" s="159" t="s">
        <v>443</v>
      </c>
      <c r="AI102" s="159" t="s">
        <v>443</v>
      </c>
      <c r="AJ102" s="159" t="s">
        <v>443</v>
      </c>
      <c r="AK102" s="62">
        <v>202.197</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62" t="s">
        <v>443</v>
      </c>
      <c r="AE103" s="158"/>
      <c r="AF103" s="159" t="s">
        <v>443</v>
      </c>
      <c r="AG103" s="62" t="s">
        <v>442</v>
      </c>
      <c r="AH103" s="62" t="s">
        <v>442</v>
      </c>
      <c r="AI103" s="62" t="s">
        <v>442</v>
      </c>
      <c r="AJ103" s="62" t="s">
        <v>442</v>
      </c>
      <c r="AK103" s="62" t="s">
        <v>445</v>
      </c>
      <c r="AL103" s="40" t="s">
        <v>245</v>
      </c>
    </row>
    <row r="104" spans="1:38" ht="26.25" customHeight="1" thickBot="1" x14ac:dyDescent="0.25">
      <c r="A104" s="60" t="s">
        <v>243</v>
      </c>
      <c r="B104" s="60" t="s">
        <v>252</v>
      </c>
      <c r="C104" s="61" t="s">
        <v>253</v>
      </c>
      <c r="D104" s="74"/>
      <c r="E104" s="67">
        <v>2.650682153285715E-3</v>
      </c>
      <c r="F104" s="62">
        <v>5.824657200000001E-2</v>
      </c>
      <c r="G104" s="62" t="s">
        <v>443</v>
      </c>
      <c r="H104" s="62">
        <v>8.5061662312571437E-2</v>
      </c>
      <c r="I104" s="62">
        <v>1.0746600000000001E-3</v>
      </c>
      <c r="J104" s="62">
        <v>3.22398E-3</v>
      </c>
      <c r="K104" s="62">
        <v>7.5226200000000007E-3</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442</v>
      </c>
      <c r="AG104" s="62" t="s">
        <v>442</v>
      </c>
      <c r="AH104" s="62" t="s">
        <v>442</v>
      </c>
      <c r="AI104" s="62" t="s">
        <v>442</v>
      </c>
      <c r="AJ104" s="62" t="s">
        <v>442</v>
      </c>
      <c r="AK104" s="62">
        <v>107.46599999999999</v>
      </c>
      <c r="AL104" s="40" t="s">
        <v>245</v>
      </c>
    </row>
    <row r="105" spans="1:38" ht="26.25" customHeight="1" thickBot="1" x14ac:dyDescent="0.25">
      <c r="A105" s="60" t="s">
        <v>243</v>
      </c>
      <c r="B105" s="60" t="s">
        <v>254</v>
      </c>
      <c r="C105" s="61" t="s">
        <v>255</v>
      </c>
      <c r="D105" s="74"/>
      <c r="E105" s="67">
        <v>5.5531254661507923E-3</v>
      </c>
      <c r="F105" s="67">
        <v>0.139676731</v>
      </c>
      <c r="G105" s="67" t="s">
        <v>443</v>
      </c>
      <c r="H105" s="67">
        <v>0.1505942531677579</v>
      </c>
      <c r="I105" s="67">
        <v>1.2565700000000003E-3</v>
      </c>
      <c r="J105" s="67">
        <v>1.9746099999999999E-3</v>
      </c>
      <c r="K105" s="67">
        <v>4.3082399999999996E-3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442</v>
      </c>
      <c r="AG105" s="62" t="s">
        <v>442</v>
      </c>
      <c r="AH105" s="62" t="s">
        <v>442</v>
      </c>
      <c r="AI105" s="62" t="s">
        <v>442</v>
      </c>
      <c r="AJ105" s="62" t="s">
        <v>442</v>
      </c>
      <c r="AK105" s="62">
        <v>17.951000000000001</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67" t="s">
        <v>443</v>
      </c>
      <c r="AE106" s="158"/>
      <c r="AF106" s="159" t="s">
        <v>447</v>
      </c>
      <c r="AG106" s="159" t="s">
        <v>447</v>
      </c>
      <c r="AH106" s="159" t="s">
        <v>447</v>
      </c>
      <c r="AI106" s="159" t="s">
        <v>447</v>
      </c>
      <c r="AJ106" s="159" t="s">
        <v>447</v>
      </c>
      <c r="AK106" s="62" t="s">
        <v>444</v>
      </c>
      <c r="AL106" s="40" t="s">
        <v>245</v>
      </c>
    </row>
    <row r="107" spans="1:38" ht="26.25" customHeight="1" thickBot="1" x14ac:dyDescent="0.25">
      <c r="A107" s="60" t="s">
        <v>243</v>
      </c>
      <c r="B107" s="60" t="s">
        <v>258</v>
      </c>
      <c r="C107" s="61" t="s">
        <v>379</v>
      </c>
      <c r="D107" s="74"/>
      <c r="E107" s="67">
        <v>2.1189236067648002E-2</v>
      </c>
      <c r="F107" s="62">
        <v>0.29213316000000006</v>
      </c>
      <c r="G107" s="62" t="s">
        <v>443</v>
      </c>
      <c r="H107" s="62">
        <v>0.25841655291196797</v>
      </c>
      <c r="I107" s="62">
        <v>5.311512E-3</v>
      </c>
      <c r="J107" s="62">
        <v>7.0820160000000007E-2</v>
      </c>
      <c r="K107" s="62">
        <v>0.33639575999999999</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447</v>
      </c>
      <c r="AG107" s="159" t="s">
        <v>447</v>
      </c>
      <c r="AH107" s="159" t="s">
        <v>447</v>
      </c>
      <c r="AI107" s="159" t="s">
        <v>447</v>
      </c>
      <c r="AJ107" s="159" t="s">
        <v>447</v>
      </c>
      <c r="AK107" s="62">
        <v>1770.5039999999999</v>
      </c>
      <c r="AL107" s="40" t="s">
        <v>245</v>
      </c>
    </row>
    <row r="108" spans="1:38" ht="26.25" customHeight="1" thickBot="1" x14ac:dyDescent="0.25">
      <c r="A108" s="60" t="s">
        <v>243</v>
      </c>
      <c r="B108" s="60" t="s">
        <v>259</v>
      </c>
      <c r="C108" s="61" t="s">
        <v>380</v>
      </c>
      <c r="D108" s="74"/>
      <c r="E108" s="67">
        <v>1.5194504057600001E-4</v>
      </c>
      <c r="F108" s="62">
        <v>2.209248E-3</v>
      </c>
      <c r="G108" s="62" t="s">
        <v>443</v>
      </c>
      <c r="H108" s="62">
        <v>3.1772987433600001E-3</v>
      </c>
      <c r="I108" s="62">
        <v>4.0911999999999997E-5</v>
      </c>
      <c r="J108" s="62">
        <v>4.0912000000000001E-4</v>
      </c>
      <c r="K108" s="62">
        <v>8.1824000000000003E-4</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447</v>
      </c>
      <c r="AG108" s="159" t="s">
        <v>447</v>
      </c>
      <c r="AH108" s="159" t="s">
        <v>447</v>
      </c>
      <c r="AI108" s="159" t="s">
        <v>447</v>
      </c>
      <c r="AJ108" s="159" t="s">
        <v>447</v>
      </c>
      <c r="AK108" s="62">
        <v>20.456</v>
      </c>
      <c r="AL108" s="40" t="s">
        <v>245</v>
      </c>
    </row>
    <row r="109" spans="1:38" ht="26.25" customHeight="1" thickBot="1" x14ac:dyDescent="0.25">
      <c r="A109" s="60" t="s">
        <v>243</v>
      </c>
      <c r="B109" s="60" t="s">
        <v>260</v>
      </c>
      <c r="C109" s="61" t="s">
        <v>381</v>
      </c>
      <c r="D109" s="74"/>
      <c r="E109" s="67">
        <v>3.6173651368399999E-4</v>
      </c>
      <c r="F109" s="62">
        <v>6.4420860000000005E-3</v>
      </c>
      <c r="G109" s="62" t="s">
        <v>443</v>
      </c>
      <c r="H109" s="62">
        <v>1.0406881239831996E-2</v>
      </c>
      <c r="I109" s="62">
        <v>2.6348000000000002E-4</v>
      </c>
      <c r="J109" s="62">
        <v>1.44914E-3</v>
      </c>
      <c r="K109" s="62">
        <v>1.44914E-3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447</v>
      </c>
      <c r="AG109" s="159" t="s">
        <v>447</v>
      </c>
      <c r="AH109" s="159" t="s">
        <v>447</v>
      </c>
      <c r="AI109" s="159" t="s">
        <v>447</v>
      </c>
      <c r="AJ109" s="159" t="s">
        <v>447</v>
      </c>
      <c r="AK109" s="62">
        <v>13.173999999999999</v>
      </c>
      <c r="AL109" s="40" t="s">
        <v>245</v>
      </c>
    </row>
    <row r="110" spans="1:38" ht="26.25" customHeight="1" thickBot="1" x14ac:dyDescent="0.25">
      <c r="A110" s="60" t="s">
        <v>243</v>
      </c>
      <c r="B110" s="60" t="s">
        <v>261</v>
      </c>
      <c r="C110" s="61" t="s">
        <v>382</v>
      </c>
      <c r="D110" s="74"/>
      <c r="E110" s="67">
        <v>3.8077593126749999E-4</v>
      </c>
      <c r="F110" s="62">
        <v>1.7623071000000001E-2</v>
      </c>
      <c r="G110" s="62" t="s">
        <v>443</v>
      </c>
      <c r="H110" s="62">
        <v>1.0985658580318998E-2</v>
      </c>
      <c r="I110" s="62">
        <v>8.0859999999999992E-4</v>
      </c>
      <c r="J110" s="62">
        <v>5.9236600000000007E-3</v>
      </c>
      <c r="K110" s="62">
        <v>5.9236600000000007E-3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447</v>
      </c>
      <c r="AG110" s="159" t="s">
        <v>447</v>
      </c>
      <c r="AH110" s="159" t="s">
        <v>447</v>
      </c>
      <c r="AI110" s="159" t="s">
        <v>447</v>
      </c>
      <c r="AJ110" s="159" t="s">
        <v>447</v>
      </c>
      <c r="AK110" s="62">
        <v>36.039000000000001</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159"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0.62410739093333334</v>
      </c>
      <c r="F112" s="62" t="s">
        <v>443</v>
      </c>
      <c r="G112" s="62" t="s">
        <v>443</v>
      </c>
      <c r="H112" s="62">
        <v>0.7905445700499999</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159" t="s">
        <v>443</v>
      </c>
      <c r="AH112" s="159" t="s">
        <v>443</v>
      </c>
      <c r="AI112" s="159" t="s">
        <v>443</v>
      </c>
      <c r="AJ112" s="159" t="s">
        <v>443</v>
      </c>
      <c r="AK112" s="176">
        <v>15602684.773333333</v>
      </c>
      <c r="AL112" s="40" t="s">
        <v>418</v>
      </c>
    </row>
    <row r="113" spans="1:38" ht="26.25" customHeight="1" thickBot="1" x14ac:dyDescent="0.25">
      <c r="A113" s="60" t="s">
        <v>263</v>
      </c>
      <c r="B113" s="75" t="s">
        <v>266</v>
      </c>
      <c r="C113" s="76" t="s">
        <v>267</v>
      </c>
      <c r="D113" s="62"/>
      <c r="E113" s="62">
        <v>0.62499920853985036</v>
      </c>
      <c r="F113" s="62">
        <v>0.82425618412455015</v>
      </c>
      <c r="G113" s="62" t="s">
        <v>443</v>
      </c>
      <c r="H113" s="62">
        <v>2.3279887944328488</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159" t="s">
        <v>443</v>
      </c>
      <c r="AG113" s="159" t="s">
        <v>443</v>
      </c>
      <c r="AH113" s="159" t="s">
        <v>443</v>
      </c>
      <c r="AI113" s="159" t="s">
        <v>443</v>
      </c>
      <c r="AJ113" s="159" t="s">
        <v>443</v>
      </c>
      <c r="AK113" s="62">
        <v>15624.980213496257</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442</v>
      </c>
      <c r="AG115" s="62" t="s">
        <v>442</v>
      </c>
      <c r="AH115" s="62" t="s">
        <v>442</v>
      </c>
      <c r="AI115" s="62" t="s">
        <v>442</v>
      </c>
      <c r="AJ115" s="62" t="s">
        <v>442</v>
      </c>
      <c r="AK115" s="62" t="s">
        <v>442</v>
      </c>
      <c r="AL115" s="40" t="s">
        <v>412</v>
      </c>
    </row>
    <row r="116" spans="1:38" ht="26.25" customHeight="1" thickBot="1" x14ac:dyDescent="0.25">
      <c r="A116" s="60" t="s">
        <v>263</v>
      </c>
      <c r="B116" s="60" t="s">
        <v>271</v>
      </c>
      <c r="C116" s="66" t="s">
        <v>409</v>
      </c>
      <c r="D116" s="62"/>
      <c r="E116" s="62">
        <v>0.42444055368</v>
      </c>
      <c r="F116" s="62">
        <v>4.5873762615812247E-2</v>
      </c>
      <c r="G116" s="62" t="s">
        <v>443</v>
      </c>
      <c r="H116" s="62">
        <v>1.024357733909357</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v>10611.013842</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62" t="s">
        <v>443</v>
      </c>
      <c r="AE117" s="158"/>
      <c r="AF117" s="159" t="s">
        <v>443</v>
      </c>
      <c r="AG117" s="159" t="s">
        <v>443</v>
      </c>
      <c r="AH117" s="159" t="s">
        <v>443</v>
      </c>
      <c r="AI117" s="159" t="s">
        <v>443</v>
      </c>
      <c r="AJ117" s="159" t="s">
        <v>443</v>
      </c>
      <c r="AK117" s="159"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62" t="s">
        <v>443</v>
      </c>
      <c r="AE118" s="158"/>
      <c r="AF118" s="159" t="s">
        <v>443</v>
      </c>
      <c r="AG118" s="159" t="s">
        <v>443</v>
      </c>
      <c r="AH118" s="159" t="s">
        <v>443</v>
      </c>
      <c r="AI118" s="159" t="s">
        <v>443</v>
      </c>
      <c r="AJ118" s="159" t="s">
        <v>443</v>
      </c>
      <c r="AK118" s="159"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7.5960479999999997E-2</v>
      </c>
      <c r="J119" s="167">
        <v>1.9749724799999999</v>
      </c>
      <c r="K119" s="167">
        <v>1.9749724799999999</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1266008</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62" t="s">
        <v>443</v>
      </c>
      <c r="AE120" s="158"/>
      <c r="AF120" s="159" t="s">
        <v>443</v>
      </c>
      <c r="AG120" s="159" t="s">
        <v>443</v>
      </c>
      <c r="AH120" s="159" t="s">
        <v>443</v>
      </c>
      <c r="AI120" s="159" t="s">
        <v>443</v>
      </c>
      <c r="AJ120" s="159" t="s">
        <v>443</v>
      </c>
      <c r="AK120" s="62" t="s">
        <v>443</v>
      </c>
      <c r="AL120" s="40" t="s">
        <v>412</v>
      </c>
    </row>
    <row r="121" spans="1:38" ht="26.25" customHeight="1" thickBot="1" x14ac:dyDescent="0.25">
      <c r="A121" s="60" t="s">
        <v>263</v>
      </c>
      <c r="B121" s="60" t="s">
        <v>279</v>
      </c>
      <c r="C121" s="66" t="s">
        <v>280</v>
      </c>
      <c r="D121" s="63"/>
      <c r="E121" s="62" t="s">
        <v>443</v>
      </c>
      <c r="F121" s="62">
        <v>0.15716813968769006</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159" t="s">
        <v>443</v>
      </c>
      <c r="AH121" s="159" t="s">
        <v>443</v>
      </c>
      <c r="AI121" s="159" t="s">
        <v>443</v>
      </c>
      <c r="AJ121" s="159" t="s">
        <v>443</v>
      </c>
      <c r="AK121" s="62">
        <v>1266008</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159"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0.32655441080260744</v>
      </c>
      <c r="G125" s="62" t="s">
        <v>443</v>
      </c>
      <c r="H125" s="62" t="s">
        <v>443</v>
      </c>
      <c r="I125" s="62">
        <v>2.7607269570210885E-5</v>
      </c>
      <c r="J125" s="62">
        <v>1.8321187987503586E-4</v>
      </c>
      <c r="K125" s="62">
        <v>3.8733835790932244E-4</v>
      </c>
      <c r="L125" s="62" t="s">
        <v>443</v>
      </c>
      <c r="M125" s="62" t="s">
        <v>443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159" t="s">
        <v>443</v>
      </c>
      <c r="AH125" s="159" t="s">
        <v>443</v>
      </c>
      <c r="AI125" s="159" t="s">
        <v>443</v>
      </c>
      <c r="AJ125" s="159" t="s">
        <v>443</v>
      </c>
      <c r="AK125" s="62">
        <v>836.5839263700268</v>
      </c>
      <c r="AL125" s="40" t="s">
        <v>425</v>
      </c>
    </row>
    <row r="126" spans="1:38" ht="26.25" customHeight="1" thickBot="1" x14ac:dyDescent="0.25">
      <c r="A126" s="60" t="s">
        <v>288</v>
      </c>
      <c r="B126" s="60" t="s">
        <v>291</v>
      </c>
      <c r="C126" s="61" t="s">
        <v>292</v>
      </c>
      <c r="D126" s="62"/>
      <c r="E126" s="62" t="s">
        <v>443</v>
      </c>
      <c r="F126" s="62" t="s">
        <v>443</v>
      </c>
      <c r="G126" s="62" t="s">
        <v>443</v>
      </c>
      <c r="H126" s="62">
        <v>2.6767680000000001E-4</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443</v>
      </c>
      <c r="AG126" s="159" t="s">
        <v>443</v>
      </c>
      <c r="AH126" s="159" t="s">
        <v>443</v>
      </c>
      <c r="AI126" s="159" t="s">
        <v>443</v>
      </c>
      <c r="AJ126" s="159" t="s">
        <v>443</v>
      </c>
      <c r="AK126" s="62">
        <v>1.1153200000000001</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62" t="s">
        <v>443</v>
      </c>
      <c r="AE127" s="158"/>
      <c r="AF127" s="159" t="s">
        <v>443</v>
      </c>
      <c r="AG127" s="159" t="s">
        <v>443</v>
      </c>
      <c r="AH127" s="159" t="s">
        <v>443</v>
      </c>
      <c r="AI127" s="159" t="s">
        <v>443</v>
      </c>
      <c r="AJ127" s="159"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v>2.4463397999999995E-3</v>
      </c>
      <c r="F131" s="62">
        <v>7.4453819999999995E-4</v>
      </c>
      <c r="G131" s="62">
        <v>5.7435804000000002E-4</v>
      </c>
      <c r="H131" s="62" t="s">
        <v>443</v>
      </c>
      <c r="I131" s="62" t="s">
        <v>443</v>
      </c>
      <c r="J131" s="62" t="s">
        <v>443</v>
      </c>
      <c r="K131" s="62">
        <v>1.8081641999999998E-2</v>
      </c>
      <c r="L131" s="62">
        <v>4.1587776599999996E-4</v>
      </c>
      <c r="M131" s="62">
        <v>2.0208893999999999E-4</v>
      </c>
      <c r="N131" s="62">
        <v>6.5944812000000005E-2</v>
      </c>
      <c r="O131" s="62">
        <v>8.5090080000000002E-3</v>
      </c>
      <c r="P131" s="62">
        <v>4.5735918E-2</v>
      </c>
      <c r="Q131" s="62">
        <v>2.1272519999999999E-4</v>
      </c>
      <c r="R131" s="62">
        <v>2.127252E-3</v>
      </c>
      <c r="S131" s="62">
        <v>0.10423534800000001</v>
      </c>
      <c r="T131" s="62">
        <v>2.127252E-3</v>
      </c>
      <c r="U131" s="62" t="s">
        <v>443</v>
      </c>
      <c r="V131" s="62" t="s">
        <v>443</v>
      </c>
      <c r="W131" s="62">
        <v>42.54504</v>
      </c>
      <c r="X131" s="62" t="s">
        <v>443</v>
      </c>
      <c r="Y131" s="62" t="s">
        <v>443</v>
      </c>
      <c r="Z131" s="62" t="s">
        <v>443</v>
      </c>
      <c r="AA131" s="62" t="s">
        <v>443</v>
      </c>
      <c r="AB131" s="62">
        <v>4.2545040000000001E-8</v>
      </c>
      <c r="AC131" s="62">
        <v>0.1063626</v>
      </c>
      <c r="AD131" s="157">
        <v>2.127252E-2</v>
      </c>
      <c r="AE131" s="158"/>
      <c r="AF131" s="159" t="s">
        <v>443</v>
      </c>
      <c r="AG131" s="159" t="s">
        <v>443</v>
      </c>
      <c r="AH131" s="159" t="s">
        <v>443</v>
      </c>
      <c r="AI131" s="159" t="s">
        <v>443</v>
      </c>
      <c r="AJ131" s="159" t="s">
        <v>443</v>
      </c>
      <c r="AK131" s="62">
        <v>1.063626</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442</v>
      </c>
      <c r="Y134" s="167" t="s">
        <v>442</v>
      </c>
      <c r="Z134" s="167" t="s">
        <v>442</v>
      </c>
      <c r="AA134" s="167" t="s">
        <v>442</v>
      </c>
      <c r="AB134" s="167" t="s">
        <v>442</v>
      </c>
      <c r="AC134" s="167" t="s">
        <v>442</v>
      </c>
      <c r="AD134" s="167" t="s">
        <v>442</v>
      </c>
      <c r="AE134" s="168"/>
      <c r="AF134" s="62" t="s">
        <v>442</v>
      </c>
      <c r="AG134" s="62" t="s">
        <v>442</v>
      </c>
      <c r="AH134" s="62" t="s">
        <v>442</v>
      </c>
      <c r="AI134" s="62" t="s">
        <v>442</v>
      </c>
      <c r="AJ134" s="62" t="s">
        <v>442</v>
      </c>
      <c r="AK134" s="62" t="s">
        <v>442</v>
      </c>
      <c r="AL134" s="40" t="s">
        <v>412</v>
      </c>
    </row>
    <row r="135" spans="1:38" ht="26.25" customHeight="1" thickBot="1" x14ac:dyDescent="0.25">
      <c r="A135" s="60" t="s">
        <v>288</v>
      </c>
      <c r="B135" s="60" t="s">
        <v>311</v>
      </c>
      <c r="C135" s="61" t="s">
        <v>312</v>
      </c>
      <c r="D135" s="62"/>
      <c r="E135" s="62">
        <v>4.1091164999999999E-2</v>
      </c>
      <c r="F135" s="62">
        <v>1.58937525E-2</v>
      </c>
      <c r="G135" s="62">
        <v>1.4213925E-3</v>
      </c>
      <c r="H135" s="62" t="s">
        <v>444</v>
      </c>
      <c r="I135" s="62">
        <v>5.4142132500000009E-2</v>
      </c>
      <c r="J135" s="62">
        <v>5.8277092500000002E-2</v>
      </c>
      <c r="K135" s="62">
        <v>5.9956919999999997E-2</v>
      </c>
      <c r="L135" s="62">
        <v>2.2739695650000002E-2</v>
      </c>
      <c r="M135" s="62">
        <v>0.72142130250000003</v>
      </c>
      <c r="N135" s="62">
        <v>6.3316575000000007E-3</v>
      </c>
      <c r="O135" s="62">
        <v>1.2921750000000002E-3</v>
      </c>
      <c r="P135" s="62" t="s">
        <v>444</v>
      </c>
      <c r="Q135" s="62">
        <v>5.2979174999999998E-3</v>
      </c>
      <c r="R135" s="62">
        <v>1.292175E-4</v>
      </c>
      <c r="S135" s="62">
        <v>2.5843500000000004E-3</v>
      </c>
      <c r="T135" s="62" t="s">
        <v>444</v>
      </c>
      <c r="U135" s="62">
        <v>9.0452250000000001E-4</v>
      </c>
      <c r="V135" s="62">
        <v>0.22651827750000003</v>
      </c>
      <c r="W135" s="62">
        <v>0.12921750000000001</v>
      </c>
      <c r="X135" s="62">
        <v>3.0107677500000003E-2</v>
      </c>
      <c r="Y135" s="62">
        <v>5.9827702499999996E-2</v>
      </c>
      <c r="Z135" s="62">
        <v>7.3395539999999995E-2</v>
      </c>
      <c r="AA135" s="62" t="s">
        <v>444</v>
      </c>
      <c r="AB135" s="62">
        <v>0.16333091999999999</v>
      </c>
      <c r="AC135" s="62" t="s">
        <v>444</v>
      </c>
      <c r="AD135" s="157" t="s">
        <v>443</v>
      </c>
      <c r="AE135" s="158"/>
      <c r="AF135" s="159" t="s">
        <v>443</v>
      </c>
      <c r="AG135" s="159" t="s">
        <v>443</v>
      </c>
      <c r="AH135" s="159" t="s">
        <v>443</v>
      </c>
      <c r="AI135" s="159" t="s">
        <v>443</v>
      </c>
      <c r="AJ135" s="159" t="s">
        <v>443</v>
      </c>
      <c r="AK135" s="159" t="s">
        <v>443</v>
      </c>
      <c r="AL135" s="40" t="s">
        <v>412</v>
      </c>
    </row>
    <row r="136" spans="1:38" ht="26.25" customHeight="1" thickBot="1" x14ac:dyDescent="0.25">
      <c r="A136" s="60" t="s">
        <v>288</v>
      </c>
      <c r="B136" s="60" t="s">
        <v>313</v>
      </c>
      <c r="C136" s="61" t="s">
        <v>314</v>
      </c>
      <c r="D136" s="62"/>
      <c r="E136" s="169" t="s">
        <v>443</v>
      </c>
      <c r="F136" s="62">
        <v>1.4459495999999999E-4</v>
      </c>
      <c r="G136" s="62" t="s">
        <v>443</v>
      </c>
      <c r="H136" s="62">
        <v>0.39293106136261019</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9639.6640000000007</v>
      </c>
      <c r="AL136" s="40" t="s">
        <v>416</v>
      </c>
    </row>
    <row r="137" spans="1:38" ht="26.25" customHeight="1" thickBot="1" x14ac:dyDescent="0.25">
      <c r="A137" s="60" t="s">
        <v>288</v>
      </c>
      <c r="B137" s="60" t="s">
        <v>315</v>
      </c>
      <c r="C137" s="61" t="s">
        <v>316</v>
      </c>
      <c r="D137" s="62"/>
      <c r="E137" s="62" t="s">
        <v>443</v>
      </c>
      <c r="F137" s="62">
        <v>3.6305399999999998E-3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242036</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62" t="s">
        <v>443</v>
      </c>
      <c r="AE138" s="158"/>
      <c r="AF138" s="159" t="s">
        <v>442</v>
      </c>
      <c r="AG138" s="62" t="s">
        <v>442</v>
      </c>
      <c r="AH138" s="62" t="s">
        <v>442</v>
      </c>
      <c r="AI138" s="62" t="s">
        <v>442</v>
      </c>
      <c r="AJ138" s="62" t="s">
        <v>442</v>
      </c>
      <c r="AK138" s="62" t="s">
        <v>442</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 t="shared" ref="E141:AD141" si="0">SUM(E14:E140)</f>
        <v>19.564092917200618</v>
      </c>
      <c r="F141" s="16">
        <f t="shared" si="0"/>
        <v>20.485626669208614</v>
      </c>
      <c r="G141" s="16">
        <f t="shared" si="0"/>
        <v>53.712961052071343</v>
      </c>
      <c r="H141" s="16">
        <f t="shared" si="0"/>
        <v>9.2733444621398604</v>
      </c>
      <c r="I141" s="16">
        <f t="shared" si="0"/>
        <v>8.7360474675108275</v>
      </c>
      <c r="J141" s="16">
        <f t="shared" si="0"/>
        <v>13.599568257980525</v>
      </c>
      <c r="K141" s="16">
        <f t="shared" si="0"/>
        <v>17.43475982507611</v>
      </c>
      <c r="L141" s="16">
        <f t="shared" si="0"/>
        <v>1.048293288278257</v>
      </c>
      <c r="M141" s="16">
        <f t="shared" si="0"/>
        <v>49.48767824180414</v>
      </c>
      <c r="N141" s="16">
        <f t="shared" si="0"/>
        <v>5.4365196814875967</v>
      </c>
      <c r="O141" s="16">
        <f t="shared" si="0"/>
        <v>0.22409890739210897</v>
      </c>
      <c r="P141" s="16">
        <f t="shared" si="0"/>
        <v>0.22280044165486346</v>
      </c>
      <c r="Q141" s="16">
        <f t="shared" si="0"/>
        <v>0.4624751878127496</v>
      </c>
      <c r="R141" s="16">
        <f t="shared" si="0"/>
        <v>1.0058353308013783</v>
      </c>
      <c r="S141" s="16">
        <f t="shared" si="0"/>
        <v>9.9892884535421231</v>
      </c>
      <c r="T141" s="16">
        <f t="shared" si="0"/>
        <v>1.0300565629660485</v>
      </c>
      <c r="U141" s="16">
        <f t="shared" si="0"/>
        <v>1.3085594431001832</v>
      </c>
      <c r="V141" s="16">
        <f t="shared" si="0"/>
        <v>9.1329571896861381</v>
      </c>
      <c r="W141" s="16">
        <f t="shared" si="0"/>
        <v>51.546227661037172</v>
      </c>
      <c r="X141" s="16">
        <f t="shared" si="0"/>
        <v>1.2350245489183522</v>
      </c>
      <c r="Y141" s="16">
        <f t="shared" si="0"/>
        <v>1.3015504131145046</v>
      </c>
      <c r="Z141" s="16">
        <f t="shared" si="0"/>
        <v>0.54659994111631172</v>
      </c>
      <c r="AA141" s="16">
        <f t="shared" si="0"/>
        <v>0.66707887358355833</v>
      </c>
      <c r="AB141" s="16">
        <f t="shared" si="0"/>
        <v>3.8886001597777664</v>
      </c>
      <c r="AC141" s="16">
        <f t="shared" si="0"/>
        <v>2.0624853651287123</v>
      </c>
      <c r="AD141" s="16">
        <f t="shared" si="0"/>
        <v>228.686546264979</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t="s">
        <v>430</v>
      </c>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442</v>
      </c>
      <c r="AL151" s="44"/>
    </row>
    <row r="152" spans="1:38" ht="37.5" customHeight="1" thickBot="1" x14ac:dyDescent="0.25">
      <c r="A152" s="90"/>
      <c r="B152" s="91" t="s">
        <v>367</v>
      </c>
      <c r="C152" s="92" t="s">
        <v>364</v>
      </c>
      <c r="D152" s="90" t="s">
        <v>297</v>
      </c>
      <c r="E152" s="11">
        <f t="shared" ref="E152:AD152" si="1">SUM(E$141, E$151, IF(AND(ISNUMBER(SEARCH($B$4,"AT|BE|CH|GB|IE|LT|LU|NL")),SUM(E$143:E$149)&gt;0),SUM(E$143:E$149)-SUM(E$27:E$33),0))</f>
        <v>19.564092917200618</v>
      </c>
      <c r="F152" s="11">
        <f t="shared" si="1"/>
        <v>20.485626669208614</v>
      </c>
      <c r="G152" s="11">
        <f t="shared" si="1"/>
        <v>53.712961052071343</v>
      </c>
      <c r="H152" s="11">
        <f t="shared" si="1"/>
        <v>9.2733444621398604</v>
      </c>
      <c r="I152" s="11">
        <f t="shared" si="1"/>
        <v>8.7360474675108275</v>
      </c>
      <c r="J152" s="11">
        <f t="shared" si="1"/>
        <v>13.599568257980525</v>
      </c>
      <c r="K152" s="11">
        <f t="shared" si="1"/>
        <v>17.43475982507611</v>
      </c>
      <c r="L152" s="11">
        <f t="shared" si="1"/>
        <v>1.048293288278257</v>
      </c>
      <c r="M152" s="11">
        <f t="shared" si="1"/>
        <v>49.48767824180414</v>
      </c>
      <c r="N152" s="11">
        <f t="shared" si="1"/>
        <v>5.4365196814875967</v>
      </c>
      <c r="O152" s="11">
        <f t="shared" si="1"/>
        <v>0.22409890739210897</v>
      </c>
      <c r="P152" s="11">
        <f t="shared" si="1"/>
        <v>0.22280044165486346</v>
      </c>
      <c r="Q152" s="11">
        <f t="shared" si="1"/>
        <v>0.4624751878127496</v>
      </c>
      <c r="R152" s="11">
        <f t="shared" si="1"/>
        <v>1.0058353308013783</v>
      </c>
      <c r="S152" s="11">
        <f t="shared" si="1"/>
        <v>9.9892884535421231</v>
      </c>
      <c r="T152" s="11">
        <f t="shared" si="1"/>
        <v>1.0300565629660485</v>
      </c>
      <c r="U152" s="11">
        <f t="shared" si="1"/>
        <v>1.3085594431001832</v>
      </c>
      <c r="V152" s="11">
        <f t="shared" si="1"/>
        <v>9.1329571896861381</v>
      </c>
      <c r="W152" s="11">
        <f t="shared" si="1"/>
        <v>51.546227661037172</v>
      </c>
      <c r="X152" s="11">
        <f t="shared" si="1"/>
        <v>1.2350245489183522</v>
      </c>
      <c r="Y152" s="11">
        <f t="shared" si="1"/>
        <v>1.3015504131145046</v>
      </c>
      <c r="Z152" s="11">
        <f t="shared" si="1"/>
        <v>0.54659994111631172</v>
      </c>
      <c r="AA152" s="11">
        <f t="shared" si="1"/>
        <v>0.66707887358355833</v>
      </c>
      <c r="AB152" s="11">
        <f t="shared" si="1"/>
        <v>3.8886001597777664</v>
      </c>
      <c r="AC152" s="11">
        <f t="shared" si="1"/>
        <v>2.0624853651287123</v>
      </c>
      <c r="AD152" s="11">
        <f t="shared" si="1"/>
        <v>228.686546264979</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19.564092917200618</v>
      </c>
      <c r="F154" s="11">
        <f>SUM(F$141, F$153, -1 * IF(OR($B$6=2005,$B$6&gt;=2020),SUM(F$99:F$122),0), IF(AND(ISNUMBER(SEARCH($B$4,"AT|BE|CH|GB|IE|LT|LU|NL")),SUM(F$143:F$149)&gt;0),SUM(F$143:F$149)-SUM(F$27:F$33),0))</f>
        <v>20.485626669208614</v>
      </c>
      <c r="G154" s="11">
        <f t="shared" ref="G154:AD154" si="2">SUM(G$141, G$153, IF(AND(ISNUMBER(SEARCH($B$4,"AT|BE|CH|GB|IE|LT|LU|NL")),SUM(G$143:G$149)&gt;0),SUM(G$143:G$149)-SUM(G$27:G$33),0))</f>
        <v>53.712961052071343</v>
      </c>
      <c r="H154" s="11">
        <f t="shared" si="2"/>
        <v>9.2733444621398604</v>
      </c>
      <c r="I154" s="11">
        <f t="shared" si="2"/>
        <v>8.7360474675108275</v>
      </c>
      <c r="J154" s="11">
        <f t="shared" si="2"/>
        <v>13.599568257980525</v>
      </c>
      <c r="K154" s="11">
        <f t="shared" si="2"/>
        <v>17.43475982507611</v>
      </c>
      <c r="L154" s="11">
        <f t="shared" si="2"/>
        <v>1.048293288278257</v>
      </c>
      <c r="M154" s="11">
        <f t="shared" si="2"/>
        <v>49.48767824180414</v>
      </c>
      <c r="N154" s="11">
        <f t="shared" si="2"/>
        <v>5.4365196814875967</v>
      </c>
      <c r="O154" s="11">
        <f t="shared" si="2"/>
        <v>0.22409890739210897</v>
      </c>
      <c r="P154" s="11">
        <f t="shared" si="2"/>
        <v>0.22280044165486346</v>
      </c>
      <c r="Q154" s="11">
        <f t="shared" si="2"/>
        <v>0.4624751878127496</v>
      </c>
      <c r="R154" s="11">
        <f t="shared" si="2"/>
        <v>1.0058353308013783</v>
      </c>
      <c r="S154" s="11">
        <f t="shared" si="2"/>
        <v>9.9892884535421231</v>
      </c>
      <c r="T154" s="11">
        <f t="shared" si="2"/>
        <v>1.0300565629660485</v>
      </c>
      <c r="U154" s="11">
        <f t="shared" si="2"/>
        <v>1.3085594431001832</v>
      </c>
      <c r="V154" s="11">
        <f t="shared" si="2"/>
        <v>9.1329571896861381</v>
      </c>
      <c r="W154" s="11">
        <f t="shared" si="2"/>
        <v>51.546227661037172</v>
      </c>
      <c r="X154" s="11">
        <f t="shared" si="2"/>
        <v>1.2350245489183522</v>
      </c>
      <c r="Y154" s="11">
        <f t="shared" si="2"/>
        <v>1.3015504131145046</v>
      </c>
      <c r="Z154" s="11">
        <f t="shared" si="2"/>
        <v>0.54659994111631172</v>
      </c>
      <c r="AA154" s="11">
        <f t="shared" si="2"/>
        <v>0.66707887358355833</v>
      </c>
      <c r="AB154" s="11">
        <f t="shared" si="2"/>
        <v>3.8886001597777664</v>
      </c>
      <c r="AC154" s="11">
        <f t="shared" si="2"/>
        <v>2.0624853651287123</v>
      </c>
      <c r="AD154" s="11">
        <f t="shared" si="2"/>
        <v>228.686546264979</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7.9239452540000005E-2</v>
      </c>
      <c r="F157" s="98">
        <v>0.37638739956499995</v>
      </c>
      <c r="G157" s="98">
        <v>1.9809863135000001E-2</v>
      </c>
      <c r="H157" s="98" t="s">
        <v>443</v>
      </c>
      <c r="I157" s="98" t="s">
        <v>443</v>
      </c>
      <c r="J157" s="98" t="s">
        <v>443</v>
      </c>
      <c r="K157" s="98" t="s">
        <v>443</v>
      </c>
      <c r="L157" s="98" t="s">
        <v>443</v>
      </c>
      <c r="M157" s="98">
        <v>23.771835761999998</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442</v>
      </c>
      <c r="AH157" s="98" t="s">
        <v>442</v>
      </c>
      <c r="AI157" s="98" t="s">
        <v>444</v>
      </c>
      <c r="AJ157" s="98" t="s">
        <v>442</v>
      </c>
      <c r="AK157" s="98">
        <v>854.20129838119999</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442</v>
      </c>
      <c r="AH158" s="98" t="s">
        <v>442</v>
      </c>
      <c r="AI158" s="98" t="s">
        <v>444</v>
      </c>
      <c r="AJ158" s="98" t="s">
        <v>442</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442</v>
      </c>
      <c r="AC160" s="98" t="s">
        <v>442</v>
      </c>
      <c r="AD160" s="98" t="s">
        <v>442</v>
      </c>
      <c r="AE160" s="54"/>
      <c r="AF160" s="98" t="s">
        <v>442</v>
      </c>
      <c r="AG160" s="98" t="s">
        <v>442</v>
      </c>
      <c r="AH160" s="98" t="s">
        <v>442</v>
      </c>
      <c r="AI160" s="98" t="s">
        <v>442</v>
      </c>
      <c r="AJ160" s="98" t="s">
        <v>442</v>
      </c>
      <c r="AK160" s="98" t="s">
        <v>442</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442</v>
      </c>
      <c r="AC161" s="98" t="s">
        <v>442</v>
      </c>
      <c r="AD161" s="98" t="s">
        <v>442</v>
      </c>
      <c r="AE161" s="54"/>
      <c r="AF161" s="98" t="s">
        <v>442</v>
      </c>
      <c r="AG161" s="98" t="s">
        <v>442</v>
      </c>
      <c r="AH161" s="98" t="s">
        <v>442</v>
      </c>
      <c r="AI161" s="98" t="s">
        <v>442</v>
      </c>
      <c r="AJ161" s="98" t="s">
        <v>442</v>
      </c>
      <c r="AK161" s="98" t="s">
        <v>442</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442</v>
      </c>
      <c r="AD162" s="102" t="s">
        <v>442</v>
      </c>
      <c r="AE162" s="54"/>
      <c r="AF162" s="102" t="s">
        <v>442</v>
      </c>
      <c r="AG162" s="102" t="s">
        <v>442</v>
      </c>
      <c r="AH162" s="102" t="s">
        <v>442</v>
      </c>
      <c r="AI162" s="102" t="s">
        <v>442</v>
      </c>
      <c r="AJ162" s="102" t="s">
        <v>442</v>
      </c>
      <c r="AK162" s="102" t="s">
        <v>442</v>
      </c>
      <c r="AL162" s="50" t="s">
        <v>412</v>
      </c>
    </row>
    <row r="163" spans="1:38" ht="26.25" customHeight="1" thickBot="1" x14ac:dyDescent="0.25">
      <c r="A163" s="50" t="s">
        <v>339</v>
      </c>
      <c r="B163" s="50" t="s">
        <v>342</v>
      </c>
      <c r="C163" s="101" t="s">
        <v>343</v>
      </c>
      <c r="D163" s="102"/>
      <c r="E163" s="102">
        <v>1.3405</v>
      </c>
      <c r="F163" s="102">
        <v>4.0214999999999996</v>
      </c>
      <c r="G163" s="102">
        <v>0.2681</v>
      </c>
      <c r="H163" s="102">
        <v>0.2681</v>
      </c>
      <c r="I163" s="102">
        <v>0.57505909230000007</v>
      </c>
      <c r="J163" s="102">
        <v>0.7028500017</v>
      </c>
      <c r="K163" s="102">
        <v>1.0862227299</v>
      </c>
      <c r="L163" s="102">
        <v>5.1755318307000003E-2</v>
      </c>
      <c r="M163" s="102">
        <v>40.215000000000003</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442</v>
      </c>
      <c r="AG163" s="102" t="s">
        <v>442</v>
      </c>
      <c r="AH163" s="102" t="s">
        <v>442</v>
      </c>
      <c r="AI163" s="102" t="s">
        <v>442</v>
      </c>
      <c r="AJ163" s="102" t="s">
        <v>442</v>
      </c>
      <c r="AK163" s="102">
        <v>13405</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442</v>
      </c>
      <c r="AG164" s="102" t="s">
        <v>442</v>
      </c>
      <c r="AH164" s="102" t="s">
        <v>442</v>
      </c>
      <c r="AI164" s="102" t="s">
        <v>442</v>
      </c>
      <c r="AJ164" s="102" t="s">
        <v>442</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horizontalDpi="4294967294" verticalDpi="4294967294" r:id="rId1"/>
  <ignoredErrors>
    <ignoredError sqref="E16 F141:AD141 AF16:AL16 AL14 AF22:AL22 AL17 AL18 AL19:AL21 AL31 AL23 AL24 AL25 AL26 AL27 AL28 AL29 AL30 AF35:AL35 AL32 AL33 AL34 AF37:AL38 AL36 AF45:AL46 AL39 AF40 AL40 AL41 AL42 AH43 AL43 AL44 AF49:AL51 AL47 AL48 AF54:AL54 AL53 AF59:AJ59 AL56 AL57 AF63:AL67 AL60 AL61 AF71:AL71 AF68:AJ69 AL68:AL69 AK70:AL70 AF75:AL75 AL72 AL74 AF77:AJ77 AL76 AF79:AL81 AL78 AF92:AL92 AL82 AL84 AL87 AL91 AL88 AL89 AL90 AF96:AL96 AL93 AL94 AL95 AF105:AJ105 AL97 AK98:AL98 AL101 AG103:AL103 AF111:AL111 AK106:AL106 AL109 AF115:AL115 AL112 AL113 AL118 AL116 AL114 AF122:AL124 AL119 AL117 AL120 AL121 AF128:AL130 AL125 AL126 AL127 AF132:AL134 AL131 AF136:AJ136 AL135 AL86 E152:AD154 E94 E71 E75 AL85 E49:E50 AL58 E35 AL62 AL83 E98 AL102 E103 E45:E46 AF138:AL140 AF137:AJ137 AL137 E138:E141 AL110 E111 AG15 AI15:AL15 E37:E38 AH40:AI40 E54 AF52:AJ52 AL52 AF55:AJ55 AL55 E63 AL59 E66:E69 AL73 E79 AL77 E81 E96 AL99 AL100 AF104:AJ104 AL104 E106 AL105 AL107 AL108 E114:E115 E117:E118 E120 E122:E124 E127:E130 E132:E134 AL136" unlockedFormula="1"/>
  </ignoredError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L170"/>
  <sheetViews>
    <sheetView topLeftCell="A11" zoomScale="80" zoomScaleNormal="80" workbookViewId="0">
      <selection activeCell="AK24" sqref="AK24"/>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1.5703125" style="1" bestFit="1" customWidth="1"/>
    <col min="26" max="30" width="8.5703125" style="1" customWidth="1"/>
    <col min="31" max="31" width="2.140625" style="1" customWidth="1"/>
    <col min="32" max="36" width="8.5703125" style="1" customWidth="1"/>
    <col min="37" max="37" width="14.8554687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3" t="s">
        <v>457</v>
      </c>
      <c r="C5" s="27" t="s">
        <v>3</v>
      </c>
      <c r="R5" s="2"/>
      <c r="S5" s="2"/>
      <c r="T5" s="2"/>
      <c r="U5" s="2"/>
      <c r="V5" s="2"/>
    </row>
    <row r="6" spans="1:38" x14ac:dyDescent="0.2">
      <c r="A6" s="26" t="s">
        <v>4</v>
      </c>
      <c r="B6" s="17">
        <v>2018</v>
      </c>
      <c r="C6" s="27" t="s">
        <v>5</v>
      </c>
      <c r="R6" s="28"/>
      <c r="S6" s="28"/>
      <c r="T6" s="28"/>
      <c r="U6" s="28"/>
      <c r="V6" s="28"/>
    </row>
    <row r="7" spans="1:38" x14ac:dyDescent="0.2">
      <c r="A7" s="26" t="s">
        <v>6</v>
      </c>
      <c r="B7" s="17" t="s">
        <v>451</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44" t="str">
        <f>B4&amp;": "&amp;B5&amp;": "&amp;B6</f>
        <v>MK:  13/02/2026: 2018</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4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4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4.7619404571230719</v>
      </c>
      <c r="F14" s="62">
        <v>6.2722714477752656E-2</v>
      </c>
      <c r="G14" s="62">
        <v>53.226825471218554</v>
      </c>
      <c r="H14" s="62" t="s">
        <v>443</v>
      </c>
      <c r="I14" s="62">
        <v>1.0630961045712306</v>
      </c>
      <c r="J14" s="62">
        <v>2.5769571045712309</v>
      </c>
      <c r="K14" s="62">
        <v>3.801731104571231</v>
      </c>
      <c r="L14" s="62">
        <v>1.2947382614280771E-2</v>
      </c>
      <c r="M14" s="62">
        <v>1.6389197171662899</v>
      </c>
      <c r="N14" s="62">
        <v>0.47530829141219871</v>
      </c>
      <c r="O14" s="62">
        <v>5.7388668568699792E-2</v>
      </c>
      <c r="P14" s="62">
        <v>9.2267585479913566E-2</v>
      </c>
      <c r="Q14" s="62">
        <v>0.45372105297589632</v>
      </c>
      <c r="R14" s="62">
        <v>0.28823627244884731</v>
      </c>
      <c r="S14" s="62">
        <v>3.4380287244884733E-2</v>
      </c>
      <c r="T14" s="62">
        <v>0.44296650388014758</v>
      </c>
      <c r="U14" s="62">
        <v>1.4197180318777505</v>
      </c>
      <c r="V14" s="62">
        <v>0.32464881141219876</v>
      </c>
      <c r="W14" s="62">
        <v>0.31690871373995677</v>
      </c>
      <c r="X14" s="62">
        <v>4.489234388751596E-5</v>
      </c>
      <c r="Y14" s="62">
        <v>1.174378390831274E-3</v>
      </c>
      <c r="Z14" s="62">
        <v>9.2219439083127391E-4</v>
      </c>
      <c r="AA14" s="62">
        <v>7.5527650831273935E-5</v>
      </c>
      <c r="AB14" s="62">
        <v>2.2169927763813378E-3</v>
      </c>
      <c r="AC14" s="62">
        <v>2.112041E-4</v>
      </c>
      <c r="AD14" s="157">
        <v>1.0402589999999999E-4</v>
      </c>
      <c r="AE14" s="158"/>
      <c r="AF14" s="173">
        <v>538</v>
      </c>
      <c r="AG14" s="62">
        <v>31523</v>
      </c>
      <c r="AH14" s="62">
        <v>6674.27479913564</v>
      </c>
      <c r="AI14" s="62" t="s">
        <v>443</v>
      </c>
      <c r="AJ14" s="62" t="s">
        <v>443</v>
      </c>
      <c r="AK14" s="62" t="s">
        <v>443</v>
      </c>
      <c r="AL14" s="40" t="s">
        <v>49</v>
      </c>
    </row>
    <row r="15" spans="1:38" ht="26.25" customHeight="1" thickBot="1" x14ac:dyDescent="0.25">
      <c r="A15" s="60" t="s">
        <v>53</v>
      </c>
      <c r="B15" s="60" t="s">
        <v>54</v>
      </c>
      <c r="C15" s="61" t="s">
        <v>55</v>
      </c>
      <c r="D15" s="62"/>
      <c r="E15" s="62" t="s">
        <v>442</v>
      </c>
      <c r="F15" s="62" t="s">
        <v>442</v>
      </c>
      <c r="G15" s="62" t="s">
        <v>442</v>
      </c>
      <c r="H15" s="62" t="s">
        <v>442</v>
      </c>
      <c r="I15" s="62" t="s">
        <v>442</v>
      </c>
      <c r="J15" s="62" t="s">
        <v>442</v>
      </c>
      <c r="K15" s="62" t="s">
        <v>442</v>
      </c>
      <c r="L15" s="62" t="s">
        <v>442</v>
      </c>
      <c r="M15" s="62" t="s">
        <v>442</v>
      </c>
      <c r="N15" s="62" t="s">
        <v>442</v>
      </c>
      <c r="O15" s="62" t="s">
        <v>442</v>
      </c>
      <c r="P15" s="62" t="s">
        <v>442</v>
      </c>
      <c r="Q15" s="62" t="s">
        <v>442</v>
      </c>
      <c r="R15" s="62" t="s">
        <v>442</v>
      </c>
      <c r="S15" s="62" t="s">
        <v>442</v>
      </c>
      <c r="T15" s="62" t="s">
        <v>442</v>
      </c>
      <c r="U15" s="62" t="s">
        <v>442</v>
      </c>
      <c r="V15" s="62" t="s">
        <v>442</v>
      </c>
      <c r="W15" s="62" t="s">
        <v>442</v>
      </c>
      <c r="X15" s="62" t="s">
        <v>442</v>
      </c>
      <c r="Y15" s="62" t="s">
        <v>442</v>
      </c>
      <c r="Z15" s="62" t="s">
        <v>442</v>
      </c>
      <c r="AA15" s="62" t="s">
        <v>442</v>
      </c>
      <c r="AB15" s="62" t="s">
        <v>442</v>
      </c>
      <c r="AC15" s="62" t="s">
        <v>442</v>
      </c>
      <c r="AD15" s="157" t="s">
        <v>442</v>
      </c>
      <c r="AE15" s="158"/>
      <c r="AF15" s="62" t="s">
        <v>442</v>
      </c>
      <c r="AG15" s="62" t="s">
        <v>442</v>
      </c>
      <c r="AH15" s="62" t="s">
        <v>442</v>
      </c>
      <c r="AI15" s="62" t="s">
        <v>442</v>
      </c>
      <c r="AJ15" s="62" t="s">
        <v>442</v>
      </c>
      <c r="AK15" s="62" t="s">
        <v>442</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1.0892660934474903</v>
      </c>
      <c r="F17" s="62">
        <v>0.34905688467553514</v>
      </c>
      <c r="G17" s="62">
        <v>2.8092033274007311</v>
      </c>
      <c r="H17" s="62">
        <v>1.2133615128000001E-4</v>
      </c>
      <c r="I17" s="62">
        <v>0.36512503786670358</v>
      </c>
      <c r="J17" s="62">
        <v>0.39306722900123359</v>
      </c>
      <c r="K17" s="62">
        <v>0.41527190713862355</v>
      </c>
      <c r="L17" s="62">
        <v>3.5596804532331189E-2</v>
      </c>
      <c r="M17" s="62">
        <v>3.0066849811209613</v>
      </c>
      <c r="N17" s="62">
        <v>0.41432688510972127</v>
      </c>
      <c r="O17" s="62">
        <v>6.8486979499930122E-3</v>
      </c>
      <c r="P17" s="62">
        <v>2.4965269398894076E-2</v>
      </c>
      <c r="Q17" s="62">
        <v>1.2430327638872864E-2</v>
      </c>
      <c r="R17" s="62">
        <v>4.3982083470607392E-2</v>
      </c>
      <c r="S17" s="62">
        <v>5.4555279375657476E-2</v>
      </c>
      <c r="T17" s="62">
        <v>4.0145343235802392E-2</v>
      </c>
      <c r="U17" s="62">
        <v>5.7378759110789821E-3</v>
      </c>
      <c r="V17" s="62">
        <v>0.69355748679226503</v>
      </c>
      <c r="W17" s="62">
        <v>0.63533475088160574</v>
      </c>
      <c r="X17" s="62">
        <v>0.14250172679008863</v>
      </c>
      <c r="Y17" s="62">
        <v>0.19639739274368115</v>
      </c>
      <c r="Z17" s="62">
        <v>7.4863821722723128E-2</v>
      </c>
      <c r="AA17" s="62">
        <v>5.8608297657825416E-2</v>
      </c>
      <c r="AB17" s="62">
        <v>0.47237123891431826</v>
      </c>
      <c r="AC17" s="62">
        <v>2.4095770157694001E-3</v>
      </c>
      <c r="AD17" s="157">
        <v>0.52207324776046404</v>
      </c>
      <c r="AE17" s="158"/>
      <c r="AF17" s="159">
        <v>926.38478499999985</v>
      </c>
      <c r="AG17" s="62">
        <v>3070.9834173700001</v>
      </c>
      <c r="AH17" s="62">
        <v>993.90868556865644</v>
      </c>
      <c r="AI17" s="62">
        <v>101.11345940000001</v>
      </c>
      <c r="AJ17" s="62" t="s">
        <v>443</v>
      </c>
      <c r="AK17" s="62" t="s">
        <v>443</v>
      </c>
      <c r="AL17" s="40" t="s">
        <v>49</v>
      </c>
    </row>
    <row r="18" spans="1:38" ht="26.25" customHeight="1" thickBot="1" x14ac:dyDescent="0.25">
      <c r="A18" s="60" t="s">
        <v>53</v>
      </c>
      <c r="B18" s="60" t="s">
        <v>60</v>
      </c>
      <c r="C18" s="61" t="s">
        <v>61</v>
      </c>
      <c r="D18" s="62"/>
      <c r="E18" s="62">
        <v>2.7491669999999999E-2</v>
      </c>
      <c r="F18" s="62">
        <v>1.33975E-3</v>
      </c>
      <c r="G18" s="62">
        <v>2.5187299999999998E-3</v>
      </c>
      <c r="H18" s="62" t="s">
        <v>443</v>
      </c>
      <c r="I18" s="62">
        <v>1.0717999999999999E-3</v>
      </c>
      <c r="J18" s="62">
        <v>1.0717999999999999E-3</v>
      </c>
      <c r="K18" s="62">
        <v>1.0717999999999999E-3</v>
      </c>
      <c r="L18" s="62">
        <v>6.0020799999999997E-4</v>
      </c>
      <c r="M18" s="62">
        <v>3.5369399999999997E-3</v>
      </c>
      <c r="N18" s="62">
        <v>4.2871999999999994E-6</v>
      </c>
      <c r="O18" s="62">
        <v>3.2154000000000001E-7</v>
      </c>
      <c r="P18" s="62">
        <v>6.4307999999999995E-6</v>
      </c>
      <c r="Q18" s="62">
        <v>1.6076999999999999E-6</v>
      </c>
      <c r="R18" s="62">
        <v>1.0718E-5</v>
      </c>
      <c r="S18" s="62">
        <v>1.17898E-5</v>
      </c>
      <c r="T18" s="62">
        <v>4.2871999999999999E-7</v>
      </c>
      <c r="U18" s="62">
        <v>5.8949000000000001E-6</v>
      </c>
      <c r="V18" s="62">
        <v>1.5541099999999998E-3</v>
      </c>
      <c r="W18" s="62">
        <v>7.5025999999999996E-5</v>
      </c>
      <c r="X18" s="62">
        <v>1.0182099999999999E-4</v>
      </c>
      <c r="Y18" s="62">
        <v>8.0384999999999994E-4</v>
      </c>
      <c r="Z18" s="62">
        <v>9.1102999999999998E-5</v>
      </c>
      <c r="AA18" s="62">
        <v>8.0384999999999997E-5</v>
      </c>
      <c r="AB18" s="62">
        <v>1.0771590000000001E-3</v>
      </c>
      <c r="AC18" s="62" t="s">
        <v>443</v>
      </c>
      <c r="AD18" s="157" t="s">
        <v>443</v>
      </c>
      <c r="AE18" s="158"/>
      <c r="AF18" s="159">
        <v>53.589999999999996</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4.1276358929055998E-2</v>
      </c>
      <c r="F19" s="62">
        <v>2.7788675726119999E-3</v>
      </c>
      <c r="G19" s="62">
        <v>3.5431400318434803E-3</v>
      </c>
      <c r="H19" s="62" t="s">
        <v>443</v>
      </c>
      <c r="I19" s="62">
        <v>1.5316065993103197E-3</v>
      </c>
      <c r="J19" s="62">
        <v>1.5317076993103197E-3</v>
      </c>
      <c r="K19" s="62">
        <v>1.5319435993103197E-3</v>
      </c>
      <c r="L19" s="62">
        <v>8.4053867597241286E-4</v>
      </c>
      <c r="M19" s="62">
        <v>6.0899613530759995E-3</v>
      </c>
      <c r="N19" s="62">
        <v>7.3251936466840009E-6</v>
      </c>
      <c r="O19" s="62">
        <v>9.2217601381959994E-7</v>
      </c>
      <c r="P19" s="62">
        <v>3.0086164891760002E-5</v>
      </c>
      <c r="Q19" s="62">
        <v>6.1563640744000003E-6</v>
      </c>
      <c r="R19" s="62">
        <v>1.6247062655172001E-5</v>
      </c>
      <c r="S19" s="62">
        <v>1.6764436431034399E-5</v>
      </c>
      <c r="T19" s="62">
        <v>1.1736624951720001E-6</v>
      </c>
      <c r="U19" s="62">
        <v>1.0512284896151999E-5</v>
      </c>
      <c r="V19" s="62">
        <v>2.2155825340981197E-3</v>
      </c>
      <c r="W19" s="62">
        <v>1.2842756320687997E-4</v>
      </c>
      <c r="X19" s="62">
        <v>1.4252569280705566E-4</v>
      </c>
      <c r="Y19" s="62">
        <v>1.1229727792923076E-3</v>
      </c>
      <c r="Z19" s="62">
        <v>1.2740776202466836E-4</v>
      </c>
      <c r="AA19" s="62">
        <v>1.1240900996058352E-4</v>
      </c>
      <c r="AB19" s="62">
        <v>1.5041357440846153E-3</v>
      </c>
      <c r="AC19" s="62">
        <v>1.6850000000000001E-7</v>
      </c>
      <c r="AD19" s="157">
        <v>2.0219999999999998E-9</v>
      </c>
      <c r="AE19" s="158"/>
      <c r="AF19" s="159">
        <v>74.821354999999997</v>
      </c>
      <c r="AG19" s="62" t="s">
        <v>443</v>
      </c>
      <c r="AH19" s="62">
        <v>39.053204244</v>
      </c>
      <c r="AI19" s="62">
        <v>3.3700000000000001E-2</v>
      </c>
      <c r="AJ19" s="62" t="s">
        <v>443</v>
      </c>
      <c r="AK19" s="62" t="s">
        <v>443</v>
      </c>
      <c r="AL19" s="40" t="s">
        <v>49</v>
      </c>
    </row>
    <row r="20" spans="1:38" ht="26.25" customHeight="1" thickBot="1" x14ac:dyDescent="0.25">
      <c r="A20" s="60" t="s">
        <v>53</v>
      </c>
      <c r="B20" s="60" t="s">
        <v>64</v>
      </c>
      <c r="C20" s="61" t="s">
        <v>65</v>
      </c>
      <c r="D20" s="62"/>
      <c r="E20" s="62">
        <v>1.0684095071695586E-2</v>
      </c>
      <c r="F20" s="62">
        <v>1.6454819543298455E-3</v>
      </c>
      <c r="G20" s="62">
        <v>8.8690160237956111E-4</v>
      </c>
      <c r="H20" s="62">
        <v>3.2877032383593821E-6</v>
      </c>
      <c r="I20" s="62">
        <v>7.5618515706499462E-4</v>
      </c>
      <c r="J20" s="62">
        <v>7.6440441516089307E-4</v>
      </c>
      <c r="K20" s="62">
        <v>7.8358268405132286E-4</v>
      </c>
      <c r="L20" s="62">
        <v>3.0947668095666252E-4</v>
      </c>
      <c r="M20" s="62">
        <v>3.2205770372407067E-3</v>
      </c>
      <c r="N20" s="62">
        <v>7.5591807319266101E-5</v>
      </c>
      <c r="O20" s="62">
        <v>3.5739389741368645E-5</v>
      </c>
      <c r="P20" s="62">
        <v>1.246589619643438E-5</v>
      </c>
      <c r="Q20" s="62">
        <v>2.6849100507402354E-6</v>
      </c>
      <c r="R20" s="62">
        <v>6.6824980389494829E-5</v>
      </c>
      <c r="S20" s="62">
        <v>2.0440192655984913E-5</v>
      </c>
      <c r="T20" s="62">
        <v>5.8346613982056369E-6</v>
      </c>
      <c r="U20" s="62">
        <v>4.2917682273564096E-6</v>
      </c>
      <c r="V20" s="62">
        <v>1.9365380843374032E-3</v>
      </c>
      <c r="W20" s="62">
        <v>3.0761876670088183E-4</v>
      </c>
      <c r="X20" s="62">
        <v>6.1604396905641791E-5</v>
      </c>
      <c r="Y20" s="62">
        <v>3.138450517420271E-4</v>
      </c>
      <c r="Z20" s="62">
        <v>4.4312314258782095E-5</v>
      </c>
      <c r="AA20" s="62">
        <v>3.7972744673501677E-5</v>
      </c>
      <c r="AB20" s="62">
        <v>4.5773450757995263E-4</v>
      </c>
      <c r="AC20" s="62">
        <v>1.3698763493164092E-5</v>
      </c>
      <c r="AD20" s="157">
        <v>1.643851619179691E-7</v>
      </c>
      <c r="AE20" s="158"/>
      <c r="AF20" s="159">
        <v>17.99746</v>
      </c>
      <c r="AG20" s="62" t="s">
        <v>443</v>
      </c>
      <c r="AH20" s="62">
        <v>16.244332379999999</v>
      </c>
      <c r="AI20" s="62">
        <v>2.7397526986328185</v>
      </c>
      <c r="AJ20" s="62" t="s">
        <v>443</v>
      </c>
      <c r="AK20" s="62" t="s">
        <v>443</v>
      </c>
      <c r="AL20" s="40" t="s">
        <v>49</v>
      </c>
    </row>
    <row r="21" spans="1:38" ht="26.25" customHeight="1" thickBot="1" x14ac:dyDescent="0.25">
      <c r="A21" s="60" t="s">
        <v>53</v>
      </c>
      <c r="B21" s="60" t="s">
        <v>66</v>
      </c>
      <c r="C21" s="61" t="s">
        <v>67</v>
      </c>
      <c r="D21" s="62"/>
      <c r="E21" s="62">
        <v>0.20985509887077419</v>
      </c>
      <c r="F21" s="62">
        <v>6.453311355562201E-2</v>
      </c>
      <c r="G21" s="62">
        <v>1.8203566651253719E-2</v>
      </c>
      <c r="H21" s="62">
        <v>2.0153800783427996E-4</v>
      </c>
      <c r="I21" s="62">
        <v>3.0591907007326894E-2</v>
      </c>
      <c r="J21" s="62">
        <v>3.1095752026912591E-2</v>
      </c>
      <c r="K21" s="62">
        <v>3.2271390405945892E-2</v>
      </c>
      <c r="L21" s="62">
        <v>1.0450296943652918E-2</v>
      </c>
      <c r="M21" s="62">
        <v>0.12545037611995727</v>
      </c>
      <c r="N21" s="62">
        <v>4.5648178309601068E-3</v>
      </c>
      <c r="O21" s="62">
        <v>2.1856124139146929E-3</v>
      </c>
      <c r="P21" s="62">
        <v>2.6533537851866791E-4</v>
      </c>
      <c r="Q21" s="62">
        <v>6.6309511067465411E-5</v>
      </c>
      <c r="R21" s="62">
        <v>3.9348544426013807E-3</v>
      </c>
      <c r="S21" s="62">
        <v>1.0841216566269362E-3</v>
      </c>
      <c r="T21" s="62">
        <v>3.417813403814815E-4</v>
      </c>
      <c r="U21" s="62">
        <v>1.3583321455829856E-4</v>
      </c>
      <c r="V21" s="62">
        <v>9.6157812978731827E-2</v>
      </c>
      <c r="W21" s="62">
        <v>1.7402358966297261E-2</v>
      </c>
      <c r="X21" s="62">
        <v>2.3343448425589943E-3</v>
      </c>
      <c r="Y21" s="62">
        <v>7.8564622649792675E-3</v>
      </c>
      <c r="Z21" s="62">
        <v>1.4257800323983806E-3</v>
      </c>
      <c r="AA21" s="62">
        <v>1.1889123331075919E-3</v>
      </c>
      <c r="AB21" s="62">
        <v>1.2805499473044234E-2</v>
      </c>
      <c r="AC21" s="62">
        <v>8.3974169930949982E-4</v>
      </c>
      <c r="AD21" s="157">
        <v>1.0076900391713998E-5</v>
      </c>
      <c r="AE21" s="158"/>
      <c r="AF21" s="62" t="s">
        <v>443</v>
      </c>
      <c r="AG21" s="62" t="s">
        <v>443</v>
      </c>
      <c r="AH21" s="62" t="s">
        <v>443</v>
      </c>
      <c r="AI21" s="62">
        <v>167.94833986189997</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89" t="s">
        <v>445</v>
      </c>
      <c r="AD22" s="62"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0.39858191742271665</v>
      </c>
      <c r="F23" s="62">
        <v>3.2382499536968409E-2</v>
      </c>
      <c r="G23" s="62">
        <v>1.3770320803199999E-2</v>
      </c>
      <c r="H23" s="62">
        <v>2.0066150566365381E-4</v>
      </c>
      <c r="I23" s="62">
        <v>2.2433330229987381E-2</v>
      </c>
      <c r="J23" s="62">
        <v>2.2433330229987381E-2</v>
      </c>
      <c r="K23" s="62">
        <v>2.2433330229987381E-2</v>
      </c>
      <c r="L23" s="62">
        <v>1.3365033510185495E-2</v>
      </c>
      <c r="M23" s="62">
        <v>0.17673636657732139</v>
      </c>
      <c r="N23" s="62" t="s">
        <v>443</v>
      </c>
      <c r="O23" s="62">
        <v>2.5500594079999996E-4</v>
      </c>
      <c r="P23" s="62" t="s">
        <v>444</v>
      </c>
      <c r="Q23" s="62" t="s">
        <v>444</v>
      </c>
      <c r="R23" s="62">
        <v>1.275029704E-3</v>
      </c>
      <c r="S23" s="62">
        <v>4.3351009935999996E-2</v>
      </c>
      <c r="T23" s="62">
        <v>1.7850415856000001E-3</v>
      </c>
      <c r="U23" s="62">
        <v>2.5500594079999996E-4</v>
      </c>
      <c r="V23" s="62">
        <v>2.5500594079999998E-2</v>
      </c>
      <c r="W23" s="62" t="s">
        <v>444</v>
      </c>
      <c r="X23" s="62">
        <v>7.6501782239999999E-4</v>
      </c>
      <c r="Y23" s="62">
        <v>1.275029704E-3</v>
      </c>
      <c r="Z23" s="62" t="s">
        <v>444</v>
      </c>
      <c r="AA23" s="62" t="s">
        <v>444</v>
      </c>
      <c r="AB23" s="62">
        <v>2.0400475264000001E-3</v>
      </c>
      <c r="AC23" s="62" t="s">
        <v>444</v>
      </c>
      <c r="AD23" s="157" t="s">
        <v>444</v>
      </c>
      <c r="AE23" s="158"/>
      <c r="AF23" s="159">
        <v>1089.0120504002684</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1.0967984773443598</v>
      </c>
      <c r="F24" s="62">
        <v>0.28144576689162093</v>
      </c>
      <c r="G24" s="62">
        <v>2.3519447658644395</v>
      </c>
      <c r="H24" s="62">
        <v>7.5766145688025411E-5</v>
      </c>
      <c r="I24" s="62">
        <v>0.30886914998510751</v>
      </c>
      <c r="J24" s="62">
        <v>0.33198967702232762</v>
      </c>
      <c r="K24" s="62">
        <v>0.35026695528450769</v>
      </c>
      <c r="L24" s="62">
        <v>3.3910326773713015E-2</v>
      </c>
      <c r="M24" s="62">
        <v>2.4963263675454401</v>
      </c>
      <c r="N24" s="62">
        <v>0.34322479107914267</v>
      </c>
      <c r="O24" s="62">
        <v>5.4146358107167551E-3</v>
      </c>
      <c r="P24" s="62">
        <v>2.0438818315802385E-2</v>
      </c>
      <c r="Q24" s="62">
        <v>1.0264129973759833E-2</v>
      </c>
      <c r="R24" s="62">
        <v>3.6098639219622232E-2</v>
      </c>
      <c r="S24" s="62">
        <v>4.5239117677696984E-2</v>
      </c>
      <c r="T24" s="62">
        <v>3.3261920433276193E-2</v>
      </c>
      <c r="U24" s="62">
        <v>4.767133967899918E-3</v>
      </c>
      <c r="V24" s="62">
        <v>0.57785465504300226</v>
      </c>
      <c r="W24" s="62">
        <v>0.52538721608606687</v>
      </c>
      <c r="X24" s="62">
        <v>0.11890499580289726</v>
      </c>
      <c r="Y24" s="62">
        <v>0.16958701718187602</v>
      </c>
      <c r="Z24" s="62">
        <v>6.2798414847359416E-2</v>
      </c>
      <c r="AA24" s="62">
        <v>4.9239455164931903E-2</v>
      </c>
      <c r="AB24" s="62">
        <v>0.4005298829970646</v>
      </c>
      <c r="AC24" s="62">
        <v>1.8953910778401063E-3</v>
      </c>
      <c r="AD24" s="157">
        <v>0.43314700879728446</v>
      </c>
      <c r="AE24" s="158"/>
      <c r="AF24" s="159">
        <v>1233.6488974249999</v>
      </c>
      <c r="AG24" s="62">
        <v>2547.9012970000003</v>
      </c>
      <c r="AH24" s="62">
        <v>235.19012436476424</v>
      </c>
      <c r="AI24" s="62">
        <v>63.138454740021189</v>
      </c>
      <c r="AJ24" s="62" t="s">
        <v>443</v>
      </c>
      <c r="AK24" s="62" t="s">
        <v>443</v>
      </c>
      <c r="AL24" s="40" t="s">
        <v>49</v>
      </c>
    </row>
    <row r="25" spans="1:38" ht="26.25" customHeight="1" thickBot="1" x14ac:dyDescent="0.25">
      <c r="A25" s="60" t="s">
        <v>73</v>
      </c>
      <c r="B25" s="64" t="s">
        <v>74</v>
      </c>
      <c r="C25" s="66" t="s">
        <v>75</v>
      </c>
      <c r="D25" s="62"/>
      <c r="E25" s="62">
        <v>0.513656</v>
      </c>
      <c r="F25" s="62">
        <v>3.9512000000000002E-3</v>
      </c>
      <c r="G25" s="62">
        <v>3.1609600000000002E-2</v>
      </c>
      <c r="H25" s="62" t="s">
        <v>443</v>
      </c>
      <c r="I25" s="62">
        <v>2.9634000000000001E-3</v>
      </c>
      <c r="J25" s="62">
        <v>2.9634000000000001E-3</v>
      </c>
      <c r="K25" s="62" t="s">
        <v>443</v>
      </c>
      <c r="L25" s="62">
        <v>1.4224319999999999E-3</v>
      </c>
      <c r="M25" s="62">
        <v>0.1205116</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443</v>
      </c>
      <c r="AG25" s="62" t="s">
        <v>443</v>
      </c>
      <c r="AH25" s="62" t="s">
        <v>443</v>
      </c>
      <c r="AI25" s="62" t="s">
        <v>443</v>
      </c>
      <c r="AJ25" s="62" t="s">
        <v>443</v>
      </c>
      <c r="AK25" s="176">
        <v>19756</v>
      </c>
      <c r="AL25" s="40" t="s">
        <v>49</v>
      </c>
    </row>
    <row r="26" spans="1:38" ht="26.25" customHeight="1" thickBot="1" x14ac:dyDescent="0.25">
      <c r="A26" s="60" t="s">
        <v>73</v>
      </c>
      <c r="B26" s="60" t="s">
        <v>76</v>
      </c>
      <c r="C26" s="61" t="s">
        <v>77</v>
      </c>
      <c r="D26" s="62"/>
      <c r="E26" s="62">
        <v>1.0270521856000001E-3</v>
      </c>
      <c r="F26" s="62">
        <v>4.0119225999999998E-5</v>
      </c>
      <c r="G26" s="62">
        <v>8.0238451999999996E-5</v>
      </c>
      <c r="H26" s="62" t="s">
        <v>443</v>
      </c>
      <c r="I26" s="62">
        <v>1.6047690400000001E-5</v>
      </c>
      <c r="J26" s="62">
        <v>1.6047690400000001E-5</v>
      </c>
      <c r="K26" s="62" t="s">
        <v>443</v>
      </c>
      <c r="L26" s="62">
        <v>7.7028913919999997E-6</v>
      </c>
      <c r="M26" s="62">
        <v>8.8262297200000005E-5</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443</v>
      </c>
      <c r="AG26" s="62" t="s">
        <v>443</v>
      </c>
      <c r="AH26" s="62" t="s">
        <v>443</v>
      </c>
      <c r="AI26" s="62" t="s">
        <v>443</v>
      </c>
      <c r="AJ26" s="62" t="s">
        <v>443</v>
      </c>
      <c r="AK26" s="62">
        <v>3.4502534360000001</v>
      </c>
      <c r="AL26" s="40" t="s">
        <v>49</v>
      </c>
    </row>
    <row r="27" spans="1:38" ht="26.25" customHeight="1" thickBot="1" x14ac:dyDescent="0.25">
      <c r="A27" s="60" t="s">
        <v>78</v>
      </c>
      <c r="B27" s="60" t="s">
        <v>79</v>
      </c>
      <c r="C27" s="61" t="s">
        <v>80</v>
      </c>
      <c r="D27" s="62"/>
      <c r="E27" s="62">
        <v>5.3298426767184583</v>
      </c>
      <c r="F27" s="62">
        <v>1.0787621844304152</v>
      </c>
      <c r="G27" s="62">
        <v>1.2691468501679026E-2</v>
      </c>
      <c r="H27" s="62">
        <v>0.11809936334851373</v>
      </c>
      <c r="I27" s="62">
        <v>0.25414433650371981</v>
      </c>
      <c r="J27" s="62">
        <v>0.25414433650371981</v>
      </c>
      <c r="K27" s="62">
        <v>0.25414433650371981</v>
      </c>
      <c r="L27" s="62">
        <v>0.17865784388380748</v>
      </c>
      <c r="M27" s="62">
        <v>7.4868340361397854</v>
      </c>
      <c r="N27" s="62">
        <v>3.4285073169104376E-4</v>
      </c>
      <c r="O27" s="62">
        <v>3.8083206715626619E-5</v>
      </c>
      <c r="P27" s="62">
        <v>2.8499031785682205E-3</v>
      </c>
      <c r="Q27" s="62">
        <v>6.6671079564947593E-5</v>
      </c>
      <c r="R27" s="62">
        <v>3.8439376606898678E-3</v>
      </c>
      <c r="S27" s="62">
        <v>2.6038394680475063E-3</v>
      </c>
      <c r="T27" s="62">
        <v>2.9476283485709075E-4</v>
      </c>
      <c r="U27" s="62">
        <v>5.7175745698642009E-5</v>
      </c>
      <c r="V27" s="62">
        <v>1.0006774209766391E-2</v>
      </c>
      <c r="W27" s="62">
        <v>0.37080800000000003</v>
      </c>
      <c r="X27" s="62">
        <v>1.1002204053900001E-2</v>
      </c>
      <c r="Y27" s="62">
        <v>1.24060940889E-2</v>
      </c>
      <c r="Z27" s="62">
        <v>9.6163854918999998E-3</v>
      </c>
      <c r="AA27" s="62">
        <v>1.05125958435E-2</v>
      </c>
      <c r="AB27" s="62">
        <v>4.3537279478199999E-2</v>
      </c>
      <c r="AC27" s="62">
        <v>3.7080810000000001E-4</v>
      </c>
      <c r="AD27" s="157">
        <v>7.4281600000000004E-5</v>
      </c>
      <c r="AE27" s="158"/>
      <c r="AF27" s="176">
        <f>'[2]NFR-18'!AF27</f>
        <v>22908.396484233101</v>
      </c>
      <c r="AG27" s="176" t="str">
        <f>'[2]NFR-18'!AG27</f>
        <v>NA</v>
      </c>
      <c r="AH27" s="22" t="str">
        <f>'[2]NFR-18'!AH27</f>
        <v>NA</v>
      </c>
      <c r="AI27" s="22" t="str">
        <f>'[2]NFR-18'!AI27</f>
        <v>NA</v>
      </c>
      <c r="AJ27" s="22" t="str">
        <f>'[2]NFR-18'!AJ27</f>
        <v>NA</v>
      </c>
      <c r="AK27" s="22" t="str">
        <f>'[2]NFR-18'!AK27</f>
        <v>NA</v>
      </c>
      <c r="AL27" s="40" t="s">
        <v>49</v>
      </c>
    </row>
    <row r="28" spans="1:38" ht="26.25" customHeight="1" thickBot="1" x14ac:dyDescent="0.25">
      <c r="A28" s="60" t="s">
        <v>78</v>
      </c>
      <c r="B28" s="60" t="s">
        <v>81</v>
      </c>
      <c r="C28" s="61" t="s">
        <v>82</v>
      </c>
      <c r="D28" s="62"/>
      <c r="E28" s="62">
        <v>1.018103119039933</v>
      </c>
      <c r="F28" s="62">
        <v>6.2974815082297686E-2</v>
      </c>
      <c r="G28" s="62">
        <v>1.6172908708113566E-3</v>
      </c>
      <c r="H28" s="62">
        <v>2.9587929554119393E-3</v>
      </c>
      <c r="I28" s="62">
        <v>5.2742129311049699E-2</v>
      </c>
      <c r="J28" s="62">
        <v>5.2742129311049699E-2</v>
      </c>
      <c r="K28" s="62">
        <v>5.2742129311049699E-2</v>
      </c>
      <c r="L28" s="62">
        <v>3.6061224755838575E-2</v>
      </c>
      <c r="M28" s="62">
        <v>0.54589370239107804</v>
      </c>
      <c r="N28" s="62">
        <v>4.5909971213177613E-5</v>
      </c>
      <c r="O28" s="62">
        <v>4.7901861919684423E-6</v>
      </c>
      <c r="P28" s="62">
        <v>4.4551315177031737E-4</v>
      </c>
      <c r="Q28" s="62">
        <v>9.0823997073101822E-6</v>
      </c>
      <c r="R28" s="62">
        <v>6.76393221209039E-4</v>
      </c>
      <c r="S28" s="62">
        <v>4.5495222606171623E-4</v>
      </c>
      <c r="T28" s="62">
        <v>2.6630334917274277E-5</v>
      </c>
      <c r="U28" s="62">
        <v>8.5844270306834865E-6</v>
      </c>
      <c r="V28" s="62">
        <v>1.530257685224226E-3</v>
      </c>
      <c r="W28" s="62">
        <v>3.9527899999999998E-2</v>
      </c>
      <c r="X28" s="62">
        <v>1.5917237272000001E-3</v>
      </c>
      <c r="Y28" s="62">
        <v>1.7860587295999999E-3</v>
      </c>
      <c r="Z28" s="62">
        <v>1.397842872E-3</v>
      </c>
      <c r="AA28" s="62">
        <v>1.4899626157000002E-3</v>
      </c>
      <c r="AB28" s="62">
        <v>6.2655879445000003E-3</v>
      </c>
      <c r="AC28" s="62">
        <v>3.9527599999999997E-5</v>
      </c>
      <c r="AD28" s="157">
        <v>8.0189000000000004E-6</v>
      </c>
      <c r="AE28" s="158"/>
      <c r="AF28" s="176">
        <f>'[2]NFR-18'!AF28</f>
        <v>3457.8848116455001</v>
      </c>
      <c r="AG28" s="176" t="str">
        <f>'[2]NFR-18'!AG28</f>
        <v>NA</v>
      </c>
      <c r="AH28" s="176" t="str">
        <f>'[2]NFR-18'!AH28</f>
        <v>NE</v>
      </c>
      <c r="AI28" s="22" t="str">
        <f>'[2]NFR-18'!AI28</f>
        <v>NA</v>
      </c>
      <c r="AJ28" s="176" t="str">
        <f>'[2]NFR-18'!AJ28</f>
        <v>NA</v>
      </c>
      <c r="AK28" s="176" t="str">
        <f>'[2]NFR-18'!AK28</f>
        <v>NA</v>
      </c>
      <c r="AL28" s="40" t="s">
        <v>49</v>
      </c>
    </row>
    <row r="29" spans="1:38" ht="26.25" customHeight="1" thickBot="1" x14ac:dyDescent="0.25">
      <c r="A29" s="60" t="s">
        <v>78</v>
      </c>
      <c r="B29" s="60" t="s">
        <v>83</v>
      </c>
      <c r="C29" s="61" t="s">
        <v>84</v>
      </c>
      <c r="D29" s="62"/>
      <c r="E29" s="62">
        <v>2.1331407990756839</v>
      </c>
      <c r="F29" s="62">
        <v>0.23093143469686897</v>
      </c>
      <c r="G29" s="62">
        <v>1.378794840257082E-3</v>
      </c>
      <c r="H29" s="62">
        <v>1.4750089370945854E-3</v>
      </c>
      <c r="I29" s="62">
        <v>7.2702553738078907E-2</v>
      </c>
      <c r="J29" s="62">
        <v>7.2702553738078907E-2</v>
      </c>
      <c r="K29" s="62">
        <v>7.2702553738078907E-2</v>
      </c>
      <c r="L29" s="62">
        <v>4.0461802948497445E-2</v>
      </c>
      <c r="M29" s="62">
        <v>0.62127442227510155</v>
      </c>
      <c r="N29" s="62">
        <v>3.5236188666946032E-5</v>
      </c>
      <c r="O29" s="62">
        <v>3.5514849634407481E-6</v>
      </c>
      <c r="P29" s="62">
        <v>3.6774925089154913E-4</v>
      </c>
      <c r="Q29" s="62">
        <v>7.0333046850161351E-6</v>
      </c>
      <c r="R29" s="62">
        <v>5.8445517178822243E-4</v>
      </c>
      <c r="S29" s="62">
        <v>3.9212054657088423E-4</v>
      </c>
      <c r="T29" s="62">
        <v>1.5250918481743412E-5</v>
      </c>
      <c r="U29" s="62">
        <v>6.9636394431507741E-6</v>
      </c>
      <c r="V29" s="62">
        <v>1.2513651425111784E-3</v>
      </c>
      <c r="W29" s="62">
        <v>2.3324900000000003E-2</v>
      </c>
      <c r="X29" s="62">
        <v>3.5611691710000002E-4</v>
      </c>
      <c r="Y29" s="62">
        <v>2.1564857773999999E-3</v>
      </c>
      <c r="Z29" s="62">
        <v>2.4097244735999997E-3</v>
      </c>
      <c r="AA29" s="62">
        <v>5.5395964910000001E-4</v>
      </c>
      <c r="AB29" s="62">
        <v>5.4762868171999999E-3</v>
      </c>
      <c r="AC29" s="62">
        <v>1.37829E-5</v>
      </c>
      <c r="AD29" s="157">
        <v>4.1780999999999999E-6</v>
      </c>
      <c r="AE29" s="158"/>
      <c r="AF29" s="176">
        <f>'[2]NFR-18'!AF29</f>
        <v>2944.1339731981002</v>
      </c>
      <c r="AG29" s="176" t="str">
        <f>'[2]NFR-18'!AG29</f>
        <v>NA</v>
      </c>
      <c r="AH29" s="176" t="str">
        <f>'[2]NFR-18'!AH29</f>
        <v>NA</v>
      </c>
      <c r="AI29" s="176" t="str">
        <f>'[2]NFR-18'!AI29</f>
        <v>NA</v>
      </c>
      <c r="AJ29" s="176" t="str">
        <f>'[2]NFR-18'!AJ29</f>
        <v>NA</v>
      </c>
      <c r="AK29" s="176" t="str">
        <f>'[2]NFR-18'!AK29</f>
        <v>NA</v>
      </c>
      <c r="AL29" s="40" t="s">
        <v>49</v>
      </c>
    </row>
    <row r="30" spans="1:38" ht="26.25" customHeight="1" thickBot="1" x14ac:dyDescent="0.25">
      <c r="A30" s="60" t="s">
        <v>78</v>
      </c>
      <c r="B30" s="60" t="s">
        <v>85</v>
      </c>
      <c r="C30" s="61" t="s">
        <v>86</v>
      </c>
      <c r="D30" s="62"/>
      <c r="E30" s="62">
        <v>6.9848275126962612E-3</v>
      </c>
      <c r="F30" s="62">
        <v>3.4958758646945101E-2</v>
      </c>
      <c r="G30" s="62">
        <v>2.1091198026890786E-5</v>
      </c>
      <c r="H30" s="62">
        <v>6.6118264467633184E-5</v>
      </c>
      <c r="I30" s="62">
        <v>4.5307025224516732E-4</v>
      </c>
      <c r="J30" s="62">
        <v>4.5307025224516732E-4</v>
      </c>
      <c r="K30" s="62">
        <v>4.5307025224516732E-4</v>
      </c>
      <c r="L30" s="62">
        <v>8.9081614555193447E-5</v>
      </c>
      <c r="M30" s="62">
        <v>0.14255436442262145</v>
      </c>
      <c r="N30" s="62">
        <v>1.6872958421512632E-6</v>
      </c>
      <c r="O30" s="62">
        <v>2.109119802689079E-7</v>
      </c>
      <c r="P30" s="62">
        <v>9.1746711416974917E-6</v>
      </c>
      <c r="Q30" s="62">
        <v>3.1636797040336171E-7</v>
      </c>
      <c r="R30" s="62">
        <v>6.6437273784705967E-6</v>
      </c>
      <c r="S30" s="62">
        <v>4.7455195560504272E-6</v>
      </c>
      <c r="T30" s="62">
        <v>2.4254877730924409E-6</v>
      </c>
      <c r="U30" s="62">
        <v>2.109119802689079E-7</v>
      </c>
      <c r="V30" s="62">
        <v>3.480047674436979E-5</v>
      </c>
      <c r="W30" s="62">
        <v>3.7870000000000004E-4</v>
      </c>
      <c r="X30" s="62">
        <v>9.3499968000000005E-6</v>
      </c>
      <c r="Y30" s="62">
        <v>1.11206855E-5</v>
      </c>
      <c r="Z30" s="62">
        <v>7.4375357000000007E-6</v>
      </c>
      <c r="AA30" s="62">
        <v>1.2183140699999999E-5</v>
      </c>
      <c r="AB30" s="62">
        <v>4.00913587E-5</v>
      </c>
      <c r="AC30" s="62">
        <v>3.7870000000000002E-7</v>
      </c>
      <c r="AD30" s="157">
        <v>1.2039999999999999E-7</v>
      </c>
      <c r="AE30" s="158"/>
      <c r="AF30" s="176">
        <f>'[2]NFR-18'!AF30</f>
        <v>46.162305121700001</v>
      </c>
      <c r="AG30" s="176" t="str">
        <f>'[2]NFR-18'!AG30</f>
        <v>NA</v>
      </c>
      <c r="AH30" s="176" t="str">
        <f>'[2]NFR-18'!AH30</f>
        <v>NE</v>
      </c>
      <c r="AI30" s="22" t="str">
        <f>'[2]NFR-18'!AI30</f>
        <v>NA</v>
      </c>
      <c r="AJ30" s="176" t="str">
        <f>'[2]NFR-18'!AJ30</f>
        <v>NA</v>
      </c>
      <c r="AK30" s="176" t="str">
        <f>'[2]NFR-18'!AK30</f>
        <v>NA</v>
      </c>
      <c r="AL30" s="40" t="s">
        <v>49</v>
      </c>
    </row>
    <row r="31" spans="1:38" ht="26.25" customHeight="1" thickBot="1" x14ac:dyDescent="0.25">
      <c r="A31" s="60" t="s">
        <v>78</v>
      </c>
      <c r="B31" s="60" t="s">
        <v>87</v>
      </c>
      <c r="C31" s="61" t="s">
        <v>88</v>
      </c>
      <c r="D31" s="62"/>
      <c r="E31" s="62" t="s">
        <v>443</v>
      </c>
      <c r="F31" s="62">
        <v>0.16881236212860812</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72">
        <f>'[2]NFR-18'!AF31</f>
        <v>7.8329678803</v>
      </c>
      <c r="AG31" s="22" t="str">
        <f>'[2]NFR-18'!AG31</f>
        <v>NA</v>
      </c>
      <c r="AH31" s="22" t="str">
        <f>'[2]NFR-18'!AH31</f>
        <v>NA</v>
      </c>
      <c r="AI31" s="22" t="str">
        <f>'[2]NFR-18'!AI31</f>
        <v>NA</v>
      </c>
      <c r="AJ31" s="22" t="str">
        <f>'[2]NFR-18'!AJ31</f>
        <v>NA</v>
      </c>
      <c r="AK31" s="22" t="str">
        <f>'[2]NFR-18'!AK31</f>
        <v>NA</v>
      </c>
      <c r="AL31" s="40" t="s">
        <v>49</v>
      </c>
    </row>
    <row r="32" spans="1:38" ht="26.25" customHeight="1" thickBot="1" x14ac:dyDescent="0.25">
      <c r="A32" s="60" t="s">
        <v>78</v>
      </c>
      <c r="B32" s="60" t="s">
        <v>89</v>
      </c>
      <c r="C32" s="61" t="s">
        <v>90</v>
      </c>
      <c r="D32" s="62"/>
      <c r="E32" s="62" t="s">
        <v>443</v>
      </c>
      <c r="F32" s="62" t="s">
        <v>443</v>
      </c>
      <c r="G32" s="62" t="s">
        <v>443</v>
      </c>
      <c r="H32" s="62" t="s">
        <v>443</v>
      </c>
      <c r="I32" s="62">
        <v>0.12092755350670115</v>
      </c>
      <c r="J32" s="62">
        <v>0.2394295616128978</v>
      </c>
      <c r="K32" s="62">
        <v>0.29918556971246246</v>
      </c>
      <c r="L32" s="62">
        <v>2.5765860348191488E-2</v>
      </c>
      <c r="M32" s="62" t="s">
        <v>443</v>
      </c>
      <c r="N32" s="62">
        <v>0.98233514409791378</v>
      </c>
      <c r="O32" s="62">
        <v>4.1970997834431456E-3</v>
      </c>
      <c r="P32" s="62">
        <v>0</v>
      </c>
      <c r="Q32" s="62">
        <v>1.11810909552528E-2</v>
      </c>
      <c r="R32" s="62">
        <v>0.36776522785708526</v>
      </c>
      <c r="S32" s="62">
        <v>8.0839379718397861</v>
      </c>
      <c r="T32" s="62">
        <v>5.579223563505617E-2</v>
      </c>
      <c r="U32" s="62">
        <v>5.983711394249254E-3</v>
      </c>
      <c r="V32" s="62">
        <v>2.4199834962253219</v>
      </c>
      <c r="W32" s="62" t="s">
        <v>444</v>
      </c>
      <c r="X32" s="62" t="s">
        <v>444</v>
      </c>
      <c r="Y32" s="62" t="s">
        <v>444</v>
      </c>
      <c r="Z32" s="62" t="s">
        <v>444</v>
      </c>
      <c r="AA32" s="62" t="s">
        <v>444</v>
      </c>
      <c r="AB32" s="62" t="s">
        <v>444</v>
      </c>
      <c r="AC32" s="62" t="s">
        <v>444</v>
      </c>
      <c r="AD32" s="157" t="s">
        <v>444</v>
      </c>
      <c r="AE32" s="158"/>
      <c r="AF32" s="172" t="str">
        <f>'[2]NFR-18'!AF32</f>
        <v>NA</v>
      </c>
      <c r="AG32" s="172" t="str">
        <f>'[2]NFR-18'!AG32</f>
        <v>NA</v>
      </c>
      <c r="AH32" s="172" t="str">
        <f>'[2]NFR-18'!AH32</f>
        <v>NA</v>
      </c>
      <c r="AI32" s="172" t="str">
        <f>'[2]NFR-18'!AI32</f>
        <v>NA</v>
      </c>
      <c r="AJ32" s="172" t="str">
        <f>'[2]NFR-18'!AJ32</f>
        <v>NA</v>
      </c>
      <c r="AK32" s="22">
        <f>'[2]NFR-18'!AK32</f>
        <v>9907.7879904140336</v>
      </c>
      <c r="AL32" s="40" t="s">
        <v>413</v>
      </c>
    </row>
    <row r="33" spans="1:38" ht="26.25" customHeight="1" thickBot="1" x14ac:dyDescent="0.25">
      <c r="A33" s="60" t="s">
        <v>78</v>
      </c>
      <c r="B33" s="60" t="s">
        <v>91</v>
      </c>
      <c r="C33" s="61" t="s">
        <v>92</v>
      </c>
      <c r="D33" s="62"/>
      <c r="E33" s="62" t="s">
        <v>443</v>
      </c>
      <c r="F33" s="62" t="s">
        <v>443</v>
      </c>
      <c r="G33" s="62" t="s">
        <v>443</v>
      </c>
      <c r="H33" s="62" t="s">
        <v>443</v>
      </c>
      <c r="I33" s="62">
        <v>4.7686589522700697E-2</v>
      </c>
      <c r="J33" s="62">
        <v>8.8308499116112424E-2</v>
      </c>
      <c r="K33" s="62">
        <v>0.17661699823222485</v>
      </c>
      <c r="L33" s="62">
        <v>1.8721401812615845E-3</v>
      </c>
      <c r="M33" s="62" t="s">
        <v>443</v>
      </c>
      <c r="N33" s="62" t="s">
        <v>443</v>
      </c>
      <c r="O33" s="62" t="s">
        <v>443</v>
      </c>
      <c r="P33" s="62" t="s">
        <v>443</v>
      </c>
      <c r="Q33" s="62" t="s">
        <v>443</v>
      </c>
      <c r="R33" s="62" t="s">
        <v>443</v>
      </c>
      <c r="S33" s="62" t="s">
        <v>443</v>
      </c>
      <c r="T33" s="62" t="s">
        <v>443</v>
      </c>
      <c r="U33" s="62" t="s">
        <v>443</v>
      </c>
      <c r="V33" s="62" t="s">
        <v>443</v>
      </c>
      <c r="W33" s="62" t="s">
        <v>444</v>
      </c>
      <c r="X33" s="62" t="s">
        <v>444</v>
      </c>
      <c r="Y33" s="62" t="s">
        <v>444</v>
      </c>
      <c r="Z33" s="62" t="s">
        <v>444</v>
      </c>
      <c r="AA33" s="62" t="s">
        <v>444</v>
      </c>
      <c r="AB33" s="62" t="s">
        <v>444</v>
      </c>
      <c r="AC33" s="62" t="s">
        <v>444</v>
      </c>
      <c r="AD33" s="157" t="s">
        <v>444</v>
      </c>
      <c r="AE33" s="158"/>
      <c r="AF33" s="172" t="str">
        <f>'[2]NFR-18'!AF33</f>
        <v>NA</v>
      </c>
      <c r="AG33" s="172" t="str">
        <f>'[2]NFR-18'!AG33</f>
        <v>NA</v>
      </c>
      <c r="AH33" s="172" t="str">
        <f>'[2]NFR-18'!AH33</f>
        <v>NA</v>
      </c>
      <c r="AI33" s="172" t="str">
        <f>'[2]NFR-18'!AI33</f>
        <v>NA</v>
      </c>
      <c r="AJ33" s="172" t="str">
        <f>'[2]NFR-18'!AJ33</f>
        <v>NA</v>
      </c>
      <c r="AK33" s="22">
        <f>'[2]NFR-18'!AK33</f>
        <v>9907.7879904140336</v>
      </c>
      <c r="AL33" s="40" t="s">
        <v>413</v>
      </c>
    </row>
    <row r="34" spans="1:38" ht="26.25" customHeight="1" thickBot="1" x14ac:dyDescent="0.25">
      <c r="A34" s="60" t="s">
        <v>70</v>
      </c>
      <c r="B34" s="60" t="s">
        <v>93</v>
      </c>
      <c r="C34" s="61" t="s">
        <v>94</v>
      </c>
      <c r="D34" s="62"/>
      <c r="E34" s="62">
        <v>0.1120312</v>
      </c>
      <c r="F34" s="62">
        <v>9.9417000000000012E-3</v>
      </c>
      <c r="G34" s="62">
        <v>8.5519999999999994E-5</v>
      </c>
      <c r="H34" s="62">
        <v>1.4966E-5</v>
      </c>
      <c r="I34" s="62">
        <v>2.9290600000000003E-3</v>
      </c>
      <c r="J34" s="62">
        <v>3.0787199999999996E-3</v>
      </c>
      <c r="K34" s="62">
        <v>3.2497600000000004E-3</v>
      </c>
      <c r="L34" s="62">
        <v>1.9038890000000001E-5</v>
      </c>
      <c r="M34" s="62">
        <v>2.2876599999999997E-2</v>
      </c>
      <c r="N34" s="62" t="s">
        <v>443</v>
      </c>
      <c r="O34" s="62">
        <v>2.1379999999999999E-5</v>
      </c>
      <c r="P34" s="62" t="s">
        <v>443</v>
      </c>
      <c r="Q34" s="62" t="s">
        <v>443</v>
      </c>
      <c r="R34" s="62">
        <v>1.0690000000000001E-4</v>
      </c>
      <c r="S34" s="62">
        <v>3.6346E-3</v>
      </c>
      <c r="T34" s="62">
        <v>1.4966000000000003E-4</v>
      </c>
      <c r="U34" s="62">
        <v>2.1379999999999999E-5</v>
      </c>
      <c r="V34" s="62">
        <v>2.1380000000000001E-3</v>
      </c>
      <c r="W34" s="62" t="s">
        <v>443</v>
      </c>
      <c r="X34" s="62">
        <v>6.4140000000000006E-5</v>
      </c>
      <c r="Y34" s="62">
        <v>1.0690000000000001E-4</v>
      </c>
      <c r="Z34" s="62" t="s">
        <v>443</v>
      </c>
      <c r="AA34" s="62" t="s">
        <v>443</v>
      </c>
      <c r="AB34" s="62">
        <v>1.7104000000000002E-4</v>
      </c>
      <c r="AC34" s="62" t="s">
        <v>443</v>
      </c>
      <c r="AD34" s="157" t="s">
        <v>443</v>
      </c>
      <c r="AE34" s="158"/>
      <c r="AF34" s="159">
        <v>91.933999999999997</v>
      </c>
      <c r="AG34" s="159" t="s">
        <v>443</v>
      </c>
      <c r="AH34" s="159" t="s">
        <v>443</v>
      </c>
      <c r="AI34" s="159" t="s">
        <v>443</v>
      </c>
      <c r="AJ34" s="159"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442</v>
      </c>
      <c r="AI35" s="130" t="s">
        <v>442</v>
      </c>
      <c r="AJ35" s="130" t="s">
        <v>442</v>
      </c>
      <c r="AK35" s="130" t="s">
        <v>442</v>
      </c>
      <c r="AL35" s="40" t="s">
        <v>49</v>
      </c>
    </row>
    <row r="36" spans="1:38" ht="26.25" customHeight="1" thickBot="1" x14ac:dyDescent="0.25">
      <c r="A36" s="60" t="s">
        <v>95</v>
      </c>
      <c r="B36" s="60" t="s">
        <v>98</v>
      </c>
      <c r="C36" s="61" t="s">
        <v>99</v>
      </c>
      <c r="D36" s="62"/>
      <c r="E36" s="62">
        <v>5.78028303138716E-3</v>
      </c>
      <c r="F36" s="62">
        <v>2.0617570048259934E-4</v>
      </c>
      <c r="G36" s="62">
        <v>2.7412058408499816E-6</v>
      </c>
      <c r="H36" s="62" t="s">
        <v>443</v>
      </c>
      <c r="I36" s="62">
        <v>1.0308785024129967E-4</v>
      </c>
      <c r="J36" s="62">
        <v>1.0308785024129967E-4</v>
      </c>
      <c r="K36" s="62">
        <v>1.1045126811567824E-4</v>
      </c>
      <c r="L36" s="62" t="s">
        <v>443</v>
      </c>
      <c r="M36" s="62">
        <v>5.4489292270401253E-4</v>
      </c>
      <c r="N36" s="62">
        <v>9.5724432366921129E-6</v>
      </c>
      <c r="O36" s="62">
        <v>7.3634178743785485E-7</v>
      </c>
      <c r="P36" s="62">
        <v>2.2090253623135646E-6</v>
      </c>
      <c r="Q36" s="62">
        <v>2.9453671497514194E-6</v>
      </c>
      <c r="R36" s="62">
        <v>3.6817089371892741E-6</v>
      </c>
      <c r="S36" s="62">
        <v>6.4798077294531221E-5</v>
      </c>
      <c r="T36" s="62">
        <v>7.3634178743785486E-5</v>
      </c>
      <c r="U36" s="62">
        <v>7.3634178743785483E-6</v>
      </c>
      <c r="V36" s="62">
        <v>3.6817089371892743E-5</v>
      </c>
      <c r="W36" s="62">
        <v>9.5724432366921129E-6</v>
      </c>
      <c r="X36" s="62" t="s">
        <v>443</v>
      </c>
      <c r="Y36" s="62" t="s">
        <v>443</v>
      </c>
      <c r="Z36" s="62" t="s">
        <v>443</v>
      </c>
      <c r="AA36" s="62" t="s">
        <v>443</v>
      </c>
      <c r="AB36" s="62" t="s">
        <v>443</v>
      </c>
      <c r="AC36" s="62">
        <v>5.8907342995028388E-6</v>
      </c>
      <c r="AD36" s="62">
        <v>2.7980987922638484E-6</v>
      </c>
      <c r="AE36" s="158"/>
      <c r="AF36" s="161">
        <v>3.1662696859827757</v>
      </c>
      <c r="AG36" s="130" t="s">
        <v>443</v>
      </c>
      <c r="AH36" s="130" t="s">
        <v>443</v>
      </c>
      <c r="AI36" s="130" t="s">
        <v>443</v>
      </c>
      <c r="AJ36" s="130" t="s">
        <v>443</v>
      </c>
      <c r="AK36" s="130"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0.54316734736461214</v>
      </c>
      <c r="F39" s="62">
        <v>9.6229421030020371E-2</v>
      </c>
      <c r="G39" s="62">
        <v>0.17975918096456434</v>
      </c>
      <c r="H39" s="62" t="s">
        <v>443</v>
      </c>
      <c r="I39" s="62">
        <v>6.2194184566869259E-2</v>
      </c>
      <c r="J39" s="62">
        <v>6.7926882613857459E-2</v>
      </c>
      <c r="K39" s="62">
        <v>6.9406166068779945E-2</v>
      </c>
      <c r="L39" s="62">
        <v>2.5021290299182181E-2</v>
      </c>
      <c r="M39" s="62">
        <v>0.2904851508663287</v>
      </c>
      <c r="N39" s="62">
        <v>2.1790744074387913E-2</v>
      </c>
      <c r="O39" s="62">
        <v>2.6880815986361976E-3</v>
      </c>
      <c r="P39" s="62">
        <v>5.0811509776479806E-4</v>
      </c>
      <c r="Q39" s="62">
        <v>9.9148163330575289E-4</v>
      </c>
      <c r="R39" s="62">
        <v>2.1053677407366203E-2</v>
      </c>
      <c r="S39" s="62">
        <v>6.5175512428877341E-3</v>
      </c>
      <c r="T39" s="62">
        <v>0.20634433896044876</v>
      </c>
      <c r="U39" s="62">
        <v>3.2004415497227396E-4</v>
      </c>
      <c r="V39" s="62">
        <v>0.12946683078512117</v>
      </c>
      <c r="W39" s="62">
        <v>3.3944587906972384E-2</v>
      </c>
      <c r="X39" s="62">
        <v>3.0862326638376254E-3</v>
      </c>
      <c r="Y39" s="62">
        <v>4.5784067903890478E-3</v>
      </c>
      <c r="Z39" s="62">
        <v>1.5704823073370224E-3</v>
      </c>
      <c r="AA39" s="62">
        <v>1.2441010210081788E-3</v>
      </c>
      <c r="AB39" s="62">
        <v>1.0479222782571873E-2</v>
      </c>
      <c r="AC39" s="62">
        <v>1.2988809742193394E-3</v>
      </c>
      <c r="AD39" s="157">
        <v>4.6547289258827606E-3</v>
      </c>
      <c r="AE39" s="158"/>
      <c r="AF39" s="163">
        <v>1644.9440307499999</v>
      </c>
      <c r="AG39" s="164">
        <v>27.314555199999997</v>
      </c>
      <c r="AH39" s="164">
        <v>247.89183127999999</v>
      </c>
      <c r="AI39" s="164">
        <v>184.01165264606789</v>
      </c>
      <c r="AJ39" s="161" t="s">
        <v>443</v>
      </c>
      <c r="AK39" s="161" t="s">
        <v>443</v>
      </c>
      <c r="AL39" s="40" t="s">
        <v>49</v>
      </c>
    </row>
    <row r="40" spans="1:38" ht="26.25" customHeight="1" thickBot="1" x14ac:dyDescent="0.25">
      <c r="A40" s="60" t="s">
        <v>70</v>
      </c>
      <c r="B40" s="60" t="s">
        <v>105</v>
      </c>
      <c r="C40" s="61" t="s">
        <v>391</v>
      </c>
      <c r="D40" s="62"/>
      <c r="E40" s="62">
        <v>0.24068629226700597</v>
      </c>
      <c r="F40" s="62">
        <v>2.2034562293933496E-2</v>
      </c>
      <c r="G40" s="62">
        <v>9.3699682200000002E-3</v>
      </c>
      <c r="H40" s="62">
        <v>1.3653944290163963E-4</v>
      </c>
      <c r="I40" s="62">
        <v>1.5264683686592114E-2</v>
      </c>
      <c r="J40" s="62">
        <v>1.5264683686592114E-2</v>
      </c>
      <c r="K40" s="62">
        <v>1.5264683686592114E-2</v>
      </c>
      <c r="L40" s="62">
        <v>9.0941918521296721E-3</v>
      </c>
      <c r="M40" s="62">
        <v>0.12025966292397058</v>
      </c>
      <c r="N40" s="62" t="s">
        <v>443</v>
      </c>
      <c r="O40" s="62">
        <v>1.7351793000000001E-4</v>
      </c>
      <c r="P40" s="62" t="s">
        <v>443</v>
      </c>
      <c r="Q40" s="62" t="s">
        <v>443</v>
      </c>
      <c r="R40" s="62">
        <v>8.675896500000001E-4</v>
      </c>
      <c r="S40" s="62">
        <v>2.94980481E-2</v>
      </c>
      <c r="T40" s="62">
        <v>1.2146255100000003E-3</v>
      </c>
      <c r="U40" s="62">
        <v>1.7351793000000001E-4</v>
      </c>
      <c r="V40" s="62">
        <v>1.7351793000000001E-2</v>
      </c>
      <c r="W40" s="62" t="s">
        <v>443</v>
      </c>
      <c r="X40" s="62">
        <v>5.2055379000000008E-4</v>
      </c>
      <c r="Y40" s="62">
        <v>8.675896500000001E-4</v>
      </c>
      <c r="Z40" s="62" t="s">
        <v>443</v>
      </c>
      <c r="AA40" s="62" t="s">
        <v>443</v>
      </c>
      <c r="AB40" s="62">
        <v>1.3881434400000001E-3</v>
      </c>
      <c r="AC40" s="62" t="s">
        <v>443</v>
      </c>
      <c r="AD40" s="157" t="s">
        <v>443</v>
      </c>
      <c r="AE40" s="158"/>
      <c r="AF40" s="159" t="s">
        <v>445</v>
      </c>
      <c r="AG40" s="62">
        <v>741.09507903000008</v>
      </c>
      <c r="AH40" s="62" t="s">
        <v>445</v>
      </c>
      <c r="AI40" s="62" t="s">
        <v>445</v>
      </c>
      <c r="AJ40" s="161" t="s">
        <v>443</v>
      </c>
      <c r="AK40" s="161" t="s">
        <v>443</v>
      </c>
      <c r="AL40" s="40" t="s">
        <v>49</v>
      </c>
    </row>
    <row r="41" spans="1:38" ht="26.25" customHeight="1" thickBot="1" x14ac:dyDescent="0.25">
      <c r="A41" s="60" t="s">
        <v>103</v>
      </c>
      <c r="B41" s="60" t="s">
        <v>106</v>
      </c>
      <c r="C41" s="61" t="s">
        <v>400</v>
      </c>
      <c r="D41" s="62"/>
      <c r="E41" s="62">
        <v>0.41528867898908023</v>
      </c>
      <c r="F41" s="62">
        <v>4.3435808449796003</v>
      </c>
      <c r="G41" s="62">
        <v>0.13184356267677513</v>
      </c>
      <c r="H41" s="62">
        <v>5.8830589616830985E-2</v>
      </c>
      <c r="I41" s="62">
        <v>5.3797472554038572</v>
      </c>
      <c r="J41" s="62">
        <v>5.5240193663721646</v>
      </c>
      <c r="K41" s="62">
        <v>5.8131621896788195</v>
      </c>
      <c r="L41" s="62">
        <v>0.53978359480353899</v>
      </c>
      <c r="M41" s="62">
        <v>29.500185202862635</v>
      </c>
      <c r="N41" s="62">
        <v>0.2059227918378739</v>
      </c>
      <c r="O41" s="62">
        <v>9.7707448356468149E-2</v>
      </c>
      <c r="P41" s="62">
        <v>4.3701932391364551E-3</v>
      </c>
      <c r="Q41" s="62">
        <v>1.4977665544135454E-3</v>
      </c>
      <c r="R41" s="62">
        <v>0.17313242506935034</v>
      </c>
      <c r="S41" s="62">
        <v>4.5634993297087402E-2</v>
      </c>
      <c r="T41" s="62">
        <v>1.5335145084280898E-2</v>
      </c>
      <c r="U41" s="62">
        <v>3.7948602582902778E-3</v>
      </c>
      <c r="V41" s="62">
        <v>3.851675573398742</v>
      </c>
      <c r="W41" s="62">
        <v>5.8050232875351613</v>
      </c>
      <c r="X41" s="62">
        <v>0.89338261123941365</v>
      </c>
      <c r="Y41" s="62">
        <v>0.82214728953969141</v>
      </c>
      <c r="Z41" s="62">
        <v>0.31096292906553441</v>
      </c>
      <c r="AA41" s="62">
        <v>0.52292471127418982</v>
      </c>
      <c r="AB41" s="62">
        <v>2.5494175411188293</v>
      </c>
      <c r="AC41" s="62">
        <v>3.7575265073270164E-2</v>
      </c>
      <c r="AD41" s="157">
        <v>3.7061336991187177E-3</v>
      </c>
      <c r="AE41" s="158"/>
      <c r="AF41" s="159">
        <v>455.76735014951998</v>
      </c>
      <c r="AG41" s="62">
        <v>19.220180000000003</v>
      </c>
      <c r="AH41" s="62">
        <v>7.731102114526113</v>
      </c>
      <c r="AI41" s="62">
        <v>7512.6697123340346</v>
      </c>
      <c r="AJ41" s="161" t="s">
        <v>443</v>
      </c>
      <c r="AK41" s="161" t="s">
        <v>443</v>
      </c>
      <c r="AL41" s="40" t="s">
        <v>49</v>
      </c>
    </row>
    <row r="42" spans="1:38" ht="26.25" customHeight="1" thickBot="1" x14ac:dyDescent="0.25">
      <c r="A42" s="60" t="s">
        <v>70</v>
      </c>
      <c r="B42" s="60" t="s">
        <v>107</v>
      </c>
      <c r="C42" s="61" t="s">
        <v>108</v>
      </c>
      <c r="D42" s="62"/>
      <c r="E42" s="62">
        <v>2.222573052013844E-3</v>
      </c>
      <c r="F42" s="62">
        <v>1.5940314165475492E-2</v>
      </c>
      <c r="G42" s="62">
        <v>4.7366279999999996E-6</v>
      </c>
      <c r="H42" s="62">
        <v>1.5686722223912417E-6</v>
      </c>
      <c r="I42" s="62">
        <v>4.7121601392436329E-4</v>
      </c>
      <c r="J42" s="62">
        <v>4.7121601392436329E-4</v>
      </c>
      <c r="K42" s="62">
        <v>4.7121601392436329E-4</v>
      </c>
      <c r="L42" s="62">
        <v>2.3584460250000014E-5</v>
      </c>
      <c r="M42" s="62">
        <v>0.30666786119478495</v>
      </c>
      <c r="N42" s="62">
        <v>1.4801962499999999E-3</v>
      </c>
      <c r="O42" s="62">
        <v>3.9471900000000002E-6</v>
      </c>
      <c r="P42" s="62" t="s">
        <v>443</v>
      </c>
      <c r="Q42" s="62" t="s">
        <v>443</v>
      </c>
      <c r="R42" s="62">
        <v>1.9735950000000005E-5</v>
      </c>
      <c r="S42" s="62">
        <v>6.7102230000000006E-4</v>
      </c>
      <c r="T42" s="62">
        <v>2.7630330000000004E-5</v>
      </c>
      <c r="U42" s="62">
        <v>3.9471900000000002E-6</v>
      </c>
      <c r="V42" s="62">
        <v>3.9471900000000008E-4</v>
      </c>
      <c r="W42" s="62" t="s">
        <v>443</v>
      </c>
      <c r="X42" s="62">
        <v>1.5788760000000001E-5</v>
      </c>
      <c r="Y42" s="62">
        <v>1.5788760000000001E-5</v>
      </c>
      <c r="Z42" s="62" t="s">
        <v>443</v>
      </c>
      <c r="AA42" s="62" t="s">
        <v>443</v>
      </c>
      <c r="AB42" s="62">
        <v>3.1577520000000002E-5</v>
      </c>
      <c r="AC42" s="62" t="s">
        <v>443</v>
      </c>
      <c r="AD42" s="157" t="s">
        <v>443</v>
      </c>
      <c r="AE42" s="158"/>
      <c r="AF42" s="159">
        <v>17.352399846599997</v>
      </c>
      <c r="AG42" s="62" t="s">
        <v>443</v>
      </c>
      <c r="AH42" s="62" t="s">
        <v>443</v>
      </c>
      <c r="AI42" s="62" t="s">
        <v>443</v>
      </c>
      <c r="AJ42" s="62" t="s">
        <v>443</v>
      </c>
      <c r="AK42" s="62" t="s">
        <v>443</v>
      </c>
      <c r="AL42" s="40" t="s">
        <v>49</v>
      </c>
    </row>
    <row r="43" spans="1:38" ht="26.25" customHeight="1" thickBot="1" x14ac:dyDescent="0.25">
      <c r="A43" s="60" t="s">
        <v>103</v>
      </c>
      <c r="B43" s="60" t="s">
        <v>109</v>
      </c>
      <c r="C43" s="61" t="s">
        <v>110</v>
      </c>
      <c r="D43" s="62"/>
      <c r="E43" s="62">
        <v>7.372170689214988E-2</v>
      </c>
      <c r="F43" s="62">
        <v>2.3448347285570992E-2</v>
      </c>
      <c r="G43" s="62">
        <v>4.0098265898664269E-2</v>
      </c>
      <c r="H43" s="62">
        <v>5.7621026478569957E-5</v>
      </c>
      <c r="I43" s="62">
        <v>1.5376255544371192E-2</v>
      </c>
      <c r="J43" s="62">
        <v>1.6379415925106902E-2</v>
      </c>
      <c r="K43" s="62">
        <v>1.6935091860456893E-2</v>
      </c>
      <c r="L43" s="62">
        <v>4.8635744786079344E-3</v>
      </c>
      <c r="M43" s="62">
        <v>7.2771536433084871E-2</v>
      </c>
      <c r="N43" s="62">
        <v>6.1636313517213891E-3</v>
      </c>
      <c r="O43" s="62">
        <v>8.1996589678640943E-4</v>
      </c>
      <c r="P43" s="62">
        <v>2.2532985153799915E-4</v>
      </c>
      <c r="Q43" s="62">
        <v>2.0373400358092826E-4</v>
      </c>
      <c r="R43" s="62">
        <v>3.7338806550071095E-3</v>
      </c>
      <c r="S43" s="62">
        <v>1.3609940851714197E-3</v>
      </c>
      <c r="T43" s="62">
        <v>2.6833390440457142E-2</v>
      </c>
      <c r="U43" s="62">
        <v>8.9128964949284977E-5</v>
      </c>
      <c r="V43" s="62">
        <v>3.7660891864827815E-2</v>
      </c>
      <c r="W43" s="62">
        <v>1.1448528500456995E-2</v>
      </c>
      <c r="X43" s="62">
        <v>1.5667489556181894E-3</v>
      </c>
      <c r="Y43" s="62">
        <v>2.2068462789136189E-3</v>
      </c>
      <c r="Z43" s="62">
        <v>8.0420627682191957E-4</v>
      </c>
      <c r="AA43" s="62">
        <v>6.3338445393992977E-4</v>
      </c>
      <c r="AB43" s="62">
        <v>5.2111859652936576E-3</v>
      </c>
      <c r="AC43" s="62">
        <v>3.4812315115484975E-4</v>
      </c>
      <c r="AD43" s="157">
        <v>3.7028972542509368E-3</v>
      </c>
      <c r="AE43" s="158"/>
      <c r="AF43" s="159">
        <v>211.48201710000001</v>
      </c>
      <c r="AG43" s="62">
        <v>21.761249999999997</v>
      </c>
      <c r="AH43" s="62" t="s">
        <v>443</v>
      </c>
      <c r="AI43" s="62">
        <v>57.621026478569959</v>
      </c>
      <c r="AJ43" s="62" t="s">
        <v>443</v>
      </c>
      <c r="AK43" s="62" t="s">
        <v>443</v>
      </c>
      <c r="AL43" s="40" t="s">
        <v>49</v>
      </c>
    </row>
    <row r="44" spans="1:38" ht="26.25" customHeight="1" thickBot="1" x14ac:dyDescent="0.25">
      <c r="A44" s="60" t="s">
        <v>70</v>
      </c>
      <c r="B44" s="60" t="s">
        <v>111</v>
      </c>
      <c r="C44" s="61" t="s">
        <v>112</v>
      </c>
      <c r="D44" s="62"/>
      <c r="E44" s="62">
        <v>9.0344393694061914E-2</v>
      </c>
      <c r="F44" s="62">
        <v>8.4551822673250288E-3</v>
      </c>
      <c r="G44" s="62">
        <v>3.5430198717281533E-3</v>
      </c>
      <c r="H44" s="62">
        <v>5.2124418495377313E-5</v>
      </c>
      <c r="I44" s="62">
        <v>3.5122072626347003E-3</v>
      </c>
      <c r="J44" s="62">
        <v>3.5122072626347003E-3</v>
      </c>
      <c r="K44" s="62">
        <v>3.5122072626347003E-3</v>
      </c>
      <c r="L44" s="62">
        <v>2.2550519055121523E-3</v>
      </c>
      <c r="M44" s="62">
        <v>4.693719944249751E-2</v>
      </c>
      <c r="N44" s="62" t="s">
        <v>443</v>
      </c>
      <c r="O44" s="62">
        <v>6.561147910607692E-5</v>
      </c>
      <c r="P44" s="62" t="s">
        <v>444</v>
      </c>
      <c r="Q44" s="62" t="s">
        <v>444</v>
      </c>
      <c r="R44" s="62">
        <v>3.2805739553038457E-4</v>
      </c>
      <c r="S44" s="62">
        <v>1.1153951448033078E-2</v>
      </c>
      <c r="T44" s="62">
        <v>4.5928035374253852E-4</v>
      </c>
      <c r="U44" s="62">
        <v>6.561147910607692E-5</v>
      </c>
      <c r="V44" s="62">
        <v>6.5611479106076924E-3</v>
      </c>
      <c r="W44" s="62" t="s">
        <v>444</v>
      </c>
      <c r="X44" s="62">
        <v>1.9683443731823079E-4</v>
      </c>
      <c r="Y44" s="62">
        <v>3.2805739553038457E-4</v>
      </c>
      <c r="Z44" s="62" t="s">
        <v>444</v>
      </c>
      <c r="AA44" s="62" t="s">
        <v>444</v>
      </c>
      <c r="AB44" s="62">
        <v>5.2489183284861536E-4</v>
      </c>
      <c r="AC44" s="62" t="s">
        <v>444</v>
      </c>
      <c r="AD44" s="157" t="s">
        <v>444</v>
      </c>
      <c r="AE44" s="158"/>
      <c r="AF44" s="159">
        <v>280.19618353574924</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v>2.3976760623000002E-2</v>
      </c>
      <c r="F47" s="62">
        <v>7.7607657476249994E-3</v>
      </c>
      <c r="G47" s="62">
        <v>2.8440426754499997E-4</v>
      </c>
      <c r="H47" s="62" t="s">
        <v>443</v>
      </c>
      <c r="I47" s="62">
        <v>1.4528752717499998E-3</v>
      </c>
      <c r="J47" s="62">
        <v>1.4528752717499998E-3</v>
      </c>
      <c r="K47" s="62">
        <v>1.4528752717499998E-3</v>
      </c>
      <c r="L47" s="62">
        <v>8.1361015218000003E-4</v>
      </c>
      <c r="M47" s="62">
        <v>0.34871944063724997</v>
      </c>
      <c r="N47" s="62" t="s">
        <v>443</v>
      </c>
      <c r="O47" s="62">
        <v>6.964886249999999E-6</v>
      </c>
      <c r="P47" s="62" t="s">
        <v>443</v>
      </c>
      <c r="Q47" s="62" t="s">
        <v>443</v>
      </c>
      <c r="R47" s="62">
        <v>3.4824431249999995E-5</v>
      </c>
      <c r="S47" s="62">
        <v>1.1840306624999999E-3</v>
      </c>
      <c r="T47" s="62">
        <v>4.875420375E-5</v>
      </c>
      <c r="U47" s="62">
        <v>6.964886249999999E-6</v>
      </c>
      <c r="V47" s="62">
        <v>6.9648862499999999E-4</v>
      </c>
      <c r="W47" s="62" t="s">
        <v>443</v>
      </c>
      <c r="X47" s="62">
        <v>2.0894658749999997E-5</v>
      </c>
      <c r="Y47" s="62">
        <v>3.4824431249999995E-5</v>
      </c>
      <c r="Z47" s="62" t="s">
        <v>443</v>
      </c>
      <c r="AA47" s="62" t="s">
        <v>443</v>
      </c>
      <c r="AB47" s="62">
        <v>5.5719089999999992E-5</v>
      </c>
      <c r="AC47" s="62" t="s">
        <v>443</v>
      </c>
      <c r="AD47" s="157" t="s">
        <v>443</v>
      </c>
      <c r="AE47" s="158"/>
      <c r="AF47" s="159">
        <v>42.450197770679999</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0.99896850800000003</v>
      </c>
      <c r="G48" s="62" t="s">
        <v>443</v>
      </c>
      <c r="H48" s="62" t="s">
        <v>443</v>
      </c>
      <c r="I48" s="62">
        <v>2.996905524E-2</v>
      </c>
      <c r="J48" s="62">
        <v>0.19479885906</v>
      </c>
      <c r="K48" s="62">
        <v>0.40957708828</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159" t="s">
        <v>443</v>
      </c>
      <c r="AH48" s="159" t="s">
        <v>443</v>
      </c>
      <c r="AI48" s="159" t="s">
        <v>443</v>
      </c>
      <c r="AJ48" s="159" t="s">
        <v>443</v>
      </c>
      <c r="AK48" s="62">
        <v>4.9948425399999996</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444</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62" t="s">
        <v>442</v>
      </c>
      <c r="AG51" s="62" t="s">
        <v>442</v>
      </c>
      <c r="AH51" s="62" t="s">
        <v>442</v>
      </c>
      <c r="AI51" s="62" t="s">
        <v>442</v>
      </c>
      <c r="AJ51" s="62" t="s">
        <v>442</v>
      </c>
      <c r="AK51" s="62" t="s">
        <v>442</v>
      </c>
      <c r="AL51" s="40" t="s">
        <v>130</v>
      </c>
    </row>
    <row r="52" spans="1:38" ht="26.25" customHeight="1" thickBot="1" x14ac:dyDescent="0.25">
      <c r="A52" s="60" t="s">
        <v>119</v>
      </c>
      <c r="B52" s="64" t="s">
        <v>131</v>
      </c>
      <c r="C52" s="66" t="s">
        <v>392</v>
      </c>
      <c r="D52" s="63"/>
      <c r="E52" s="62" t="s">
        <v>442</v>
      </c>
      <c r="F52" s="62" t="s">
        <v>442</v>
      </c>
      <c r="G52" s="62" t="s">
        <v>442</v>
      </c>
      <c r="H52" s="62" t="s">
        <v>442</v>
      </c>
      <c r="I52" s="62" t="s">
        <v>442</v>
      </c>
      <c r="J52" s="62" t="s">
        <v>442</v>
      </c>
      <c r="K52" s="62" t="s">
        <v>442</v>
      </c>
      <c r="L52" s="62" t="s">
        <v>442</v>
      </c>
      <c r="M52" s="62" t="s">
        <v>442</v>
      </c>
      <c r="N52" s="62" t="s">
        <v>442</v>
      </c>
      <c r="O52" s="62" t="s">
        <v>442</v>
      </c>
      <c r="P52" s="62" t="s">
        <v>442</v>
      </c>
      <c r="Q52" s="62" t="s">
        <v>442</v>
      </c>
      <c r="R52" s="62" t="s">
        <v>442</v>
      </c>
      <c r="S52" s="62" t="s">
        <v>442</v>
      </c>
      <c r="T52" s="62" t="s">
        <v>442</v>
      </c>
      <c r="U52" s="62" t="s">
        <v>442</v>
      </c>
      <c r="V52" s="62" t="s">
        <v>442</v>
      </c>
      <c r="W52" s="62" t="s">
        <v>442</v>
      </c>
      <c r="X52" s="62" t="s">
        <v>442</v>
      </c>
      <c r="Y52" s="62" t="s">
        <v>442</v>
      </c>
      <c r="Z52" s="62" t="s">
        <v>442</v>
      </c>
      <c r="AA52" s="62" t="s">
        <v>442</v>
      </c>
      <c r="AB52" s="62" t="s">
        <v>442</v>
      </c>
      <c r="AC52" s="62" t="s">
        <v>442</v>
      </c>
      <c r="AD52" s="157" t="s">
        <v>442</v>
      </c>
      <c r="AE52" s="158"/>
      <c r="AF52" s="159" t="s">
        <v>442</v>
      </c>
      <c r="AG52" s="62" t="s">
        <v>442</v>
      </c>
      <c r="AH52" s="62" t="s">
        <v>442</v>
      </c>
      <c r="AI52" s="62" t="s">
        <v>442</v>
      </c>
      <c r="AJ52" s="62" t="s">
        <v>442</v>
      </c>
      <c r="AK52" s="62" t="s">
        <v>442</v>
      </c>
      <c r="AL52" s="40" t="s">
        <v>132</v>
      </c>
    </row>
    <row r="53" spans="1:38" ht="26.25" customHeight="1" thickBot="1" x14ac:dyDescent="0.25">
      <c r="A53" s="60" t="s">
        <v>119</v>
      </c>
      <c r="B53" s="64" t="s">
        <v>133</v>
      </c>
      <c r="C53" s="66" t="s">
        <v>134</v>
      </c>
      <c r="D53" s="63"/>
      <c r="E53" s="62" t="s">
        <v>443</v>
      </c>
      <c r="F53" s="62">
        <v>0.12499609802200522</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159" t="s">
        <v>443</v>
      </c>
      <c r="AH53" s="159" t="s">
        <v>443</v>
      </c>
      <c r="AI53" s="159" t="s">
        <v>443</v>
      </c>
      <c r="AJ53" s="159" t="s">
        <v>443</v>
      </c>
      <c r="AK53" s="62">
        <v>0.10114529899999999</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t="s">
        <v>442</v>
      </c>
      <c r="F55" s="62" t="s">
        <v>442</v>
      </c>
      <c r="G55" s="62" t="s">
        <v>442</v>
      </c>
      <c r="H55" s="62" t="s">
        <v>442</v>
      </c>
      <c r="I55" s="62" t="s">
        <v>442</v>
      </c>
      <c r="J55" s="62" t="s">
        <v>442</v>
      </c>
      <c r="K55" s="62" t="s">
        <v>442</v>
      </c>
      <c r="L55" s="62" t="s">
        <v>442</v>
      </c>
      <c r="M55" s="62" t="s">
        <v>442</v>
      </c>
      <c r="N55" s="62" t="s">
        <v>442</v>
      </c>
      <c r="O55" s="62" t="s">
        <v>442</v>
      </c>
      <c r="P55" s="62" t="s">
        <v>442</v>
      </c>
      <c r="Q55" s="62" t="s">
        <v>442</v>
      </c>
      <c r="R55" s="62" t="s">
        <v>442</v>
      </c>
      <c r="S55" s="62" t="s">
        <v>442</v>
      </c>
      <c r="T55" s="62" t="s">
        <v>442</v>
      </c>
      <c r="U55" s="62" t="s">
        <v>442</v>
      </c>
      <c r="V55" s="62" t="s">
        <v>442</v>
      </c>
      <c r="W55" s="62" t="s">
        <v>442</v>
      </c>
      <c r="X55" s="62" t="s">
        <v>442</v>
      </c>
      <c r="Y55" s="62" t="s">
        <v>442</v>
      </c>
      <c r="Z55" s="62" t="s">
        <v>442</v>
      </c>
      <c r="AA55" s="62" t="s">
        <v>442</v>
      </c>
      <c r="AB55" s="62" t="s">
        <v>442</v>
      </c>
      <c r="AC55" s="62" t="s">
        <v>442</v>
      </c>
      <c r="AD55" s="157" t="s">
        <v>442</v>
      </c>
      <c r="AE55" s="158"/>
      <c r="AF55" s="159" t="s">
        <v>442</v>
      </c>
      <c r="AG55" s="62" t="s">
        <v>442</v>
      </c>
      <c r="AH55" s="62" t="s">
        <v>442</v>
      </c>
      <c r="AI55" s="62" t="s">
        <v>442</v>
      </c>
      <c r="AJ55" s="62" t="s">
        <v>442</v>
      </c>
      <c r="AK55" s="62" t="s">
        <v>442</v>
      </c>
      <c r="AL55" s="40" t="s">
        <v>140</v>
      </c>
    </row>
    <row r="56" spans="1:38" ht="26.25" customHeight="1" thickBot="1" x14ac:dyDescent="0.25">
      <c r="A56" s="64" t="s">
        <v>119</v>
      </c>
      <c r="B56" s="64" t="s">
        <v>141</v>
      </c>
      <c r="C56" s="66" t="s">
        <v>401</v>
      </c>
      <c r="D56" s="63"/>
      <c r="E56" s="62" t="s">
        <v>443</v>
      </c>
      <c r="F56" s="62" t="s">
        <v>443</v>
      </c>
      <c r="G56" s="62" t="s">
        <v>443</v>
      </c>
      <c r="H56" s="62">
        <v>0.14613685927357606</v>
      </c>
      <c r="I56" s="62" t="s">
        <v>443</v>
      </c>
      <c r="J56" s="62" t="s">
        <v>443</v>
      </c>
      <c r="K56" s="62" t="s">
        <v>443</v>
      </c>
      <c r="L56" s="62" t="s">
        <v>443</v>
      </c>
      <c r="M56" s="62" t="s">
        <v>443</v>
      </c>
      <c r="N56" s="62" t="s">
        <v>443</v>
      </c>
      <c r="O56" s="62" t="s">
        <v>443</v>
      </c>
      <c r="P56" s="62">
        <v>3.0619151466844505E-5</v>
      </c>
      <c r="Q56" s="62">
        <v>1.7397245151616197E-6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69588.980606464786</v>
      </c>
      <c r="AL56" s="40" t="s">
        <v>412</v>
      </c>
    </row>
    <row r="57" spans="1:38" ht="26.25" customHeight="1" thickBot="1" x14ac:dyDescent="0.25">
      <c r="A57" s="60" t="s">
        <v>53</v>
      </c>
      <c r="B57" s="60" t="s">
        <v>143</v>
      </c>
      <c r="C57" s="61" t="s">
        <v>144</v>
      </c>
      <c r="D57" s="62"/>
      <c r="E57" s="62" t="s">
        <v>443</v>
      </c>
      <c r="F57" s="62" t="s">
        <v>443</v>
      </c>
      <c r="G57" s="62" t="s">
        <v>443</v>
      </c>
      <c r="H57" s="62" t="s">
        <v>443</v>
      </c>
      <c r="I57" s="62">
        <v>5.3E-3</v>
      </c>
      <c r="J57" s="62">
        <v>8.3999999999999995E-3</v>
      </c>
      <c r="K57" s="62">
        <v>8.5000000000000006E-3</v>
      </c>
      <c r="L57" s="62">
        <v>1.5899999999999999E-4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62" t="s">
        <v>443</v>
      </c>
      <c r="AG57" s="62" t="s">
        <v>443</v>
      </c>
      <c r="AH57" s="62" t="s">
        <v>443</v>
      </c>
      <c r="AI57" s="62" t="s">
        <v>443</v>
      </c>
      <c r="AJ57" s="62" t="s">
        <v>443</v>
      </c>
      <c r="AK57" s="62">
        <v>748.28700000000003</v>
      </c>
      <c r="AL57" s="40" t="s">
        <v>145</v>
      </c>
    </row>
    <row r="58" spans="1:38" ht="26.25" customHeight="1" thickBot="1" x14ac:dyDescent="0.25">
      <c r="A58" s="60" t="s">
        <v>53</v>
      </c>
      <c r="B58" s="60" t="s">
        <v>146</v>
      </c>
      <c r="C58" s="61" t="s">
        <v>147</v>
      </c>
      <c r="D58" s="62"/>
      <c r="E58" s="62" t="s">
        <v>443</v>
      </c>
      <c r="F58" s="62" t="s">
        <v>443</v>
      </c>
      <c r="G58" s="62" t="s">
        <v>443</v>
      </c>
      <c r="H58" s="62" t="s">
        <v>443</v>
      </c>
      <c r="I58" s="62">
        <v>4.7838000000000004E-3</v>
      </c>
      <c r="J58" s="62">
        <v>2.3918999999999999E-2</v>
      </c>
      <c r="K58" s="62">
        <v>6.1505999999999998E-2</v>
      </c>
      <c r="L58" s="62">
        <v>2.200548E-5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62" t="s">
        <v>443</v>
      </c>
      <c r="AG58" s="62" t="s">
        <v>443</v>
      </c>
      <c r="AH58" s="62" t="s">
        <v>443</v>
      </c>
      <c r="AI58" s="62" t="s">
        <v>443</v>
      </c>
      <c r="AJ58" s="62" t="s">
        <v>443</v>
      </c>
      <c r="AK58" s="62">
        <v>6.8339999999999996</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62" t="s">
        <v>442</v>
      </c>
      <c r="AH59" s="62" t="s">
        <v>442</v>
      </c>
      <c r="AI59" s="62" t="s">
        <v>442</v>
      </c>
      <c r="AJ59" s="62"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3.9335149999999999E-2</v>
      </c>
      <c r="J60" s="62">
        <v>0.39335150000000002</v>
      </c>
      <c r="K60" s="62">
        <v>0.80243706000000004</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159" t="s">
        <v>443</v>
      </c>
      <c r="AH60" s="159" t="s">
        <v>443</v>
      </c>
      <c r="AI60" s="159" t="s">
        <v>443</v>
      </c>
      <c r="AJ60" s="159" t="s">
        <v>443</v>
      </c>
      <c r="AK60" s="62">
        <v>7867.03</v>
      </c>
      <c r="AL60" s="40" t="s">
        <v>421</v>
      </c>
    </row>
    <row r="61" spans="1:38" ht="26.25" customHeight="1" thickBot="1" x14ac:dyDescent="0.25">
      <c r="A61" s="60" t="s">
        <v>53</v>
      </c>
      <c r="B61" s="68" t="s">
        <v>152</v>
      </c>
      <c r="C61" s="61" t="s">
        <v>153</v>
      </c>
      <c r="D61" s="62"/>
      <c r="E61" s="62" t="s">
        <v>443</v>
      </c>
      <c r="F61" s="62" t="s">
        <v>443</v>
      </c>
      <c r="G61" s="62" t="s">
        <v>443</v>
      </c>
      <c r="H61" s="62" t="s">
        <v>443</v>
      </c>
      <c r="I61" s="62">
        <v>3.5189209999999999E-2</v>
      </c>
      <c r="J61" s="62">
        <v>0.35189209999999999</v>
      </c>
      <c r="K61" s="62">
        <v>1.1723347000000002</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159" t="s">
        <v>443</v>
      </c>
      <c r="AH61" s="159" t="s">
        <v>443</v>
      </c>
      <c r="AI61" s="159" t="s">
        <v>443</v>
      </c>
      <c r="AJ61" s="159" t="s">
        <v>443</v>
      </c>
      <c r="AK61" s="62">
        <v>1128246</v>
      </c>
      <c r="AL61" s="40" t="s">
        <v>422</v>
      </c>
    </row>
    <row r="62" spans="1:38" ht="26.25" customHeight="1" thickBot="1" x14ac:dyDescent="0.25">
      <c r="A62" s="60" t="s">
        <v>53</v>
      </c>
      <c r="B62" s="68" t="s">
        <v>154</v>
      </c>
      <c r="C62" s="61" t="s">
        <v>155</v>
      </c>
      <c r="D62" s="62"/>
      <c r="E62" s="62" t="s">
        <v>443</v>
      </c>
      <c r="F62" s="62" t="s">
        <v>443</v>
      </c>
      <c r="G62" s="62" t="s">
        <v>443</v>
      </c>
      <c r="H62" s="62" t="s">
        <v>443</v>
      </c>
      <c r="I62" s="62">
        <v>5.0460833999999991E-3</v>
      </c>
      <c r="J62" s="62">
        <v>5.0460834000000003E-2</v>
      </c>
      <c r="K62" s="62">
        <v>0.10092166800000001</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159" t="s">
        <v>443</v>
      </c>
      <c r="AH62" s="159" t="s">
        <v>443</v>
      </c>
      <c r="AI62" s="159" t="s">
        <v>443</v>
      </c>
      <c r="AJ62" s="159" t="s">
        <v>443</v>
      </c>
      <c r="AK62" s="62">
        <v>8410.1389999999992</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442</v>
      </c>
      <c r="Y63" s="62" t="s">
        <v>442</v>
      </c>
      <c r="Z63" s="62" t="s">
        <v>442</v>
      </c>
      <c r="AA63" s="62" t="s">
        <v>442</v>
      </c>
      <c r="AB63" s="62" t="s">
        <v>442</v>
      </c>
      <c r="AC63" s="62" t="s">
        <v>442</v>
      </c>
      <c r="AD63" s="157" t="s">
        <v>442</v>
      </c>
      <c r="AE63" s="158"/>
      <c r="AF63" s="159" t="s">
        <v>442</v>
      </c>
      <c r="AG63" s="62" t="s">
        <v>442</v>
      </c>
      <c r="AH63" s="62" t="s">
        <v>442</v>
      </c>
      <c r="AI63" s="62" t="s">
        <v>442</v>
      </c>
      <c r="AJ63" s="62" t="s">
        <v>442</v>
      </c>
      <c r="AK63" s="62" t="s">
        <v>442</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7.6511999999999999E-4</v>
      </c>
      <c r="G70" s="62" t="s">
        <v>443</v>
      </c>
      <c r="H70" s="62" t="s">
        <v>443</v>
      </c>
      <c r="I70" s="62">
        <v>3.985E-5</v>
      </c>
      <c r="J70" s="62">
        <v>7.9699999999999997E-4</v>
      </c>
      <c r="K70" s="62">
        <v>2.09611E-3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v>3.541395E-2</v>
      </c>
      <c r="F72" s="62">
        <v>1.5377219999999999E-2</v>
      </c>
      <c r="G72" s="62">
        <v>1.6344899999999999E-2</v>
      </c>
      <c r="H72" s="62" t="s">
        <v>444</v>
      </c>
      <c r="I72" s="62">
        <v>5.7207150000000003E-3</v>
      </c>
      <c r="J72" s="62">
        <v>6.5379599999999998E-3</v>
      </c>
      <c r="K72" s="62">
        <v>2.6750448E-2</v>
      </c>
      <c r="L72" s="62">
        <v>2.0594574E-5</v>
      </c>
      <c r="M72" s="62">
        <v>0.4631055</v>
      </c>
      <c r="N72" s="62">
        <v>0.4086225</v>
      </c>
      <c r="O72" s="62">
        <v>3.2689799999999998E-2</v>
      </c>
      <c r="P72" s="62">
        <v>2.0703539999999999E-2</v>
      </c>
      <c r="Q72" s="62">
        <v>2.2065614999999998E-3</v>
      </c>
      <c r="R72" s="62">
        <v>2.8603574999999999E-2</v>
      </c>
      <c r="S72" s="62">
        <v>5.4483000000000005E-3</v>
      </c>
      <c r="T72" s="62">
        <v>0.11169014999999999</v>
      </c>
      <c r="U72" s="62" t="s">
        <v>444</v>
      </c>
      <c r="V72" s="62">
        <v>0.62655450000000001</v>
      </c>
      <c r="W72" s="62">
        <v>0.817245</v>
      </c>
      <c r="X72" s="62" t="s">
        <v>444</v>
      </c>
      <c r="Y72" s="62" t="s">
        <v>444</v>
      </c>
      <c r="Z72" s="62" t="s">
        <v>444</v>
      </c>
      <c r="AA72" s="62" t="s">
        <v>444</v>
      </c>
      <c r="AB72" s="62">
        <v>0.13075919999999999</v>
      </c>
      <c r="AC72" s="62" t="s">
        <v>444</v>
      </c>
      <c r="AD72" s="157">
        <v>0.68103749999999996</v>
      </c>
      <c r="AE72" s="158"/>
      <c r="AF72" s="159" t="s">
        <v>443</v>
      </c>
      <c r="AG72" s="159" t="s">
        <v>443</v>
      </c>
      <c r="AH72" s="159" t="s">
        <v>443</v>
      </c>
      <c r="AI72" s="159" t="s">
        <v>443</v>
      </c>
      <c r="AJ72" s="159" t="s">
        <v>443</v>
      </c>
      <c r="AK72" s="62">
        <v>834.40800000000002</v>
      </c>
      <c r="AL72" s="40" t="s">
        <v>181</v>
      </c>
    </row>
    <row r="73" spans="1:38" ht="26.25" customHeight="1" thickBot="1" x14ac:dyDescent="0.25">
      <c r="A73" s="60" t="s">
        <v>53</v>
      </c>
      <c r="B73" s="60" t="s">
        <v>182</v>
      </c>
      <c r="C73" s="61" t="s">
        <v>183</v>
      </c>
      <c r="D73" s="62"/>
      <c r="E73" s="62" t="s">
        <v>443</v>
      </c>
      <c r="F73" s="62" t="s">
        <v>443</v>
      </c>
      <c r="G73" s="62" t="s">
        <v>443</v>
      </c>
      <c r="H73" s="62" t="s">
        <v>443</v>
      </c>
      <c r="I73" s="62">
        <v>3.1098600000000001E-2</v>
      </c>
      <c r="J73" s="62">
        <v>4.4056350000000001E-2</v>
      </c>
      <c r="K73" s="62">
        <v>5.1831000000000002E-2</v>
      </c>
      <c r="L73" s="62">
        <v>3.1098600000000003E-3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159" t="s">
        <v>443</v>
      </c>
      <c r="AH73" s="159" t="s">
        <v>443</v>
      </c>
      <c r="AI73" s="159" t="s">
        <v>443</v>
      </c>
      <c r="AJ73" s="159" t="s">
        <v>443</v>
      </c>
      <c r="AK73" s="62">
        <v>51.831000000000003</v>
      </c>
      <c r="AL73" s="40" t="s">
        <v>184</v>
      </c>
    </row>
    <row r="74" spans="1:38" ht="26.25" customHeight="1" thickBot="1" x14ac:dyDescent="0.25">
      <c r="A74" s="60" t="s">
        <v>53</v>
      </c>
      <c r="B74" s="60" t="s">
        <v>185</v>
      </c>
      <c r="C74" s="61" t="s">
        <v>186</v>
      </c>
      <c r="D74" s="62"/>
      <c r="E74" s="62" t="s">
        <v>443</v>
      </c>
      <c r="F74" s="62" t="s">
        <v>443</v>
      </c>
      <c r="G74" s="62" t="s">
        <v>443</v>
      </c>
      <c r="H74" s="62" t="s">
        <v>443</v>
      </c>
      <c r="I74" s="62">
        <v>1.529E-4</v>
      </c>
      <c r="J74" s="62">
        <v>3.8919999999999997E-4</v>
      </c>
      <c r="K74" s="62">
        <v>5.5599999999999996E-4</v>
      </c>
      <c r="L74" s="62">
        <v>3.5167000000000001E-6</v>
      </c>
      <c r="M74" s="62" t="s">
        <v>443</v>
      </c>
      <c r="N74" s="62" t="s">
        <v>443</v>
      </c>
      <c r="O74" s="62" t="s">
        <v>443</v>
      </c>
      <c r="P74" s="62" t="s">
        <v>443</v>
      </c>
      <c r="Q74" s="62" t="s">
        <v>443</v>
      </c>
      <c r="R74" s="62" t="s">
        <v>443</v>
      </c>
      <c r="S74" s="62" t="s">
        <v>443</v>
      </c>
      <c r="T74" s="62" t="s">
        <v>443</v>
      </c>
      <c r="U74" s="62" t="s">
        <v>443</v>
      </c>
      <c r="V74" s="62" t="s">
        <v>443</v>
      </c>
      <c r="W74" s="62">
        <v>9.7300000000000008E-3</v>
      </c>
      <c r="X74" s="62" t="s">
        <v>443</v>
      </c>
      <c r="Y74" s="62" t="s">
        <v>443</v>
      </c>
      <c r="Z74" s="62" t="s">
        <v>443</v>
      </c>
      <c r="AA74" s="62" t="s">
        <v>443</v>
      </c>
      <c r="AB74" s="62" t="s">
        <v>443</v>
      </c>
      <c r="AC74" s="62">
        <v>1.39</v>
      </c>
      <c r="AD74" s="157" t="s">
        <v>443</v>
      </c>
      <c r="AE74" s="158"/>
      <c r="AF74" s="159" t="s">
        <v>443</v>
      </c>
      <c r="AG74" s="159" t="s">
        <v>443</v>
      </c>
      <c r="AH74" s="159" t="s">
        <v>443</v>
      </c>
      <c r="AI74" s="159" t="s">
        <v>443</v>
      </c>
      <c r="AJ74" s="159" t="s">
        <v>443</v>
      </c>
      <c r="AK74" s="62">
        <v>0.27800000000000002</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v>5.2880000000000003E-2</v>
      </c>
      <c r="H76" s="62" t="s">
        <v>443</v>
      </c>
      <c r="I76" s="62">
        <v>8.4608E-5</v>
      </c>
      <c r="J76" s="62">
        <v>1.69216E-4</v>
      </c>
      <c r="K76" s="62">
        <v>2.1152000000000001E-4</v>
      </c>
      <c r="L76" s="62" t="s">
        <v>443</v>
      </c>
      <c r="M76" s="62" t="s">
        <v>443</v>
      </c>
      <c r="N76" s="62">
        <v>1.1633600000000001E-2</v>
      </c>
      <c r="O76" s="62">
        <v>5.2880000000000006E-4</v>
      </c>
      <c r="P76" s="62" t="s">
        <v>444</v>
      </c>
      <c r="Q76" s="62">
        <v>3.1727999999999999E-3</v>
      </c>
      <c r="R76" s="62" t="s">
        <v>443</v>
      </c>
      <c r="S76" s="62" t="s">
        <v>443</v>
      </c>
      <c r="T76" s="62" t="s">
        <v>443</v>
      </c>
      <c r="U76" s="62" t="s">
        <v>443</v>
      </c>
      <c r="V76" s="62">
        <v>5.2880000000000006E-4</v>
      </c>
      <c r="W76" s="62">
        <v>3.3843200000000004E-2</v>
      </c>
      <c r="X76" s="62" t="s">
        <v>443</v>
      </c>
      <c r="Y76" s="62" t="s">
        <v>443</v>
      </c>
      <c r="Z76" s="62" t="s">
        <v>443</v>
      </c>
      <c r="AA76" s="62" t="s">
        <v>443</v>
      </c>
      <c r="AB76" s="62" t="s">
        <v>443</v>
      </c>
      <c r="AC76" s="62" t="s">
        <v>443</v>
      </c>
      <c r="AD76" s="157">
        <v>27.497600000000002</v>
      </c>
      <c r="AE76" s="158"/>
      <c r="AF76" s="159" t="s">
        <v>443</v>
      </c>
      <c r="AG76" s="159" t="s">
        <v>443</v>
      </c>
      <c r="AH76" s="159" t="s">
        <v>443</v>
      </c>
      <c r="AI76" s="159" t="s">
        <v>443</v>
      </c>
      <c r="AJ76" s="159" t="s">
        <v>443</v>
      </c>
      <c r="AK76" s="62">
        <v>10.576000000000001</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62" t="s">
        <v>442</v>
      </c>
      <c r="AH77" s="62" t="s">
        <v>442</v>
      </c>
      <c r="AI77" s="62" t="s">
        <v>442</v>
      </c>
      <c r="AJ77" s="62" t="s">
        <v>442</v>
      </c>
      <c r="AK77" s="62" t="s">
        <v>442</v>
      </c>
      <c r="AL77" s="40" t="s">
        <v>196</v>
      </c>
    </row>
    <row r="78" spans="1:38" ht="26.25" customHeight="1" thickBot="1" x14ac:dyDescent="0.25">
      <c r="A78" s="60" t="s">
        <v>53</v>
      </c>
      <c r="B78" s="60" t="s">
        <v>197</v>
      </c>
      <c r="C78" s="61" t="s">
        <v>198</v>
      </c>
      <c r="D78" s="62"/>
      <c r="E78" s="62" t="s">
        <v>443</v>
      </c>
      <c r="F78" s="62" t="s">
        <v>443</v>
      </c>
      <c r="G78" s="62">
        <v>1.4083079999999999E-5</v>
      </c>
      <c r="H78" s="62" t="s">
        <v>443</v>
      </c>
      <c r="I78" s="62">
        <v>2.0271100000000003E-6</v>
      </c>
      <c r="J78" s="62">
        <v>2.6672500000000002E-6</v>
      </c>
      <c r="K78" s="62">
        <v>3.4140799999999999E-6</v>
      </c>
      <c r="L78" s="62">
        <v>2.0271100000000005E-9</v>
      </c>
      <c r="M78" s="62" t="s">
        <v>443</v>
      </c>
      <c r="N78" s="62">
        <v>2.5605600000000006E-4</v>
      </c>
      <c r="O78" s="62">
        <v>2.4538699999999999E-5</v>
      </c>
      <c r="P78" s="62" t="s">
        <v>443</v>
      </c>
      <c r="Q78" s="62">
        <v>2.1338000000000001E-5</v>
      </c>
      <c r="R78" s="62" t="s">
        <v>443</v>
      </c>
      <c r="S78" s="62">
        <v>2.9873200000000001E-4</v>
      </c>
      <c r="T78" s="62">
        <v>1.38697E-6</v>
      </c>
      <c r="U78" s="62" t="s">
        <v>443</v>
      </c>
      <c r="V78" s="62" t="s">
        <v>443</v>
      </c>
      <c r="W78" s="62">
        <v>5.3345000000000009E-4</v>
      </c>
      <c r="X78" s="62" t="s">
        <v>443</v>
      </c>
      <c r="Y78" s="62" t="s">
        <v>443</v>
      </c>
      <c r="Z78" s="62" t="s">
        <v>443</v>
      </c>
      <c r="AA78" s="62" t="s">
        <v>443</v>
      </c>
      <c r="AB78" s="62" t="s">
        <v>443</v>
      </c>
      <c r="AC78" s="62" t="s">
        <v>443</v>
      </c>
      <c r="AD78" s="157">
        <v>3.9475300000000005E-2</v>
      </c>
      <c r="AE78" s="158"/>
      <c r="AF78" s="159" t="s">
        <v>443</v>
      </c>
      <c r="AG78" s="159" t="s">
        <v>443</v>
      </c>
      <c r="AH78" s="159" t="s">
        <v>443</v>
      </c>
      <c r="AI78" s="159" t="s">
        <v>443</v>
      </c>
      <c r="AJ78" s="159" t="s">
        <v>443</v>
      </c>
      <c r="AK78" s="62">
        <v>1.0669E-2</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444</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159"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442</v>
      </c>
      <c r="AG80" s="62" t="s">
        <v>442</v>
      </c>
      <c r="AH80" s="62" t="s">
        <v>442</v>
      </c>
      <c r="AI80" s="62" t="s">
        <v>442</v>
      </c>
      <c r="AJ80" s="62" t="s">
        <v>442</v>
      </c>
      <c r="AK80" s="62"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2.6669852169650001</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159" t="s">
        <v>443</v>
      </c>
      <c r="AH82" s="159" t="s">
        <v>443</v>
      </c>
      <c r="AI82" s="159" t="s">
        <v>443</v>
      </c>
      <c r="AJ82" s="159" t="s">
        <v>443</v>
      </c>
      <c r="AK82" s="62" t="s">
        <v>443</v>
      </c>
      <c r="AL82" s="40" t="s">
        <v>219</v>
      </c>
    </row>
    <row r="83" spans="1:38" ht="26.25" customHeight="1" thickBot="1" x14ac:dyDescent="0.25">
      <c r="A83" s="60" t="s">
        <v>53</v>
      </c>
      <c r="B83" s="71" t="s">
        <v>211</v>
      </c>
      <c r="C83" s="72" t="s">
        <v>212</v>
      </c>
      <c r="D83" s="62"/>
      <c r="E83" s="62" t="s">
        <v>443</v>
      </c>
      <c r="F83" s="62">
        <v>8.4447680000000001E-3</v>
      </c>
      <c r="G83" s="62" t="s">
        <v>443</v>
      </c>
      <c r="H83" s="62" t="s">
        <v>443</v>
      </c>
      <c r="I83" s="62">
        <v>2.111192E-3</v>
      </c>
      <c r="J83" s="62">
        <v>1.5833939999999998E-2</v>
      </c>
      <c r="K83" s="62">
        <v>7.3891720000000008E-2</v>
      </c>
      <c r="L83" s="62">
        <v>1.2033794400000001E-4</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159" t="s">
        <v>443</v>
      </c>
      <c r="AH83" s="159" t="s">
        <v>443</v>
      </c>
      <c r="AI83" s="159" t="s">
        <v>443</v>
      </c>
      <c r="AJ83" s="159" t="s">
        <v>443</v>
      </c>
      <c r="AK83" s="62">
        <v>527.798</v>
      </c>
      <c r="AL83" s="40" t="s">
        <v>412</v>
      </c>
    </row>
    <row r="84" spans="1:38" ht="26.25" customHeight="1" thickBot="1" x14ac:dyDescent="0.25">
      <c r="A84" s="60" t="s">
        <v>53</v>
      </c>
      <c r="B84" s="71" t="s">
        <v>213</v>
      </c>
      <c r="C84" s="72" t="s">
        <v>214</v>
      </c>
      <c r="D84" s="62"/>
      <c r="E84" s="62" t="s">
        <v>444</v>
      </c>
      <c r="F84" s="62">
        <v>2.2248200000000002E-3</v>
      </c>
      <c r="G84" s="62" t="s">
        <v>443</v>
      </c>
      <c r="H84" s="62" t="s">
        <v>443</v>
      </c>
      <c r="I84" s="62">
        <v>1.3691200000000001E-3</v>
      </c>
      <c r="J84" s="62">
        <v>6.8456000000000003E-3</v>
      </c>
      <c r="K84" s="62">
        <v>2.7382400000000001E-2</v>
      </c>
      <c r="L84" s="62">
        <v>1.7798559999999999E-7</v>
      </c>
      <c r="M84" s="62">
        <v>1.62583E-4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159" t="s">
        <v>443</v>
      </c>
      <c r="AH84" s="159" t="s">
        <v>443</v>
      </c>
      <c r="AI84" s="159" t="s">
        <v>443</v>
      </c>
      <c r="AJ84" s="159" t="s">
        <v>443</v>
      </c>
      <c r="AK84" s="62">
        <v>17.114000000000001</v>
      </c>
      <c r="AL84" s="40" t="s">
        <v>412</v>
      </c>
    </row>
    <row r="85" spans="1:38" ht="26.25" customHeight="1" thickBot="1" x14ac:dyDescent="0.25">
      <c r="A85" s="60" t="s">
        <v>208</v>
      </c>
      <c r="B85" s="66" t="s">
        <v>215</v>
      </c>
      <c r="C85" s="72" t="s">
        <v>403</v>
      </c>
      <c r="D85" s="62"/>
      <c r="E85" s="62" t="s">
        <v>443</v>
      </c>
      <c r="F85" s="62">
        <v>3.1696409892488697</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159" t="s">
        <v>443</v>
      </c>
      <c r="AH85" s="159" t="s">
        <v>443</v>
      </c>
      <c r="AI85" s="159" t="s">
        <v>443</v>
      </c>
      <c r="AJ85" s="159" t="s">
        <v>443</v>
      </c>
      <c r="AK85" s="62">
        <v>1.0088561E-5</v>
      </c>
      <c r="AL85" s="40" t="s">
        <v>216</v>
      </c>
    </row>
    <row r="86" spans="1:38" ht="26.25" customHeight="1" thickBot="1" x14ac:dyDescent="0.25">
      <c r="A86" s="60" t="s">
        <v>208</v>
      </c>
      <c r="B86" s="66" t="s">
        <v>217</v>
      </c>
      <c r="C86" s="70" t="s">
        <v>218</v>
      </c>
      <c r="D86" s="62"/>
      <c r="E86" s="62" t="s">
        <v>443</v>
      </c>
      <c r="F86" s="62">
        <v>6.0873980000000001E-2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159" t="s">
        <v>443</v>
      </c>
      <c r="AH86" s="159" t="s">
        <v>443</v>
      </c>
      <c r="AI86" s="159" t="s">
        <v>443</v>
      </c>
      <c r="AJ86" s="159" t="s">
        <v>443</v>
      </c>
      <c r="AK86" s="62">
        <v>1.0088561E-5</v>
      </c>
      <c r="AL86" s="40" t="s">
        <v>219</v>
      </c>
    </row>
    <row r="87" spans="1:38" ht="26.25" customHeight="1" thickBot="1" x14ac:dyDescent="0.25">
      <c r="A87" s="60" t="s">
        <v>208</v>
      </c>
      <c r="B87" s="66" t="s">
        <v>220</v>
      </c>
      <c r="C87" s="70" t="s">
        <v>221</v>
      </c>
      <c r="D87" s="62"/>
      <c r="E87" s="62" t="s">
        <v>443</v>
      </c>
      <c r="F87" s="62">
        <v>2.33388E-2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159" t="s">
        <v>443</v>
      </c>
      <c r="AH87" s="159" t="s">
        <v>443</v>
      </c>
      <c r="AI87" s="159" t="s">
        <v>443</v>
      </c>
      <c r="AJ87" s="159" t="s">
        <v>443</v>
      </c>
      <c r="AK87" s="62">
        <v>58.347000000000001</v>
      </c>
      <c r="AL87" s="40" t="s">
        <v>219</v>
      </c>
    </row>
    <row r="88" spans="1:38" ht="26.25" customHeight="1" thickBot="1" x14ac:dyDescent="0.25">
      <c r="A88" s="60" t="s">
        <v>208</v>
      </c>
      <c r="B88" s="66" t="s">
        <v>222</v>
      </c>
      <c r="C88" s="70" t="s">
        <v>223</v>
      </c>
      <c r="D88" s="62"/>
      <c r="E88" s="62" t="s">
        <v>443</v>
      </c>
      <c r="F88" s="62">
        <v>0.30443700000000001</v>
      </c>
      <c r="G88" s="62" t="s">
        <v>443</v>
      </c>
      <c r="H88" s="62">
        <v>7.4800000000000016E-5</v>
      </c>
      <c r="I88" s="62" t="s">
        <v>443</v>
      </c>
      <c r="J88" s="62" t="s">
        <v>443</v>
      </c>
      <c r="K88" s="62">
        <v>2.4E-2</v>
      </c>
      <c r="L88" s="62" t="s">
        <v>443</v>
      </c>
      <c r="M88" s="62" t="s">
        <v>443</v>
      </c>
      <c r="N88" s="62" t="s">
        <v>443</v>
      </c>
      <c r="O88" s="62">
        <v>2.0000000000000002E-7</v>
      </c>
      <c r="P88" s="62" t="s">
        <v>443</v>
      </c>
      <c r="Q88" s="62">
        <v>9.9999999999999995E-7</v>
      </c>
      <c r="R88" s="62">
        <v>1.2E-5</v>
      </c>
      <c r="S88" s="62" t="s">
        <v>443</v>
      </c>
      <c r="T88" s="62">
        <v>1E-4</v>
      </c>
      <c r="U88" s="62">
        <v>9.9999999999999995E-7</v>
      </c>
      <c r="V88" s="62" t="s">
        <v>443</v>
      </c>
      <c r="W88" s="62" t="s">
        <v>443</v>
      </c>
      <c r="X88" s="62" t="s">
        <v>443</v>
      </c>
      <c r="Y88" s="62" t="s">
        <v>443</v>
      </c>
      <c r="Z88" s="62" t="s">
        <v>443</v>
      </c>
      <c r="AA88" s="62" t="s">
        <v>443</v>
      </c>
      <c r="AB88" s="62">
        <v>5.1000000000000004E-3</v>
      </c>
      <c r="AC88" s="62" t="s">
        <v>443</v>
      </c>
      <c r="AD88" s="157" t="s">
        <v>443</v>
      </c>
      <c r="AE88" s="158"/>
      <c r="AF88" s="159" t="s">
        <v>442</v>
      </c>
      <c r="AG88" s="62" t="s">
        <v>442</v>
      </c>
      <c r="AH88" s="62" t="s">
        <v>442</v>
      </c>
      <c r="AI88" s="62" t="s">
        <v>442</v>
      </c>
      <c r="AJ88" s="62" t="s">
        <v>442</v>
      </c>
      <c r="AK88" s="62" t="s">
        <v>442</v>
      </c>
      <c r="AL88" s="40" t="s">
        <v>412</v>
      </c>
    </row>
    <row r="89" spans="1:38" ht="26.25" customHeight="1" thickBot="1" x14ac:dyDescent="0.25">
      <c r="A89" s="60" t="s">
        <v>208</v>
      </c>
      <c r="B89" s="66" t="s">
        <v>224</v>
      </c>
      <c r="C89" s="70" t="s">
        <v>225</v>
      </c>
      <c r="D89" s="62"/>
      <c r="E89" s="62" t="s">
        <v>443</v>
      </c>
      <c r="F89" s="62">
        <v>2.3431500000000001E-2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442</v>
      </c>
      <c r="AG89" s="62" t="s">
        <v>442</v>
      </c>
      <c r="AH89" s="62" t="s">
        <v>442</v>
      </c>
      <c r="AI89" s="62" t="s">
        <v>442</v>
      </c>
      <c r="AJ89" s="62" t="s">
        <v>442</v>
      </c>
      <c r="AK89" s="62" t="s">
        <v>442</v>
      </c>
      <c r="AL89" s="40" t="s">
        <v>412</v>
      </c>
    </row>
    <row r="90" spans="1:38" ht="26.25" customHeight="1" thickBot="1" x14ac:dyDescent="0.25">
      <c r="A90" s="60" t="s">
        <v>208</v>
      </c>
      <c r="B90" s="66" t="s">
        <v>226</v>
      </c>
      <c r="C90" s="70" t="s">
        <v>227</v>
      </c>
      <c r="D90" s="62"/>
      <c r="E90" s="62" t="s">
        <v>444</v>
      </c>
      <c r="F90" s="62">
        <v>9.4874832749999999E-3</v>
      </c>
      <c r="G90" s="62" t="s">
        <v>444</v>
      </c>
      <c r="H90" s="62" t="s">
        <v>444</v>
      </c>
      <c r="I90" s="62">
        <v>4.6039499999999999E-5</v>
      </c>
      <c r="J90" s="62">
        <v>6.9059249999999994E-5</v>
      </c>
      <c r="K90" s="62">
        <v>8.4405750000000001E-5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4.7281114499999993E-5</v>
      </c>
      <c r="Y90" s="62">
        <v>4.7281114499999993E-5</v>
      </c>
      <c r="Z90" s="62">
        <v>4.7281114499999993E-5</v>
      </c>
      <c r="AA90" s="62">
        <v>2.3551347599999996E-4</v>
      </c>
      <c r="AB90" s="62">
        <v>3.7735681949999995E-4</v>
      </c>
      <c r="AC90" s="62" t="s">
        <v>444</v>
      </c>
      <c r="AD90" s="62" t="s">
        <v>444</v>
      </c>
      <c r="AE90" s="158"/>
      <c r="AF90" s="62" t="s">
        <v>442</v>
      </c>
      <c r="AG90" s="62" t="s">
        <v>442</v>
      </c>
      <c r="AH90" s="62" t="s">
        <v>442</v>
      </c>
      <c r="AI90" s="62" t="s">
        <v>442</v>
      </c>
      <c r="AJ90" s="62" t="s">
        <v>442</v>
      </c>
      <c r="AK90" s="62" t="s">
        <v>442</v>
      </c>
      <c r="AL90" s="40" t="s">
        <v>412</v>
      </c>
    </row>
    <row r="91" spans="1:38" s="5" customFormat="1" ht="26.25" customHeight="1" thickBot="1" x14ac:dyDescent="0.25">
      <c r="A91" s="60" t="s">
        <v>208</v>
      </c>
      <c r="B91" s="64" t="s">
        <v>404</v>
      </c>
      <c r="C91" s="66" t="s">
        <v>228</v>
      </c>
      <c r="D91" s="62"/>
      <c r="E91" s="62">
        <v>2.3709888399999997E-2</v>
      </c>
      <c r="F91" s="62">
        <v>0.16338143413295089</v>
      </c>
      <c r="G91" s="62" t="s">
        <v>444</v>
      </c>
      <c r="H91" s="62">
        <v>5.25951827E-2</v>
      </c>
      <c r="I91" s="62">
        <v>0.52148240599999995</v>
      </c>
      <c r="J91" s="62">
        <v>0.68710936599999994</v>
      </c>
      <c r="K91" s="62">
        <v>0.72131868600000004</v>
      </c>
      <c r="L91" s="62">
        <v>1.5398348669999997E-3</v>
      </c>
      <c r="M91" s="62">
        <v>0.72299374379999992</v>
      </c>
      <c r="N91" s="62">
        <v>2.7063686336768997</v>
      </c>
      <c r="O91" s="62">
        <v>5.1773971052E-3</v>
      </c>
      <c r="P91" s="62">
        <v>1.9803135380000003E-4</v>
      </c>
      <c r="Q91" s="62">
        <v>4.5931877660799992E-3</v>
      </c>
      <c r="R91" s="62">
        <v>5.3855635738299996E-2</v>
      </c>
      <c r="S91" s="62">
        <v>1.6011251052</v>
      </c>
      <c r="T91" s="62" t="s">
        <v>444</v>
      </c>
      <c r="U91" s="62" t="s">
        <v>444</v>
      </c>
      <c r="V91" s="62" t="s">
        <v>444</v>
      </c>
      <c r="W91" s="62">
        <v>1.2673537999999998E-6</v>
      </c>
      <c r="X91" s="62">
        <v>1.4067627179999999E-3</v>
      </c>
      <c r="Y91" s="62">
        <v>5.7030920999999988E-4</v>
      </c>
      <c r="Z91" s="62">
        <v>5.7030920999999988E-4</v>
      </c>
      <c r="AA91" s="62">
        <v>5.7030920999999988E-4</v>
      </c>
      <c r="AB91" s="62">
        <v>3.1176903479999993E-3</v>
      </c>
      <c r="AC91" s="62" t="s">
        <v>444</v>
      </c>
      <c r="AD91" s="62" t="s">
        <v>444</v>
      </c>
      <c r="AE91" s="158"/>
      <c r="AF91" s="62" t="s">
        <v>442</v>
      </c>
      <c r="AG91" s="62" t="s">
        <v>442</v>
      </c>
      <c r="AH91" s="62" t="s">
        <v>442</v>
      </c>
      <c r="AI91" s="62" t="s">
        <v>442</v>
      </c>
      <c r="AJ91" s="62" t="s">
        <v>442</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0.66116938999999997</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442</v>
      </c>
      <c r="AG93" s="62" t="s">
        <v>442</v>
      </c>
      <c r="AH93" s="62" t="s">
        <v>442</v>
      </c>
      <c r="AI93" s="62" t="s">
        <v>442</v>
      </c>
      <c r="AJ93" s="62" t="s">
        <v>442</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62"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7.6984606799999997E-3</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62" t="s">
        <v>443</v>
      </c>
      <c r="AG95" s="62" t="s">
        <v>443</v>
      </c>
      <c r="AH95" s="62" t="s">
        <v>443</v>
      </c>
      <c r="AI95" s="62" t="s">
        <v>443</v>
      </c>
      <c r="AJ95" s="62" t="s">
        <v>443</v>
      </c>
      <c r="AK95" s="62">
        <v>7.6984606800000002</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2.0771319999999999E-2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207.7132</v>
      </c>
      <c r="AE97" s="158"/>
      <c r="AF97" s="159" t="s">
        <v>442</v>
      </c>
      <c r="AG97" s="62" t="s">
        <v>442</v>
      </c>
      <c r="AH97" s="62" t="s">
        <v>442</v>
      </c>
      <c r="AI97" s="62" t="s">
        <v>442</v>
      </c>
      <c r="AJ97" s="62" t="s">
        <v>442</v>
      </c>
      <c r="AK97" s="62" t="s">
        <v>442</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159" t="s">
        <v>443</v>
      </c>
      <c r="AH98" s="159" t="s">
        <v>443</v>
      </c>
      <c r="AI98" s="159" t="s">
        <v>443</v>
      </c>
      <c r="AJ98" s="159" t="s">
        <v>443</v>
      </c>
      <c r="AK98" s="62" t="s">
        <v>444</v>
      </c>
      <c r="AL98" s="40" t="s">
        <v>412</v>
      </c>
    </row>
    <row r="99" spans="1:38" ht="26.25" customHeight="1" thickBot="1" x14ac:dyDescent="0.25">
      <c r="A99" s="60" t="s">
        <v>243</v>
      </c>
      <c r="B99" s="60" t="s">
        <v>244</v>
      </c>
      <c r="C99" s="61" t="s">
        <v>407</v>
      </c>
      <c r="D99" s="74"/>
      <c r="E99" s="67">
        <v>7.2751755191904771E-2</v>
      </c>
      <c r="F99" s="62">
        <v>1.5365475168713196</v>
      </c>
      <c r="G99" s="62" t="s">
        <v>443</v>
      </c>
      <c r="H99" s="62">
        <v>1.3374915096390474</v>
      </c>
      <c r="I99" s="62">
        <v>3.5383000000000005E-2</v>
      </c>
      <c r="J99" s="62">
        <v>5.4369000000000008E-2</v>
      </c>
      <c r="K99" s="62">
        <v>0.11909400000000001</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159" t="s">
        <v>443</v>
      </c>
      <c r="AH99" s="159" t="s">
        <v>443</v>
      </c>
      <c r="AI99" s="159" t="s">
        <v>443</v>
      </c>
      <c r="AJ99" s="159" t="s">
        <v>443</v>
      </c>
      <c r="AK99" s="62">
        <v>129.44999999999999</v>
      </c>
      <c r="AL99" s="40" t="s">
        <v>245</v>
      </c>
    </row>
    <row r="100" spans="1:38" ht="26.25" customHeight="1" thickBot="1" x14ac:dyDescent="0.25">
      <c r="A100" s="60" t="s">
        <v>243</v>
      </c>
      <c r="B100" s="60" t="s">
        <v>246</v>
      </c>
      <c r="C100" s="61" t="s">
        <v>408</v>
      </c>
      <c r="D100" s="74"/>
      <c r="E100" s="67">
        <v>5.2890215550497457E-2</v>
      </c>
      <c r="F100" s="62">
        <v>0.85572934244824639</v>
      </c>
      <c r="G100" s="62" t="s">
        <v>443</v>
      </c>
      <c r="H100" s="62">
        <v>0.84090359732764686</v>
      </c>
      <c r="I100" s="62">
        <v>1.1405789999999999E-2</v>
      </c>
      <c r="J100" s="62">
        <v>1.7108685000000002E-2</v>
      </c>
      <c r="K100" s="62">
        <v>3.7385644999999995E-2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159" t="s">
        <v>443</v>
      </c>
      <c r="AH100" s="159" t="s">
        <v>443</v>
      </c>
      <c r="AI100" s="159" t="s">
        <v>443</v>
      </c>
      <c r="AJ100" s="159" t="s">
        <v>443</v>
      </c>
      <c r="AK100" s="62">
        <v>126.73099999999999</v>
      </c>
      <c r="AL100" s="40" t="s">
        <v>245</v>
      </c>
    </row>
    <row r="101" spans="1:38" ht="26.25" customHeight="1" thickBot="1" x14ac:dyDescent="0.25">
      <c r="A101" s="60" t="s">
        <v>243</v>
      </c>
      <c r="B101" s="60" t="s">
        <v>247</v>
      </c>
      <c r="C101" s="61" t="s">
        <v>248</v>
      </c>
      <c r="D101" s="74"/>
      <c r="E101" s="67">
        <v>1.1130857343571426E-2</v>
      </c>
      <c r="F101" s="62">
        <v>0.12286131000000002</v>
      </c>
      <c r="G101" s="62" t="s">
        <v>443</v>
      </c>
      <c r="H101" s="62">
        <v>0.45062471688142847</v>
      </c>
      <c r="I101" s="62">
        <v>7.2699000000000001E-3</v>
      </c>
      <c r="J101" s="62">
        <v>2.1809700000000001E-2</v>
      </c>
      <c r="K101" s="62">
        <v>5.0889300000000005E-2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159" t="s">
        <v>443</v>
      </c>
      <c r="AH101" s="159" t="s">
        <v>443</v>
      </c>
      <c r="AI101" s="159" t="s">
        <v>443</v>
      </c>
      <c r="AJ101" s="159" t="s">
        <v>443</v>
      </c>
      <c r="AK101" s="62">
        <v>726.99</v>
      </c>
      <c r="AL101" s="40" t="s">
        <v>245</v>
      </c>
    </row>
    <row r="102" spans="1:38" ht="26.25" customHeight="1" thickBot="1" x14ac:dyDescent="0.25">
      <c r="A102" s="60" t="s">
        <v>243</v>
      </c>
      <c r="B102" s="60" t="s">
        <v>249</v>
      </c>
      <c r="C102" s="61" t="s">
        <v>386</v>
      </c>
      <c r="D102" s="74"/>
      <c r="E102" s="67">
        <v>6.6971408105339649E-4</v>
      </c>
      <c r="F102" s="62">
        <v>0.13510097500000001</v>
      </c>
      <c r="G102" s="62" t="s">
        <v>443</v>
      </c>
      <c r="H102" s="62">
        <v>1.2012839496328425</v>
      </c>
      <c r="I102" s="62">
        <v>1.2681440000000001E-3</v>
      </c>
      <c r="J102" s="62">
        <v>2.8087190000000005E-2</v>
      </c>
      <c r="K102" s="62">
        <v>0.19511143000000003</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159" t="s">
        <v>443</v>
      </c>
      <c r="AH102" s="159" t="s">
        <v>443</v>
      </c>
      <c r="AI102" s="159" t="s">
        <v>443</v>
      </c>
      <c r="AJ102" s="159" t="s">
        <v>443</v>
      </c>
      <c r="AK102" s="62">
        <v>195.53800000000001</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442</v>
      </c>
      <c r="Y103" s="62" t="s">
        <v>442</v>
      </c>
      <c r="Z103" s="62" t="s">
        <v>442</v>
      </c>
      <c r="AA103" s="62" t="s">
        <v>442</v>
      </c>
      <c r="AB103" s="62" t="s">
        <v>442</v>
      </c>
      <c r="AC103" s="62" t="s">
        <v>442</v>
      </c>
      <c r="AD103" s="157" t="s">
        <v>442</v>
      </c>
      <c r="AE103" s="158"/>
      <c r="AF103" s="159" t="s">
        <v>443</v>
      </c>
      <c r="AG103" s="159" t="s">
        <v>443</v>
      </c>
      <c r="AH103" s="159" t="s">
        <v>443</v>
      </c>
      <c r="AI103" s="159" t="s">
        <v>443</v>
      </c>
      <c r="AJ103" s="159" t="s">
        <v>443</v>
      </c>
      <c r="AK103" s="62" t="s">
        <v>445</v>
      </c>
      <c r="AL103" s="40" t="s">
        <v>245</v>
      </c>
    </row>
    <row r="104" spans="1:38" ht="26.25" customHeight="1" thickBot="1" x14ac:dyDescent="0.25">
      <c r="A104" s="60" t="s">
        <v>243</v>
      </c>
      <c r="B104" s="60" t="s">
        <v>252</v>
      </c>
      <c r="C104" s="61" t="s">
        <v>253</v>
      </c>
      <c r="D104" s="74"/>
      <c r="E104" s="67">
        <v>2.8968666076428576E-3</v>
      </c>
      <c r="F104" s="62">
        <v>6.3656273999999999E-2</v>
      </c>
      <c r="G104" s="62" t="s">
        <v>443</v>
      </c>
      <c r="H104" s="62">
        <v>9.2961839592285725E-2</v>
      </c>
      <c r="I104" s="62">
        <v>1.1744699999999999E-3</v>
      </c>
      <c r="J104" s="62">
        <v>3.5234099999999998E-3</v>
      </c>
      <c r="K104" s="62">
        <v>8.2212900000000009E-3</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159" t="s">
        <v>443</v>
      </c>
      <c r="AH104" s="159" t="s">
        <v>443</v>
      </c>
      <c r="AI104" s="159" t="s">
        <v>443</v>
      </c>
      <c r="AJ104" s="159" t="s">
        <v>443</v>
      </c>
      <c r="AK104" s="62">
        <v>117.447</v>
      </c>
      <c r="AL104" s="40" t="s">
        <v>245</v>
      </c>
    </row>
    <row r="105" spans="1:38" ht="26.25" customHeight="1" thickBot="1" x14ac:dyDescent="0.25">
      <c r="A105" s="60" t="s">
        <v>243</v>
      </c>
      <c r="B105" s="60" t="s">
        <v>254</v>
      </c>
      <c r="C105" s="61" t="s">
        <v>255</v>
      </c>
      <c r="D105" s="74"/>
      <c r="E105" s="67">
        <v>3.1061741855952377E-3</v>
      </c>
      <c r="F105" s="67">
        <v>7.8129020999999993E-2</v>
      </c>
      <c r="G105" s="67" t="s">
        <v>443</v>
      </c>
      <c r="H105" s="67">
        <v>8.4235802799702372E-2</v>
      </c>
      <c r="I105" s="67">
        <v>7.0287000000000008E-4</v>
      </c>
      <c r="J105" s="67">
        <v>1.10451E-3</v>
      </c>
      <c r="K105" s="67">
        <v>2.4098399999999999E-3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159" t="s">
        <v>443</v>
      </c>
      <c r="AH105" s="159" t="s">
        <v>443</v>
      </c>
      <c r="AI105" s="159" t="s">
        <v>443</v>
      </c>
      <c r="AJ105" s="159" t="s">
        <v>443</v>
      </c>
      <c r="AK105" s="62">
        <v>10.041</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442</v>
      </c>
      <c r="Y106" s="67" t="s">
        <v>442</v>
      </c>
      <c r="Z106" s="67" t="s">
        <v>442</v>
      </c>
      <c r="AA106" s="67" t="s">
        <v>442</v>
      </c>
      <c r="AB106" s="67" t="s">
        <v>442</v>
      </c>
      <c r="AC106" s="67" t="s">
        <v>442</v>
      </c>
      <c r="AD106" s="166" t="s">
        <v>442</v>
      </c>
      <c r="AE106" s="158"/>
      <c r="AF106" s="159" t="s">
        <v>443</v>
      </c>
      <c r="AG106" s="159" t="s">
        <v>443</v>
      </c>
      <c r="AH106" s="159" t="s">
        <v>443</v>
      </c>
      <c r="AI106" s="159" t="s">
        <v>443</v>
      </c>
      <c r="AJ106" s="159" t="s">
        <v>443</v>
      </c>
      <c r="AK106" s="62" t="s">
        <v>444</v>
      </c>
      <c r="AL106" s="40" t="s">
        <v>245</v>
      </c>
    </row>
    <row r="107" spans="1:38" ht="26.25" customHeight="1" thickBot="1" x14ac:dyDescent="0.25">
      <c r="A107" s="60" t="s">
        <v>243</v>
      </c>
      <c r="B107" s="60" t="s">
        <v>258</v>
      </c>
      <c r="C107" s="61" t="s">
        <v>379</v>
      </c>
      <c r="D107" s="74"/>
      <c r="E107" s="67">
        <v>2.0778784557696002E-2</v>
      </c>
      <c r="F107" s="62">
        <v>0.28647432</v>
      </c>
      <c r="G107" s="62" t="s">
        <v>443</v>
      </c>
      <c r="H107" s="62">
        <v>0.25341082906233603</v>
      </c>
      <c r="I107" s="62">
        <v>5.2086239999999994E-3</v>
      </c>
      <c r="J107" s="62">
        <v>6.9448320000000008E-2</v>
      </c>
      <c r="K107" s="62">
        <v>0.32987952000000004</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159" t="s">
        <v>443</v>
      </c>
      <c r="AH107" s="159" t="s">
        <v>443</v>
      </c>
      <c r="AI107" s="159" t="s">
        <v>443</v>
      </c>
      <c r="AJ107" s="159" t="s">
        <v>443</v>
      </c>
      <c r="AK107" s="62">
        <v>1736.2080000000001</v>
      </c>
      <c r="AL107" s="40" t="s">
        <v>245</v>
      </c>
    </row>
    <row r="108" spans="1:38" ht="26.25" customHeight="1" thickBot="1" x14ac:dyDescent="0.25">
      <c r="A108" s="60" t="s">
        <v>243</v>
      </c>
      <c r="B108" s="60" t="s">
        <v>259</v>
      </c>
      <c r="C108" s="61" t="s">
        <v>380</v>
      </c>
      <c r="D108" s="74"/>
      <c r="E108" s="67">
        <v>1.90458681336E-4</v>
      </c>
      <c r="F108" s="62">
        <v>2.7692279999999999E-3</v>
      </c>
      <c r="G108" s="62" t="s">
        <v>443</v>
      </c>
      <c r="H108" s="62">
        <v>3.9826514019599985E-3</v>
      </c>
      <c r="I108" s="62">
        <v>5.1282000000000001E-5</v>
      </c>
      <c r="J108" s="62">
        <v>5.1282000000000009E-4</v>
      </c>
      <c r="K108" s="62">
        <v>1.0256400000000002E-3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159" t="s">
        <v>443</v>
      </c>
      <c r="AH108" s="159" t="s">
        <v>443</v>
      </c>
      <c r="AI108" s="159" t="s">
        <v>443</v>
      </c>
      <c r="AJ108" s="159" t="s">
        <v>443</v>
      </c>
      <c r="AK108" s="62">
        <v>25.640999999999998</v>
      </c>
      <c r="AL108" s="40" t="s">
        <v>245</v>
      </c>
    </row>
    <row r="109" spans="1:38" ht="26.25" customHeight="1" thickBot="1" x14ac:dyDescent="0.25">
      <c r="A109" s="60" t="s">
        <v>243</v>
      </c>
      <c r="B109" s="60" t="s">
        <v>260</v>
      </c>
      <c r="C109" s="61" t="s">
        <v>381</v>
      </c>
      <c r="D109" s="74"/>
      <c r="E109" s="67">
        <v>4.7393139716000001E-4</v>
      </c>
      <c r="F109" s="62">
        <v>8.4401399999999988E-3</v>
      </c>
      <c r="G109" s="62" t="s">
        <v>443</v>
      </c>
      <c r="H109" s="62">
        <v>1.363464173368E-2</v>
      </c>
      <c r="I109" s="62">
        <v>3.4519999999999999E-4</v>
      </c>
      <c r="J109" s="62">
        <v>1.8985999999999999E-3</v>
      </c>
      <c r="K109" s="62">
        <v>1.8985999999999999E-3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159" t="s">
        <v>443</v>
      </c>
      <c r="AH109" s="159" t="s">
        <v>443</v>
      </c>
      <c r="AI109" s="159" t="s">
        <v>443</v>
      </c>
      <c r="AJ109" s="159" t="s">
        <v>443</v>
      </c>
      <c r="AK109" s="62">
        <v>17.260000000000002</v>
      </c>
      <c r="AL109" s="40" t="s">
        <v>245</v>
      </c>
    </row>
    <row r="110" spans="1:38" ht="26.25" customHeight="1" thickBot="1" x14ac:dyDescent="0.25">
      <c r="A110" s="60" t="s">
        <v>243</v>
      </c>
      <c r="B110" s="60" t="s">
        <v>261</v>
      </c>
      <c r="C110" s="61" t="s">
        <v>382</v>
      </c>
      <c r="D110" s="74"/>
      <c r="E110" s="67">
        <v>5.1991462852699999E-4</v>
      </c>
      <c r="F110" s="62">
        <v>2.4048041999999999E-2</v>
      </c>
      <c r="G110" s="62" t="s">
        <v>443</v>
      </c>
      <c r="H110" s="62">
        <v>1.3906272903277998E-2</v>
      </c>
      <c r="I110" s="62">
        <v>1.0731199999999999E-3</v>
      </c>
      <c r="J110" s="62">
        <v>7.7805200000000008E-3</v>
      </c>
      <c r="K110" s="62">
        <v>7.7805200000000008E-3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159" t="s">
        <v>443</v>
      </c>
      <c r="AH110" s="159" t="s">
        <v>443</v>
      </c>
      <c r="AI110" s="159" t="s">
        <v>443</v>
      </c>
      <c r="AJ110" s="159" t="s">
        <v>443</v>
      </c>
      <c r="AK110" s="62">
        <v>49.177999999999997</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0.56328242745000023</v>
      </c>
      <c r="F112" s="62" t="s">
        <v>443</v>
      </c>
      <c r="G112" s="62" t="s">
        <v>443</v>
      </c>
      <c r="H112" s="62">
        <v>0.81096510599895844</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159" t="s">
        <v>443</v>
      </c>
      <c r="AH112" s="159" t="s">
        <v>443</v>
      </c>
      <c r="AI112" s="159" t="s">
        <v>443</v>
      </c>
      <c r="AJ112" s="159" t="s">
        <v>443</v>
      </c>
      <c r="AK112" s="176">
        <v>14082060.686250003</v>
      </c>
      <c r="AL112" s="40" t="s">
        <v>418</v>
      </c>
    </row>
    <row r="113" spans="1:38" ht="26.25" customHeight="1" thickBot="1" x14ac:dyDescent="0.25">
      <c r="A113" s="60" t="s">
        <v>263</v>
      </c>
      <c r="B113" s="75" t="s">
        <v>266</v>
      </c>
      <c r="C113" s="76" t="s">
        <v>267</v>
      </c>
      <c r="D113" s="62"/>
      <c r="E113" s="62">
        <v>0.62480041973687428</v>
      </c>
      <c r="F113" s="62">
        <v>0.8461077770077633</v>
      </c>
      <c r="G113" s="62" t="s">
        <v>443</v>
      </c>
      <c r="H113" s="62">
        <v>2.2885151764433398</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159" t="s">
        <v>443</v>
      </c>
      <c r="AG113" s="159" t="s">
        <v>443</v>
      </c>
      <c r="AH113" s="159" t="s">
        <v>443</v>
      </c>
      <c r="AI113" s="159" t="s">
        <v>443</v>
      </c>
      <c r="AJ113" s="159" t="s">
        <v>443</v>
      </c>
      <c r="AK113" s="62">
        <v>15620.010493421856</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442</v>
      </c>
      <c r="Y114" s="62" t="s">
        <v>442</v>
      </c>
      <c r="Z114" s="62" t="s">
        <v>442</v>
      </c>
      <c r="AA114" s="62" t="s">
        <v>442</v>
      </c>
      <c r="AB114" s="62" t="s">
        <v>442</v>
      </c>
      <c r="AC114" s="62" t="s">
        <v>442</v>
      </c>
      <c r="AD114" s="62" t="s">
        <v>442</v>
      </c>
      <c r="AE114" s="158"/>
      <c r="AF114" s="62" t="s">
        <v>442</v>
      </c>
      <c r="AG114" s="62" t="s">
        <v>442</v>
      </c>
      <c r="AH114" s="62" t="s">
        <v>442</v>
      </c>
      <c r="AI114" s="62" t="s">
        <v>442</v>
      </c>
      <c r="AJ114" s="62" t="s">
        <v>442</v>
      </c>
      <c r="AK114" s="62" t="s">
        <v>442</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442</v>
      </c>
      <c r="Y115" s="62" t="s">
        <v>442</v>
      </c>
      <c r="Z115" s="62" t="s">
        <v>442</v>
      </c>
      <c r="AA115" s="62" t="s">
        <v>442</v>
      </c>
      <c r="AB115" s="62" t="s">
        <v>442</v>
      </c>
      <c r="AC115" s="62" t="s">
        <v>442</v>
      </c>
      <c r="AD115" s="62" t="s">
        <v>442</v>
      </c>
      <c r="AE115" s="158"/>
      <c r="AF115" s="62" t="s">
        <v>442</v>
      </c>
      <c r="AG115" s="62" t="s">
        <v>442</v>
      </c>
      <c r="AH115" s="62" t="s">
        <v>442</v>
      </c>
      <c r="AI115" s="62" t="s">
        <v>442</v>
      </c>
      <c r="AJ115" s="62" t="s">
        <v>442</v>
      </c>
      <c r="AK115" s="62" t="s">
        <v>442</v>
      </c>
      <c r="AL115" s="40" t="s">
        <v>412</v>
      </c>
    </row>
    <row r="116" spans="1:38" ht="26.25" customHeight="1" thickBot="1" x14ac:dyDescent="0.25">
      <c r="A116" s="60" t="s">
        <v>263</v>
      </c>
      <c r="B116" s="60" t="s">
        <v>271</v>
      </c>
      <c r="C116" s="66" t="s">
        <v>409</v>
      </c>
      <c r="D116" s="62"/>
      <c r="E116" s="62">
        <v>0.41874783993999998</v>
      </c>
      <c r="F116" s="62">
        <v>4.6114630016227412E-2</v>
      </c>
      <c r="G116" s="62" t="s">
        <v>443</v>
      </c>
      <c r="H116" s="62">
        <v>0.97443468237449982</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v>10468.695998499999</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442</v>
      </c>
      <c r="Y117" s="62" t="s">
        <v>442</v>
      </c>
      <c r="Z117" s="62" t="s">
        <v>442</v>
      </c>
      <c r="AA117" s="62" t="s">
        <v>442</v>
      </c>
      <c r="AB117" s="62" t="s">
        <v>442</v>
      </c>
      <c r="AC117" s="62" t="s">
        <v>442</v>
      </c>
      <c r="AD117" s="157" t="s">
        <v>442</v>
      </c>
      <c r="AE117" s="158"/>
      <c r="AF117" s="159" t="s">
        <v>442</v>
      </c>
      <c r="AG117" s="62" t="s">
        <v>442</v>
      </c>
      <c r="AH117" s="62" t="s">
        <v>442</v>
      </c>
      <c r="AI117" s="62" t="s">
        <v>442</v>
      </c>
      <c r="AJ117" s="62" t="s">
        <v>442</v>
      </c>
      <c r="AK117" s="62" t="s">
        <v>442</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442</v>
      </c>
      <c r="Y118" s="62" t="s">
        <v>442</v>
      </c>
      <c r="Z118" s="62" t="s">
        <v>442</v>
      </c>
      <c r="AA118" s="62" t="s">
        <v>442</v>
      </c>
      <c r="AB118" s="62" t="s">
        <v>442</v>
      </c>
      <c r="AC118" s="62" t="s">
        <v>442</v>
      </c>
      <c r="AD118" s="157" t="s">
        <v>442</v>
      </c>
      <c r="AE118" s="158"/>
      <c r="AF118" s="159" t="s">
        <v>442</v>
      </c>
      <c r="AG118" s="62" t="s">
        <v>442</v>
      </c>
      <c r="AH118" s="62" t="s">
        <v>442</v>
      </c>
      <c r="AI118" s="62" t="s">
        <v>442</v>
      </c>
      <c r="AJ118" s="62" t="s">
        <v>442</v>
      </c>
      <c r="AK118" s="62" t="s">
        <v>442</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7.5840000000000005E-2</v>
      </c>
      <c r="J119" s="167">
        <v>1.97184</v>
      </c>
      <c r="K119" s="167">
        <v>1.97184</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1264000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442</v>
      </c>
      <c r="Y120" s="62" t="s">
        <v>442</v>
      </c>
      <c r="Z120" s="62" t="s">
        <v>442</v>
      </c>
      <c r="AA120" s="62" t="s">
        <v>442</v>
      </c>
      <c r="AB120" s="62" t="s">
        <v>442</v>
      </c>
      <c r="AC120" s="62" t="s">
        <v>442</v>
      </c>
      <c r="AD120" s="157" t="s">
        <v>442</v>
      </c>
      <c r="AE120" s="158"/>
      <c r="AF120" s="159" t="s">
        <v>442</v>
      </c>
      <c r="AG120" s="62" t="s">
        <v>442</v>
      </c>
      <c r="AH120" s="62" t="s">
        <v>442</v>
      </c>
      <c r="AI120" s="62" t="s">
        <v>442</v>
      </c>
      <c r="AJ120" s="62" t="s">
        <v>442</v>
      </c>
      <c r="AK120" s="62" t="s">
        <v>442</v>
      </c>
      <c r="AL120" s="40" t="s">
        <v>412</v>
      </c>
    </row>
    <row r="121" spans="1:38" ht="26.25" customHeight="1" thickBot="1" x14ac:dyDescent="0.25">
      <c r="A121" s="60" t="s">
        <v>263</v>
      </c>
      <c r="B121" s="60" t="s">
        <v>279</v>
      </c>
      <c r="C121" s="66" t="s">
        <v>280</v>
      </c>
      <c r="D121" s="63"/>
      <c r="E121" s="62" t="s">
        <v>443</v>
      </c>
      <c r="F121" s="62">
        <v>0.17811084145250078</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159" t="s">
        <v>443</v>
      </c>
      <c r="AH121" s="159" t="s">
        <v>443</v>
      </c>
      <c r="AI121" s="159" t="s">
        <v>443</v>
      </c>
      <c r="AJ121" s="159" t="s">
        <v>443</v>
      </c>
      <c r="AK121" s="62">
        <v>1264000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159"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0.33959986998455188</v>
      </c>
      <c r="G125" s="62" t="s">
        <v>443</v>
      </c>
      <c r="H125" s="62" t="s">
        <v>443</v>
      </c>
      <c r="I125" s="62">
        <v>3.0026733502428325E-5</v>
      </c>
      <c r="J125" s="62">
        <v>1.9926832233429706E-4</v>
      </c>
      <c r="K125" s="62">
        <v>4.2128417004922163E-4</v>
      </c>
      <c r="L125" s="62" t="s">
        <v>443</v>
      </c>
      <c r="M125" s="62" t="s">
        <v>443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159" t="s">
        <v>443</v>
      </c>
      <c r="AH125" s="159" t="s">
        <v>443</v>
      </c>
      <c r="AI125" s="159" t="s">
        <v>443</v>
      </c>
      <c r="AJ125" s="159" t="s">
        <v>443</v>
      </c>
      <c r="AK125" s="62">
        <v>909.90101522510065</v>
      </c>
      <c r="AL125" s="40" t="s">
        <v>425</v>
      </c>
    </row>
    <row r="126" spans="1:38" ht="26.25" customHeight="1" thickBot="1" x14ac:dyDescent="0.25">
      <c r="A126" s="60" t="s">
        <v>288</v>
      </c>
      <c r="B126" s="60" t="s">
        <v>291</v>
      </c>
      <c r="C126" s="61" t="s">
        <v>292</v>
      </c>
      <c r="D126" s="62"/>
      <c r="E126" s="62" t="s">
        <v>443</v>
      </c>
      <c r="F126" s="62" t="s">
        <v>443</v>
      </c>
      <c r="G126" s="62" t="s">
        <v>443</v>
      </c>
      <c r="H126" s="62">
        <v>1.7892E-4</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443</v>
      </c>
      <c r="AG126" s="159" t="s">
        <v>443</v>
      </c>
      <c r="AH126" s="159" t="s">
        <v>443</v>
      </c>
      <c r="AI126" s="159" t="s">
        <v>443</v>
      </c>
      <c r="AJ126" s="159" t="s">
        <v>443</v>
      </c>
      <c r="AK126" s="62">
        <v>0.74550000000000005</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442</v>
      </c>
      <c r="Y127" s="62" t="s">
        <v>442</v>
      </c>
      <c r="Z127" s="62" t="s">
        <v>442</v>
      </c>
      <c r="AA127" s="62" t="s">
        <v>442</v>
      </c>
      <c r="AB127" s="62" t="s">
        <v>442</v>
      </c>
      <c r="AC127" s="62" t="s">
        <v>442</v>
      </c>
      <c r="AD127" s="157" t="s">
        <v>442</v>
      </c>
      <c r="AE127" s="158"/>
      <c r="AF127" s="159" t="s">
        <v>442</v>
      </c>
      <c r="AG127" s="62" t="s">
        <v>442</v>
      </c>
      <c r="AH127" s="62" t="s">
        <v>442</v>
      </c>
      <c r="AI127" s="62" t="s">
        <v>442</v>
      </c>
      <c r="AJ127" s="62" t="s">
        <v>442</v>
      </c>
      <c r="AK127" s="62" t="s">
        <v>442</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v>1.3595918000000001E-3</v>
      </c>
      <c r="F131" s="62">
        <v>6.7979590000000006E-4</v>
      </c>
      <c r="G131" s="62">
        <v>1.3595918000000001E-3</v>
      </c>
      <c r="H131" s="62" t="s">
        <v>443</v>
      </c>
      <c r="I131" s="62" t="s">
        <v>443</v>
      </c>
      <c r="J131" s="62" t="s">
        <v>443</v>
      </c>
      <c r="K131" s="62">
        <v>4.8556850000000003E-4</v>
      </c>
      <c r="L131" s="62">
        <v>1.11680755E-5</v>
      </c>
      <c r="M131" s="62">
        <v>2.7191836000000002E-3</v>
      </c>
      <c r="N131" s="62">
        <v>6.1375858400000004E-2</v>
      </c>
      <c r="O131" s="62">
        <v>7.1378569499999994E-3</v>
      </c>
      <c r="P131" s="62">
        <v>4.3409823899999995E-3</v>
      </c>
      <c r="Q131" s="62">
        <v>1.2624781000000001E-3</v>
      </c>
      <c r="R131" s="62">
        <v>1.9422740000000001E-3</v>
      </c>
      <c r="S131" s="62">
        <v>2.5249562000000001E-3</v>
      </c>
      <c r="T131" s="62">
        <v>1.9422740000000001E-3</v>
      </c>
      <c r="U131" s="62" t="s">
        <v>443</v>
      </c>
      <c r="V131" s="62" t="s">
        <v>443</v>
      </c>
      <c r="W131" s="62">
        <v>0.136930317</v>
      </c>
      <c r="X131" s="62" t="s">
        <v>443</v>
      </c>
      <c r="Y131" s="62" t="s">
        <v>443</v>
      </c>
      <c r="Z131" s="62" t="s">
        <v>443</v>
      </c>
      <c r="AA131" s="62" t="s">
        <v>443</v>
      </c>
      <c r="AB131" s="62">
        <v>3.8845480000000002E-8</v>
      </c>
      <c r="AC131" s="62">
        <v>9.7113700000000011E-2</v>
      </c>
      <c r="AD131" s="157">
        <v>1.9422740000000001E-2</v>
      </c>
      <c r="AE131" s="158"/>
      <c r="AF131" s="159" t="s">
        <v>443</v>
      </c>
      <c r="AG131" s="159" t="s">
        <v>443</v>
      </c>
      <c r="AH131" s="159" t="s">
        <v>443</v>
      </c>
      <c r="AI131" s="159" t="s">
        <v>443</v>
      </c>
      <c r="AJ131" s="159" t="s">
        <v>443</v>
      </c>
      <c r="AK131" s="62">
        <v>0.97113700000000003</v>
      </c>
      <c r="AL131" s="40" t="s">
        <v>300</v>
      </c>
    </row>
    <row r="132" spans="1:38" ht="26.25" customHeight="1" thickBot="1" x14ac:dyDescent="0.25">
      <c r="A132" s="60" t="s">
        <v>288</v>
      </c>
      <c r="B132" s="64" t="s">
        <v>305</v>
      </c>
      <c r="C132" s="72" t="s">
        <v>306</v>
      </c>
      <c r="D132" s="62"/>
      <c r="E132" s="167" t="s">
        <v>442</v>
      </c>
      <c r="F132" s="167" t="s">
        <v>442</v>
      </c>
      <c r="G132" s="167" t="s">
        <v>442</v>
      </c>
      <c r="H132" s="167"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442</v>
      </c>
      <c r="F134" s="167" t="s">
        <v>442</v>
      </c>
      <c r="G134" s="167" t="s">
        <v>442</v>
      </c>
      <c r="H134" s="167" t="s">
        <v>442</v>
      </c>
      <c r="I134" s="167" t="s">
        <v>442</v>
      </c>
      <c r="J134" s="167" t="s">
        <v>442</v>
      </c>
      <c r="K134" s="167" t="s">
        <v>442</v>
      </c>
      <c r="L134" s="167" t="s">
        <v>442</v>
      </c>
      <c r="M134" s="167" t="s">
        <v>442</v>
      </c>
      <c r="N134" s="167" t="s">
        <v>442</v>
      </c>
      <c r="O134" s="167" t="s">
        <v>442</v>
      </c>
      <c r="P134" s="167" t="s">
        <v>442</v>
      </c>
      <c r="Q134" s="167" t="s">
        <v>442</v>
      </c>
      <c r="R134" s="167" t="s">
        <v>442</v>
      </c>
      <c r="S134" s="167" t="s">
        <v>442</v>
      </c>
      <c r="T134" s="167" t="s">
        <v>442</v>
      </c>
      <c r="U134" s="167" t="s">
        <v>442</v>
      </c>
      <c r="V134" s="167" t="s">
        <v>442</v>
      </c>
      <c r="W134" s="167" t="s">
        <v>442</v>
      </c>
      <c r="X134" s="167" t="s">
        <v>442</v>
      </c>
      <c r="Y134" s="167" t="s">
        <v>442</v>
      </c>
      <c r="Z134" s="167" t="s">
        <v>442</v>
      </c>
      <c r="AA134" s="167" t="s">
        <v>442</v>
      </c>
      <c r="AB134" s="167" t="s">
        <v>442</v>
      </c>
      <c r="AC134" s="167" t="s">
        <v>442</v>
      </c>
      <c r="AD134" s="167" t="s">
        <v>442</v>
      </c>
      <c r="AE134" s="168"/>
      <c r="AF134" s="62" t="s">
        <v>442</v>
      </c>
      <c r="AG134" s="62" t="s">
        <v>442</v>
      </c>
      <c r="AH134" s="62" t="s">
        <v>442</v>
      </c>
      <c r="AI134" s="62" t="s">
        <v>442</v>
      </c>
      <c r="AJ134" s="62" t="s">
        <v>442</v>
      </c>
      <c r="AK134" s="62" t="s">
        <v>442</v>
      </c>
      <c r="AL134" s="40" t="s">
        <v>412</v>
      </c>
    </row>
    <row r="135" spans="1:38" ht="26.25" customHeight="1" thickBot="1" x14ac:dyDescent="0.25">
      <c r="A135" s="60" t="s">
        <v>288</v>
      </c>
      <c r="B135" s="60" t="s">
        <v>311</v>
      </c>
      <c r="C135" s="61" t="s">
        <v>312</v>
      </c>
      <c r="D135" s="62"/>
      <c r="E135" s="62">
        <v>4.1239830000000005E-2</v>
      </c>
      <c r="F135" s="62">
        <v>1.5951254999999998E-2</v>
      </c>
      <c r="G135" s="62">
        <v>1.426535E-3</v>
      </c>
      <c r="H135" s="62" t="s">
        <v>444</v>
      </c>
      <c r="I135" s="62">
        <v>5.4338015000000003E-2</v>
      </c>
      <c r="J135" s="62">
        <v>5.8487934999999998E-2</v>
      </c>
      <c r="K135" s="62">
        <v>6.0173839999999999E-2</v>
      </c>
      <c r="L135" s="62">
        <v>2.28219663E-2</v>
      </c>
      <c r="M135" s="62">
        <v>0.72403135499999993</v>
      </c>
      <c r="N135" s="62">
        <v>6.3545649999999995E-3</v>
      </c>
      <c r="O135" s="62">
        <v>1.2968500000000002E-3</v>
      </c>
      <c r="P135" s="62" t="s">
        <v>444</v>
      </c>
      <c r="Q135" s="62">
        <v>5.317085E-3</v>
      </c>
      <c r="R135" s="62">
        <v>1.2968499999999999E-4</v>
      </c>
      <c r="S135" s="62">
        <v>2.5937000000000004E-3</v>
      </c>
      <c r="T135" s="62" t="s">
        <v>444</v>
      </c>
      <c r="U135" s="62">
        <v>9.0779500000000009E-4</v>
      </c>
      <c r="V135" s="62">
        <v>0.22733780500000003</v>
      </c>
      <c r="W135" s="62">
        <v>0.12968499999999999</v>
      </c>
      <c r="X135" s="62">
        <v>3.0216605000000001E-2</v>
      </c>
      <c r="Y135" s="62">
        <v>6.0044155000000002E-2</v>
      </c>
      <c r="Z135" s="62">
        <v>7.3661080000000004E-2</v>
      </c>
      <c r="AA135" s="62" t="s">
        <v>444</v>
      </c>
      <c r="AB135" s="62">
        <v>0.16392183999999999</v>
      </c>
      <c r="AC135" s="62" t="s">
        <v>444</v>
      </c>
      <c r="AD135" s="157" t="s">
        <v>443</v>
      </c>
      <c r="AE135" s="158"/>
      <c r="AF135" s="159" t="s">
        <v>442</v>
      </c>
      <c r="AG135" s="62" t="s">
        <v>442</v>
      </c>
      <c r="AH135" s="62" t="s">
        <v>442</v>
      </c>
      <c r="AI135" s="62" t="s">
        <v>442</v>
      </c>
      <c r="AJ135" s="62" t="s">
        <v>442</v>
      </c>
      <c r="AK135" s="62" t="s">
        <v>442</v>
      </c>
      <c r="AL135" s="40" t="s">
        <v>412</v>
      </c>
    </row>
    <row r="136" spans="1:38" ht="26.25" customHeight="1" thickBot="1" x14ac:dyDescent="0.25">
      <c r="A136" s="60" t="s">
        <v>288</v>
      </c>
      <c r="B136" s="60" t="s">
        <v>313</v>
      </c>
      <c r="C136" s="61" t="s">
        <v>314</v>
      </c>
      <c r="D136" s="62"/>
      <c r="E136" s="169" t="s">
        <v>443</v>
      </c>
      <c r="F136" s="62">
        <v>3.2093112E-4</v>
      </c>
      <c r="G136" s="62" t="s">
        <v>443</v>
      </c>
      <c r="H136" s="62">
        <v>0.38872288022547208</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21395.407999999999</v>
      </c>
      <c r="AL136" s="40" t="s">
        <v>416</v>
      </c>
    </row>
    <row r="137" spans="1:38" ht="26.25" customHeight="1" thickBot="1" x14ac:dyDescent="0.25">
      <c r="A137" s="60" t="s">
        <v>288</v>
      </c>
      <c r="B137" s="60" t="s">
        <v>315</v>
      </c>
      <c r="C137" s="61" t="s">
        <v>316</v>
      </c>
      <c r="D137" s="62"/>
      <c r="E137" s="62" t="s">
        <v>443</v>
      </c>
      <c r="F137" s="62">
        <v>5.2669650000000002E-3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351131</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62" t="s">
        <v>443</v>
      </c>
      <c r="AE138" s="158"/>
      <c r="AF138" s="159" t="s">
        <v>442</v>
      </c>
      <c r="AG138" s="62" t="s">
        <v>442</v>
      </c>
      <c r="AH138" s="62" t="s">
        <v>442</v>
      </c>
      <c r="AI138" s="62" t="s">
        <v>442</v>
      </c>
      <c r="AJ138" s="62" t="s">
        <v>442</v>
      </c>
      <c r="AK138" s="62" t="s">
        <v>442</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ht="26.25" customHeight="1" thickBot="1" x14ac:dyDescent="0.25">
      <c r="A141" s="79"/>
      <c r="B141" s="80" t="s">
        <v>323</v>
      </c>
      <c r="C141" s="81" t="s">
        <v>388</v>
      </c>
      <c r="D141" s="79" t="s">
        <v>142</v>
      </c>
      <c r="E141" s="16">
        <f t="shared" ref="E141:AD141" si="0">SUM(E14:E140)</f>
        <v>20.019830498206701</v>
      </c>
      <c r="F141" s="16">
        <f>SUM(F14:F140)</f>
        <v>19.683363828790046</v>
      </c>
      <c r="G141" s="16">
        <f t="shared" si="0"/>
        <v>58.911311217048294</v>
      </c>
      <c r="H141" s="16">
        <f t="shared" si="0"/>
        <v>9.1363547001861747</v>
      </c>
      <c r="I141" s="16">
        <f t="shared" si="0"/>
        <v>8.7019828255253682</v>
      </c>
      <c r="J141" s="16">
        <f t="shared" si="0"/>
        <v>13.722681668069274</v>
      </c>
      <c r="K141" s="16">
        <f t="shared" si="0"/>
        <v>17.682488471234567</v>
      </c>
      <c r="L141" s="16">
        <f t="shared" si="0"/>
        <v>1.0020405571492472</v>
      </c>
      <c r="M141" s="16">
        <f t="shared" si="0"/>
        <v>48.996581587129313</v>
      </c>
      <c r="N141" s="16">
        <f t="shared" si="0"/>
        <v>5.6502509669524352</v>
      </c>
      <c r="O141" s="16">
        <f t="shared" si="0"/>
        <v>0.22471643579740808</v>
      </c>
      <c r="P141" s="16">
        <f t="shared" si="0"/>
        <v>0.19280867179565714</v>
      </c>
      <c r="Q141" s="16">
        <f t="shared" si="0"/>
        <v>0.50702858082994717</v>
      </c>
      <c r="R141" s="16">
        <f t="shared" si="0"/>
        <v>1.0303212689726153</v>
      </c>
      <c r="S141" s="16">
        <f t="shared" si="0"/>
        <v>9.9777632225329516</v>
      </c>
      <c r="T141" s="16">
        <f t="shared" si="0"/>
        <v>0.93885960276160929</v>
      </c>
      <c r="U141" s="16">
        <f t="shared" si="0"/>
        <v>1.4420828392650549</v>
      </c>
      <c r="V141" s="16">
        <f t="shared" si="0"/>
        <v>9.0566356513378725</v>
      </c>
      <c r="W141" s="16">
        <f t="shared" si="0"/>
        <v>8.9079778227434616</v>
      </c>
      <c r="X141" s="16">
        <f t="shared" si="0"/>
        <v>1.2083407767239831</v>
      </c>
      <c r="Y141" s="16">
        <f t="shared" si="0"/>
        <v>1.2858381555680767</v>
      </c>
      <c r="Z141" s="16">
        <f t="shared" si="0"/>
        <v>0.54132071241698898</v>
      </c>
      <c r="AA141" s="16">
        <f t="shared" si="0"/>
        <v>0.64751968024546824</v>
      </c>
      <c r="AB141" s="16">
        <f t="shared" si="0"/>
        <v>3.8188773842999968</v>
      </c>
      <c r="AC141" s="16">
        <f t="shared" si="0"/>
        <v>1.5321361383893559</v>
      </c>
      <c r="AD141" s="16">
        <f t="shared" si="0"/>
        <v>236.91822322274336</v>
      </c>
      <c r="AE141" s="52"/>
      <c r="AF141" s="16"/>
      <c r="AG141" s="16"/>
      <c r="AH141" s="16"/>
      <c r="AI141" s="16"/>
      <c r="AJ141" s="16"/>
      <c r="AK141" s="16"/>
      <c r="AL141" s="41"/>
    </row>
    <row r="142" spans="1:38" s="6" customFormat="1" ht="37.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1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t="s">
        <v>430</v>
      </c>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26.2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1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442</v>
      </c>
      <c r="AL151" s="44"/>
    </row>
    <row r="152" spans="1:38" ht="26.25" customHeight="1" thickBot="1" x14ac:dyDescent="0.25">
      <c r="A152" s="90"/>
      <c r="B152" s="91" t="s">
        <v>367</v>
      </c>
      <c r="C152" s="92" t="s">
        <v>364</v>
      </c>
      <c r="D152" s="90" t="s">
        <v>297</v>
      </c>
      <c r="E152" s="11">
        <f t="shared" ref="E152:AD152" si="1">SUM(E$141, E$151, IF(AND(ISNUMBER(SEARCH($B$4,"AT|BE|CH|GB|IE|LT|LU|NL")),SUM(E$143:E$149)&gt;0),SUM(E$143:E$149)-SUM(E$27:E$33),0))</f>
        <v>20.019830498206701</v>
      </c>
      <c r="F152" s="11">
        <f t="shared" si="1"/>
        <v>19.683363828790046</v>
      </c>
      <c r="G152" s="11">
        <f t="shared" si="1"/>
        <v>58.911311217048294</v>
      </c>
      <c r="H152" s="11">
        <f t="shared" si="1"/>
        <v>9.1363547001861747</v>
      </c>
      <c r="I152" s="11">
        <f t="shared" si="1"/>
        <v>8.7019828255253682</v>
      </c>
      <c r="J152" s="11">
        <f t="shared" si="1"/>
        <v>13.722681668069274</v>
      </c>
      <c r="K152" s="11">
        <f t="shared" si="1"/>
        <v>17.682488471234567</v>
      </c>
      <c r="L152" s="11">
        <f t="shared" si="1"/>
        <v>1.0020405571492472</v>
      </c>
      <c r="M152" s="11">
        <f t="shared" si="1"/>
        <v>48.996581587129313</v>
      </c>
      <c r="N152" s="11">
        <f t="shared" si="1"/>
        <v>5.6502509669524352</v>
      </c>
      <c r="O152" s="11">
        <f t="shared" si="1"/>
        <v>0.22471643579740808</v>
      </c>
      <c r="P152" s="11">
        <f t="shared" si="1"/>
        <v>0.19280867179565714</v>
      </c>
      <c r="Q152" s="11">
        <f t="shared" si="1"/>
        <v>0.50702858082994717</v>
      </c>
      <c r="R152" s="11">
        <f t="shared" si="1"/>
        <v>1.0303212689726153</v>
      </c>
      <c r="S152" s="11">
        <f t="shared" si="1"/>
        <v>9.9777632225329516</v>
      </c>
      <c r="T152" s="11">
        <f t="shared" si="1"/>
        <v>0.93885960276160929</v>
      </c>
      <c r="U152" s="11">
        <f t="shared" si="1"/>
        <v>1.4420828392650549</v>
      </c>
      <c r="V152" s="11">
        <f t="shared" si="1"/>
        <v>9.0566356513378725</v>
      </c>
      <c r="W152" s="11">
        <f t="shared" si="1"/>
        <v>8.9079778227434616</v>
      </c>
      <c r="X152" s="11">
        <f t="shared" si="1"/>
        <v>1.2083407767239831</v>
      </c>
      <c r="Y152" s="11">
        <f t="shared" si="1"/>
        <v>1.2858381555680767</v>
      </c>
      <c r="Z152" s="11">
        <f t="shared" si="1"/>
        <v>0.54132071241698898</v>
      </c>
      <c r="AA152" s="11">
        <f t="shared" si="1"/>
        <v>0.64751968024546824</v>
      </c>
      <c r="AB152" s="11">
        <f t="shared" si="1"/>
        <v>3.8188773842999968</v>
      </c>
      <c r="AC152" s="11">
        <f t="shared" si="1"/>
        <v>1.5321361383893559</v>
      </c>
      <c r="AD152" s="11">
        <f t="shared" si="1"/>
        <v>236.91822322274336</v>
      </c>
      <c r="AE152" s="54"/>
      <c r="AF152" s="11"/>
      <c r="AG152" s="11"/>
      <c r="AH152" s="11"/>
      <c r="AI152" s="11"/>
      <c r="AJ152" s="11"/>
      <c r="AK152" s="11"/>
      <c r="AL152" s="45"/>
    </row>
    <row r="153" spans="1:38" ht="37.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26.25" customHeight="1" thickBot="1" x14ac:dyDescent="0.25">
      <c r="A154" s="90"/>
      <c r="B154" s="91" t="s">
        <v>368</v>
      </c>
      <c r="C154" s="92" t="s">
        <v>365</v>
      </c>
      <c r="D154" s="90" t="s">
        <v>324</v>
      </c>
      <c r="E154" s="11">
        <f>SUM(E$141, E$153, -1 * IF(OR($B$6=2005,$B$6&gt;=2020),SUM(E$99:E$122),0), IF(AND(ISNUMBER(SEARCH($B$4,"AT|BE|CH|GB|IE|LT|LU|NL")),SUM(E$143:E$149)&gt;0),SUM(E$143:E$149)-SUM(E$27:E$33),0))</f>
        <v>20.019830498206701</v>
      </c>
      <c r="F154" s="11">
        <f>SUM(F$141, F$153, -1 * IF(OR($B$6=2005,$B$6&gt;=2020),SUM(F$99:F$122),0), IF(AND(ISNUMBER(SEARCH($B$4,"AT|BE|CH|GB|IE|LT|LU|NL")),SUM(F$143:F$149)&gt;0),SUM(F$143:F$149)-SUM(F$27:F$33),0))</f>
        <v>19.683363828790046</v>
      </c>
      <c r="G154" s="11">
        <f t="shared" ref="G154:AD154" si="2">SUM(G$141, G$153, IF(AND(ISNUMBER(SEARCH($B$4,"AT|BE|CH|GB|IE|LT|LU|NL")),SUM(G$143:G$149)&gt;0),SUM(G$143:G$149)-SUM(G$27:G$33),0))</f>
        <v>58.911311217048294</v>
      </c>
      <c r="H154" s="11">
        <f t="shared" si="2"/>
        <v>9.1363547001861747</v>
      </c>
      <c r="I154" s="11">
        <f t="shared" si="2"/>
        <v>8.7019828255253682</v>
      </c>
      <c r="J154" s="11">
        <f t="shared" si="2"/>
        <v>13.722681668069274</v>
      </c>
      <c r="K154" s="11">
        <f t="shared" si="2"/>
        <v>17.682488471234567</v>
      </c>
      <c r="L154" s="11">
        <f t="shared" si="2"/>
        <v>1.0020405571492472</v>
      </c>
      <c r="M154" s="11">
        <f t="shared" si="2"/>
        <v>48.996581587129313</v>
      </c>
      <c r="N154" s="11">
        <f t="shared" si="2"/>
        <v>5.6502509669524352</v>
      </c>
      <c r="O154" s="11">
        <f t="shared" si="2"/>
        <v>0.22471643579740808</v>
      </c>
      <c r="P154" s="11">
        <f t="shared" si="2"/>
        <v>0.19280867179565714</v>
      </c>
      <c r="Q154" s="11">
        <f t="shared" si="2"/>
        <v>0.50702858082994717</v>
      </c>
      <c r="R154" s="11">
        <f t="shared" si="2"/>
        <v>1.0303212689726153</v>
      </c>
      <c r="S154" s="11">
        <f t="shared" si="2"/>
        <v>9.9777632225329516</v>
      </c>
      <c r="T154" s="11">
        <f t="shared" si="2"/>
        <v>0.93885960276160929</v>
      </c>
      <c r="U154" s="11">
        <f t="shared" si="2"/>
        <v>1.4420828392650549</v>
      </c>
      <c r="V154" s="11">
        <f t="shared" si="2"/>
        <v>9.0566356513378725</v>
      </c>
      <c r="W154" s="11">
        <f t="shared" si="2"/>
        <v>8.9079778227434616</v>
      </c>
      <c r="X154" s="11">
        <f t="shared" si="2"/>
        <v>1.2083407767239831</v>
      </c>
      <c r="Y154" s="11">
        <f t="shared" si="2"/>
        <v>1.2858381555680767</v>
      </c>
      <c r="Z154" s="11">
        <f t="shared" si="2"/>
        <v>0.54132071241698898</v>
      </c>
      <c r="AA154" s="11">
        <f t="shared" si="2"/>
        <v>0.64751968024546824</v>
      </c>
      <c r="AB154" s="11">
        <f t="shared" si="2"/>
        <v>3.8188773842999968</v>
      </c>
      <c r="AC154" s="11">
        <f t="shared" si="2"/>
        <v>1.5321361383893559</v>
      </c>
      <c r="AD154" s="11">
        <f t="shared" si="2"/>
        <v>236.91822322274336</v>
      </c>
      <c r="AE154" s="56"/>
      <c r="AF154" s="11"/>
      <c r="AG154" s="11"/>
      <c r="AH154" s="11"/>
      <c r="AI154" s="11"/>
      <c r="AJ154" s="11"/>
      <c r="AK154" s="11"/>
      <c r="AL154" s="45"/>
    </row>
    <row r="155" spans="1:38" ht="37.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1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8.9705920559999999E-2</v>
      </c>
      <c r="F157" s="98">
        <v>0.42610312266</v>
      </c>
      <c r="G157" s="98">
        <v>2.242648014E-2</v>
      </c>
      <c r="H157" s="98" t="s">
        <v>443</v>
      </c>
      <c r="I157" s="98" t="s">
        <v>443</v>
      </c>
      <c r="J157" s="98" t="s">
        <v>443</v>
      </c>
      <c r="K157" s="98" t="s">
        <v>443</v>
      </c>
      <c r="L157" s="98" t="s">
        <v>443</v>
      </c>
      <c r="M157" s="98">
        <v>26.911776167999999</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442</v>
      </c>
      <c r="AH157" s="98" t="s">
        <v>442</v>
      </c>
      <c r="AI157" s="98" t="s">
        <v>444</v>
      </c>
      <c r="AJ157" s="98" t="s">
        <v>442</v>
      </c>
      <c r="AK157" s="98">
        <v>967.02982363679996</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442</v>
      </c>
      <c r="AH158" s="98" t="s">
        <v>442</v>
      </c>
      <c r="AI158" s="98" t="s">
        <v>444</v>
      </c>
      <c r="AJ158" s="98" t="s">
        <v>442</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442</v>
      </c>
      <c r="AC160" s="98" t="s">
        <v>442</v>
      </c>
      <c r="AD160" s="98" t="s">
        <v>442</v>
      </c>
      <c r="AE160" s="54"/>
      <c r="AF160" s="98" t="s">
        <v>442</v>
      </c>
      <c r="AG160" s="98" t="s">
        <v>442</v>
      </c>
      <c r="AH160" s="98" t="s">
        <v>442</v>
      </c>
      <c r="AI160" s="98" t="s">
        <v>442</v>
      </c>
      <c r="AJ160" s="98" t="s">
        <v>442</v>
      </c>
      <c r="AK160" s="98" t="s">
        <v>442</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442</v>
      </c>
      <c r="AC161" s="98" t="s">
        <v>442</v>
      </c>
      <c r="AD161" s="98" t="s">
        <v>442</v>
      </c>
      <c r="AE161" s="54"/>
      <c r="AF161" s="98" t="s">
        <v>442</v>
      </c>
      <c r="AG161" s="98" t="s">
        <v>442</v>
      </c>
      <c r="AH161" s="98" t="s">
        <v>442</v>
      </c>
      <c r="AI161" s="98" t="s">
        <v>442</v>
      </c>
      <c r="AJ161" s="98" t="s">
        <v>442</v>
      </c>
      <c r="AK161" s="98" t="s">
        <v>442</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442</v>
      </c>
      <c r="AD162" s="102" t="s">
        <v>442</v>
      </c>
      <c r="AE162" s="54"/>
      <c r="AF162" s="102" t="s">
        <v>442</v>
      </c>
      <c r="AG162" s="102" t="s">
        <v>442</v>
      </c>
      <c r="AH162" s="102" t="s">
        <v>442</v>
      </c>
      <c r="AI162" s="102" t="s">
        <v>442</v>
      </c>
      <c r="AJ162" s="102" t="s">
        <v>442</v>
      </c>
      <c r="AK162" s="102" t="s">
        <v>442</v>
      </c>
      <c r="AL162" s="50" t="s">
        <v>412</v>
      </c>
    </row>
    <row r="163" spans="1:38" ht="26.25" customHeight="1" thickBot="1" x14ac:dyDescent="0.25">
      <c r="A163" s="50" t="s">
        <v>339</v>
      </c>
      <c r="B163" s="50" t="s">
        <v>342</v>
      </c>
      <c r="C163" s="101" t="s">
        <v>343</v>
      </c>
      <c r="D163" s="102"/>
      <c r="E163" s="102">
        <v>0.28229900000000002</v>
      </c>
      <c r="F163" s="102">
        <v>0.8468969999999999</v>
      </c>
      <c r="G163" s="102">
        <v>5.6459799999999997E-2</v>
      </c>
      <c r="H163" s="102">
        <v>5.6459799999999997E-2</v>
      </c>
      <c r="I163" s="102">
        <v>4.00968414E-2</v>
      </c>
      <c r="J163" s="102">
        <v>4.9007250599999996E-2</v>
      </c>
      <c r="K163" s="102">
        <v>7.5738478199999987E-2</v>
      </c>
      <c r="L163" s="102">
        <v>3.6087157259999999E-3</v>
      </c>
      <c r="M163" s="102">
        <v>8.4689700000000006</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442</v>
      </c>
      <c r="AG163" s="102" t="s">
        <v>442</v>
      </c>
      <c r="AH163" s="102" t="s">
        <v>442</v>
      </c>
      <c r="AI163" s="102" t="s">
        <v>442</v>
      </c>
      <c r="AJ163" s="102" t="s">
        <v>442</v>
      </c>
      <c r="AK163" s="102">
        <v>2822.99</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442</v>
      </c>
      <c r="AG164" s="102" t="s">
        <v>442</v>
      </c>
      <c r="AH164" s="102" t="s">
        <v>442</v>
      </c>
      <c r="AI164" s="102" t="s">
        <v>442</v>
      </c>
      <c r="AJ164" s="102" t="s">
        <v>442</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autoFilter ref="A10:AD142" xr:uid="{00000000-0009-0000-0000-000020000000}">
    <filterColumn colId="1" showButton="0"/>
    <filterColumn colId="2" showButton="0"/>
    <filterColumn colId="4" showButton="0"/>
    <filterColumn colId="5" showButton="0"/>
    <filterColumn colId="6" showButton="0"/>
    <filterColumn colId="8" showButton="0"/>
    <filterColumn colId="9" showButton="0"/>
    <filterColumn colId="10" showButton="0"/>
    <filterColumn colId="13" showButton="0"/>
    <filterColumn colId="14" showButton="0"/>
    <filterColumn colId="16" showButton="0"/>
    <filterColumn colId="17" showButton="0"/>
    <filterColumn colId="18" showButton="0"/>
    <filterColumn colId="19" showButton="0"/>
    <filterColumn colId="20" showButton="0"/>
    <filterColumn colId="22" showButton="0"/>
    <filterColumn colId="23" showButton="0"/>
    <filterColumn colId="24" showButton="0"/>
    <filterColumn colId="25" showButton="0"/>
    <filterColumn colId="26" showButton="0"/>
    <filterColumn colId="27" showButton="0"/>
    <filterColumn colId="28" showButton="0"/>
  </autoFilter>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6 AF16:AK16 AF22:AK22 AF35:AK35 AF37:AK38 AF45:AK46 AF40 AF49:AK51 AF54:AK54 AF59:AJ59 AF63:AK67 AF71:AK71 AF68:AJ68 AF69:AJ69 AK70 AF75:AK75 AF77:AJ77 AF79:AK81 AF88:AK90 AF96:AK97 AK94 AF114:AK115 AK98 AK106 AK111 AF117:AK118 AF120:AK120 AF122:AK124 AF127:AK130 AF132:AK135 E141:AD141 E152:AD154 E94 E71 E75 E49:E50 E35 AF93:AJ93 E98 E103 AK103 E45:E46 AF138:AK140 AF137:AJ137 E138:E140 E111 AG15 AI15:AK15 E37:E38 AH40:AI40 E54 AF52:AJ52 E63 AF55:AJ55 E66:E69 E79 E81 AF92:AK92 AF91:AJ91 E96 E106 E114:E115 E117:E118 E120 E122:E124 E127:E130 E132:E133 AF136:AJ136" unlockedFormula="1"/>
  </ignoredError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L170"/>
  <sheetViews>
    <sheetView topLeftCell="V82" zoomScaleNormal="100" workbookViewId="0">
      <selection activeCell="E118" sqref="E118:AK118"/>
    </sheetView>
  </sheetViews>
  <sheetFormatPr defaultColWidth="8.85546875" defaultRowHeight="12.75" x14ac:dyDescent="0.2"/>
  <cols>
    <col min="1" max="2" width="21.42578125" style="1" customWidth="1"/>
    <col min="3" max="3" width="46.42578125" style="15" customWidth="1"/>
    <col min="4" max="4" width="7.140625" style="1" customWidth="1"/>
    <col min="5" max="14" width="8.5703125" style="1" customWidth="1"/>
    <col min="15" max="15" width="13.42578125" style="1" customWidth="1"/>
    <col min="16" max="24" width="8.5703125" style="1" customWidth="1"/>
    <col min="25" max="25" width="11.5703125" style="1" customWidth="1"/>
    <col min="26" max="30" width="8.5703125" style="1" customWidth="1"/>
    <col min="31" max="31" width="2.140625" style="1" customWidth="1"/>
    <col min="32" max="33" width="10.85546875" style="1" customWidth="1"/>
    <col min="34" max="34" width="11.140625" style="1" customWidth="1"/>
    <col min="35" max="35" width="10.140625" style="1" customWidth="1"/>
    <col min="36" max="36" width="8.5703125" style="1" customWidth="1"/>
    <col min="37" max="37" width="9.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3" t="s">
        <v>456</v>
      </c>
      <c r="C5" s="27" t="s">
        <v>3</v>
      </c>
      <c r="R5" s="2"/>
      <c r="S5" s="2"/>
      <c r="T5" s="2"/>
      <c r="U5" s="2"/>
      <c r="V5" s="2"/>
    </row>
    <row r="6" spans="1:38" x14ac:dyDescent="0.2">
      <c r="A6" s="26" t="s">
        <v>4</v>
      </c>
      <c r="B6" s="17">
        <v>2019</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34" t="str">
        <f>B4&amp;": "&amp;B5&amp;": "&amp;B6</f>
        <v>MK: 13.02.2026: 2019</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3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1.75" thickBot="1" x14ac:dyDescent="0.25">
      <c r="A12" s="23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24.75"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13.5" thickBot="1" x14ac:dyDescent="0.25">
      <c r="A14" s="60" t="s">
        <v>50</v>
      </c>
      <c r="B14" s="60" t="s">
        <v>51</v>
      </c>
      <c r="C14" s="61" t="s">
        <v>52</v>
      </c>
      <c r="D14" s="62"/>
      <c r="E14" s="62">
        <v>5.7129009496553627</v>
      </c>
      <c r="F14" s="62">
        <v>7.5749241745056664E-2</v>
      </c>
      <c r="G14" s="62">
        <v>63.482615907802519</v>
      </c>
      <c r="H14" s="62" t="s">
        <v>443</v>
      </c>
      <c r="I14" s="62">
        <v>1.2718459217330538</v>
      </c>
      <c r="J14" s="62">
        <v>3.0794700310210539</v>
      </c>
      <c r="K14" s="62">
        <v>4.5419759396830548</v>
      </c>
      <c r="L14" s="62">
        <v>1.5671623510296342E-2</v>
      </c>
      <c r="M14" s="62">
        <v>1.9689135403673501</v>
      </c>
      <c r="N14" s="62">
        <v>0.56689707527361011</v>
      </c>
      <c r="O14" s="62">
        <v>6.8476437629775011E-2</v>
      </c>
      <c r="P14" s="62">
        <v>0.11005548845777703</v>
      </c>
      <c r="Q14" s="62">
        <v>0.54117266356458726</v>
      </c>
      <c r="R14" s="62">
        <v>0.34376773669195004</v>
      </c>
      <c r="S14" s="62">
        <v>4.123002711706001E-2</v>
      </c>
      <c r="T14" s="62">
        <v>0.53964637738292498</v>
      </c>
      <c r="U14" s="62">
        <v>1.6927685483998611</v>
      </c>
      <c r="V14" s="62">
        <v>0.39103090258925011</v>
      </c>
      <c r="W14" s="62">
        <v>0.37796681519250308</v>
      </c>
      <c r="X14" s="62">
        <v>5.3724000331308754E-5</v>
      </c>
      <c r="Y14" s="62">
        <v>1.4006456090275507E-3</v>
      </c>
      <c r="Z14" s="62">
        <v>1.0999769296355507E-3</v>
      </c>
      <c r="AA14" s="62">
        <v>9.0640051766970606E-5</v>
      </c>
      <c r="AB14" s="62">
        <v>2.644986590761381E-3</v>
      </c>
      <c r="AC14" s="62">
        <v>2.5181001899080002E-4</v>
      </c>
      <c r="AD14" s="157">
        <v>1.240258302492E-4</v>
      </c>
      <c r="AE14" s="158"/>
      <c r="AF14" s="173">
        <v>686.59363099999996</v>
      </c>
      <c r="AG14" s="62">
        <v>37583.584924000003</v>
      </c>
      <c r="AH14" s="62">
        <v>8289.6375000602584</v>
      </c>
      <c r="AI14" s="62" t="s">
        <v>443</v>
      </c>
      <c r="AJ14" s="62" t="s">
        <v>443</v>
      </c>
      <c r="AK14" s="62" t="s">
        <v>443</v>
      </c>
      <c r="AL14" s="40" t="s">
        <v>49</v>
      </c>
    </row>
    <row r="15" spans="1:38" ht="13.5" thickBot="1" x14ac:dyDescent="0.25">
      <c r="A15" s="60" t="s">
        <v>53</v>
      </c>
      <c r="B15" s="60" t="s">
        <v>54</v>
      </c>
      <c r="C15" s="61" t="s">
        <v>55</v>
      </c>
      <c r="D15" s="62"/>
      <c r="E15" s="62" t="s">
        <v>442</v>
      </c>
      <c r="F15" s="62" t="s">
        <v>442</v>
      </c>
      <c r="G15" s="62" t="s">
        <v>442</v>
      </c>
      <c r="H15" s="62" t="s">
        <v>442</v>
      </c>
      <c r="I15" s="62" t="s">
        <v>442</v>
      </c>
      <c r="J15" s="62" t="s">
        <v>442</v>
      </c>
      <c r="K15" s="62" t="s">
        <v>442</v>
      </c>
      <c r="L15" s="62" t="s">
        <v>442</v>
      </c>
      <c r="M15" s="62" t="s">
        <v>442</v>
      </c>
      <c r="N15" s="62" t="s">
        <v>442</v>
      </c>
      <c r="O15" s="62" t="s">
        <v>442</v>
      </c>
      <c r="P15" s="62" t="s">
        <v>442</v>
      </c>
      <c r="Q15" s="62" t="s">
        <v>442</v>
      </c>
      <c r="R15" s="62" t="s">
        <v>442</v>
      </c>
      <c r="S15" s="62" t="s">
        <v>442</v>
      </c>
      <c r="T15" s="62" t="s">
        <v>442</v>
      </c>
      <c r="U15" s="62" t="s">
        <v>442</v>
      </c>
      <c r="V15" s="62" t="s">
        <v>442</v>
      </c>
      <c r="W15" s="62" t="s">
        <v>442</v>
      </c>
      <c r="X15" s="62" t="s">
        <v>442</v>
      </c>
      <c r="Y15" s="62" t="s">
        <v>442</v>
      </c>
      <c r="Z15" s="62" t="s">
        <v>442</v>
      </c>
      <c r="AA15" s="62" t="s">
        <v>442</v>
      </c>
      <c r="AB15" s="62" t="s">
        <v>442</v>
      </c>
      <c r="AC15" s="62" t="s">
        <v>442</v>
      </c>
      <c r="AD15" s="157" t="s">
        <v>442</v>
      </c>
      <c r="AE15" s="158"/>
      <c r="AF15" s="62" t="s">
        <v>442</v>
      </c>
      <c r="AG15" s="62" t="s">
        <v>442</v>
      </c>
      <c r="AH15" s="62" t="s">
        <v>442</v>
      </c>
      <c r="AI15" s="62" t="s">
        <v>442</v>
      </c>
      <c r="AJ15" s="62" t="s">
        <v>442</v>
      </c>
      <c r="AK15" s="62" t="s">
        <v>442</v>
      </c>
      <c r="AL15" s="40" t="s">
        <v>49</v>
      </c>
    </row>
    <row r="16" spans="1:38" ht="13.5" thickBot="1" x14ac:dyDescent="0.25">
      <c r="A16" s="60" t="s">
        <v>53</v>
      </c>
      <c r="B16" s="60" t="s">
        <v>56</v>
      </c>
      <c r="C16" s="61" t="s">
        <v>57</v>
      </c>
      <c r="D16" s="62"/>
      <c r="E16" s="157" t="s">
        <v>442</v>
      </c>
      <c r="F16" s="157" t="s">
        <v>442</v>
      </c>
      <c r="G16" s="157" t="s">
        <v>442</v>
      </c>
      <c r="H16" s="157" t="s">
        <v>442</v>
      </c>
      <c r="I16" s="157" t="s">
        <v>442</v>
      </c>
      <c r="J16" s="157" t="s">
        <v>442</v>
      </c>
      <c r="K16" s="157" t="s">
        <v>442</v>
      </c>
      <c r="L16" s="157" t="s">
        <v>442</v>
      </c>
      <c r="M16" s="157" t="s">
        <v>442</v>
      </c>
      <c r="N16" s="157" t="s">
        <v>442</v>
      </c>
      <c r="O16" s="157" t="s">
        <v>442</v>
      </c>
      <c r="P16" s="157" t="s">
        <v>442</v>
      </c>
      <c r="Q16" s="157" t="s">
        <v>442</v>
      </c>
      <c r="R16" s="157" t="s">
        <v>442</v>
      </c>
      <c r="S16" s="157" t="s">
        <v>442</v>
      </c>
      <c r="T16" s="157" t="s">
        <v>442</v>
      </c>
      <c r="U16" s="157" t="s">
        <v>442</v>
      </c>
      <c r="V16" s="157" t="s">
        <v>442</v>
      </c>
      <c r="W16" s="157" t="s">
        <v>442</v>
      </c>
      <c r="X16" s="157" t="s">
        <v>442</v>
      </c>
      <c r="Y16" s="157" t="s">
        <v>442</v>
      </c>
      <c r="Z16" s="157" t="s">
        <v>442</v>
      </c>
      <c r="AA16" s="157" t="s">
        <v>442</v>
      </c>
      <c r="AB16" s="157" t="s">
        <v>442</v>
      </c>
      <c r="AC16" s="157" t="s">
        <v>442</v>
      </c>
      <c r="AD16" s="157" t="s">
        <v>442</v>
      </c>
      <c r="AE16" s="158"/>
      <c r="AF16" s="159" t="s">
        <v>442</v>
      </c>
      <c r="AG16" s="62" t="s">
        <v>442</v>
      </c>
      <c r="AH16" s="62" t="s">
        <v>442</v>
      </c>
      <c r="AI16" s="62" t="s">
        <v>442</v>
      </c>
      <c r="AJ16" s="62" t="s">
        <v>442</v>
      </c>
      <c r="AK16" s="62" t="s">
        <v>442</v>
      </c>
      <c r="AL16" s="40" t="s">
        <v>49</v>
      </c>
    </row>
    <row r="17" spans="1:38" ht="24.75" thickBot="1" x14ac:dyDescent="0.25">
      <c r="A17" s="60" t="s">
        <v>53</v>
      </c>
      <c r="B17" s="60" t="s">
        <v>58</v>
      </c>
      <c r="C17" s="61" t="s">
        <v>59</v>
      </c>
      <c r="D17" s="62"/>
      <c r="E17" s="62">
        <v>1.4184810215169357</v>
      </c>
      <c r="F17" s="62">
        <v>0.5008988630637855</v>
      </c>
      <c r="G17" s="62">
        <v>4.3687880337041838</v>
      </c>
      <c r="H17" s="62">
        <v>1.1483891796000001E-4</v>
      </c>
      <c r="I17" s="62">
        <v>0.5524911947876141</v>
      </c>
      <c r="J17" s="62">
        <v>0.59598061935339031</v>
      </c>
      <c r="K17" s="62">
        <v>0.63025232314106061</v>
      </c>
      <c r="L17" s="62">
        <v>4.8133364821020881E-2</v>
      </c>
      <c r="M17" s="62">
        <v>4.6158946940848953</v>
      </c>
      <c r="N17" s="62">
        <v>0.64590837699613823</v>
      </c>
      <c r="O17" s="62">
        <v>9.8913609728946972E-3</v>
      </c>
      <c r="P17" s="62">
        <v>3.8588023946782957E-2</v>
      </c>
      <c r="Q17" s="62">
        <v>1.934038245437E-2</v>
      </c>
      <c r="R17" s="62">
        <v>6.7215968306124516E-2</v>
      </c>
      <c r="S17" s="62">
        <v>8.4800583338918628E-2</v>
      </c>
      <c r="T17" s="62">
        <v>6.2614601818426541E-2</v>
      </c>
      <c r="U17" s="62">
        <v>8.8509767929859876E-3</v>
      </c>
      <c r="V17" s="62">
        <v>1.0386486255369811</v>
      </c>
      <c r="W17" s="62">
        <v>0.98589358628555668</v>
      </c>
      <c r="X17" s="62">
        <v>0.22126502106171228</v>
      </c>
      <c r="Y17" s="62">
        <v>0.29923438477314857</v>
      </c>
      <c r="Z17" s="62">
        <v>0.1159416974585902</v>
      </c>
      <c r="AA17" s="62">
        <v>9.0685097831955594E-2</v>
      </c>
      <c r="AB17" s="62">
        <v>0.72712620112540671</v>
      </c>
      <c r="AC17" s="62">
        <v>3.4546558146047986E-3</v>
      </c>
      <c r="AD17" s="157">
        <v>0.81604970150689093</v>
      </c>
      <c r="AE17" s="158"/>
      <c r="AF17" s="159" t="s">
        <v>443</v>
      </c>
      <c r="AG17" s="62">
        <v>4800.2585856529004</v>
      </c>
      <c r="AH17" s="62">
        <v>912.34637679599996</v>
      </c>
      <c r="AI17" s="62">
        <v>95.699098300000003</v>
      </c>
      <c r="AJ17" s="62" t="s">
        <v>443</v>
      </c>
      <c r="AK17" s="62" t="s">
        <v>443</v>
      </c>
      <c r="AL17" s="40" t="s">
        <v>49</v>
      </c>
    </row>
    <row r="18" spans="1:38" ht="24.75" thickBot="1" x14ac:dyDescent="0.25">
      <c r="A18" s="60" t="s">
        <v>53</v>
      </c>
      <c r="B18" s="60" t="s">
        <v>60</v>
      </c>
      <c r="C18" s="61" t="s">
        <v>61</v>
      </c>
      <c r="D18" s="62"/>
      <c r="E18" s="62">
        <v>2.4596750722500001E-2</v>
      </c>
      <c r="F18" s="62">
        <v>1.1986720625E-3</v>
      </c>
      <c r="G18" s="62">
        <v>2.2535034775000001E-3</v>
      </c>
      <c r="H18" s="62" t="s">
        <v>443</v>
      </c>
      <c r="I18" s="62">
        <v>9.589376500000001E-4</v>
      </c>
      <c r="J18" s="62">
        <v>9.589376500000001E-4</v>
      </c>
      <c r="K18" s="62">
        <v>9.589376500000001E-4</v>
      </c>
      <c r="L18" s="62">
        <v>5.3700508400000011E-4</v>
      </c>
      <c r="M18" s="62">
        <v>3.1644942449999998E-3</v>
      </c>
      <c r="N18" s="62">
        <v>3.8357506000000001E-6</v>
      </c>
      <c r="O18" s="62">
        <v>2.8768129499999998E-7</v>
      </c>
      <c r="P18" s="62">
        <v>5.7536259000000006E-6</v>
      </c>
      <c r="Q18" s="62">
        <v>1.4384064750000002E-6</v>
      </c>
      <c r="R18" s="62">
        <v>9.5893765000000008E-6</v>
      </c>
      <c r="S18" s="62">
        <v>1.0548314149999999E-5</v>
      </c>
      <c r="T18" s="62">
        <v>3.8357506000000002E-7</v>
      </c>
      <c r="U18" s="62">
        <v>5.2741570749999997E-6</v>
      </c>
      <c r="V18" s="62">
        <v>1.3904595925000002E-3</v>
      </c>
      <c r="W18" s="62">
        <v>6.71256355E-5</v>
      </c>
      <c r="X18" s="62">
        <v>9.1099076749999995E-5</v>
      </c>
      <c r="Y18" s="62">
        <v>7.1920323749999999E-4</v>
      </c>
      <c r="Z18" s="62">
        <v>8.1509700249999989E-5</v>
      </c>
      <c r="AA18" s="62">
        <v>7.1920323749999996E-5</v>
      </c>
      <c r="AB18" s="62">
        <v>9.6373233824999997E-4</v>
      </c>
      <c r="AC18" s="62" t="s">
        <v>443</v>
      </c>
      <c r="AD18" s="157" t="s">
        <v>443</v>
      </c>
      <c r="AE18" s="158"/>
      <c r="AF18" s="159">
        <v>47.946882500000001</v>
      </c>
      <c r="AG18" s="62" t="s">
        <v>443</v>
      </c>
      <c r="AH18" s="62" t="s">
        <v>443</v>
      </c>
      <c r="AI18" s="62" t="s">
        <v>443</v>
      </c>
      <c r="AJ18" s="62" t="s">
        <v>443</v>
      </c>
      <c r="AK18" s="62" t="s">
        <v>443</v>
      </c>
      <c r="AL18" s="40" t="s">
        <v>49</v>
      </c>
    </row>
    <row r="19" spans="1:38" ht="24.75" thickBot="1" x14ac:dyDescent="0.25">
      <c r="A19" s="60" t="s">
        <v>53</v>
      </c>
      <c r="B19" s="60" t="s">
        <v>62</v>
      </c>
      <c r="C19" s="61" t="s">
        <v>63</v>
      </c>
      <c r="D19" s="62"/>
      <c r="E19" s="62">
        <v>4.7953768321992003E-2</v>
      </c>
      <c r="F19" s="62">
        <v>3.9009513759840002E-3</v>
      </c>
      <c r="G19" s="62">
        <v>3.9548679408873601E-3</v>
      </c>
      <c r="H19" s="62" t="s">
        <v>443</v>
      </c>
      <c r="I19" s="62">
        <v>1.7950971227942397E-3</v>
      </c>
      <c r="J19" s="62">
        <v>1.7967937577942398E-3</v>
      </c>
      <c r="K19" s="62">
        <v>1.8007525727942399E-3</v>
      </c>
      <c r="L19" s="62">
        <v>9.5387101771176946E-4</v>
      </c>
      <c r="M19" s="62">
        <v>7.8882754756319992E-3</v>
      </c>
      <c r="N19" s="62">
        <v>2.2700968250687997E-5</v>
      </c>
      <c r="O19" s="62">
        <v>7.9148309921472006E-6</v>
      </c>
      <c r="P19" s="62">
        <v>4.9169533528319997E-5</v>
      </c>
      <c r="Q19" s="62">
        <v>9.7997280708000014E-6</v>
      </c>
      <c r="R19" s="62">
        <v>3.0541281779903994E-5</v>
      </c>
      <c r="S19" s="62">
        <v>2.1837679715980794E-5</v>
      </c>
      <c r="T19" s="62">
        <v>2.7313323959039996E-6</v>
      </c>
      <c r="U19" s="62">
        <v>1.3588888107263997E-5</v>
      </c>
      <c r="V19" s="62">
        <v>2.7487615485638395E-3</v>
      </c>
      <c r="W19" s="62">
        <v>2.1019015799615996E-4</v>
      </c>
      <c r="X19" s="62">
        <v>1.633826129841177E-4</v>
      </c>
      <c r="Y19" s="62">
        <v>1.254062627269363E-3</v>
      </c>
      <c r="Z19" s="62">
        <v>1.4398485770906878E-4</v>
      </c>
      <c r="AA19" s="62">
        <v>1.2682047177617665E-4</v>
      </c>
      <c r="AB19" s="62">
        <v>1.6684564947387259E-3</v>
      </c>
      <c r="AC19" s="62">
        <v>2.8277250000000001E-6</v>
      </c>
      <c r="AD19" s="157">
        <v>3.3932699999999994E-8</v>
      </c>
      <c r="AE19" s="158"/>
      <c r="AF19" s="159">
        <v>82.98700199999999</v>
      </c>
      <c r="AG19" s="62" t="s">
        <v>443</v>
      </c>
      <c r="AH19" s="62">
        <v>72.026644607999998</v>
      </c>
      <c r="AI19" s="22">
        <v>0.56554499999999996</v>
      </c>
      <c r="AJ19" s="62" t="s">
        <v>443</v>
      </c>
      <c r="AK19" s="62" t="s">
        <v>443</v>
      </c>
      <c r="AL19" s="40" t="s">
        <v>49</v>
      </c>
    </row>
    <row r="20" spans="1:38" ht="24.75" thickBot="1" x14ac:dyDescent="0.25">
      <c r="A20" s="60" t="s">
        <v>53</v>
      </c>
      <c r="B20" s="60" t="s">
        <v>64</v>
      </c>
      <c r="C20" s="61" t="s">
        <v>65</v>
      </c>
      <c r="D20" s="62"/>
      <c r="E20" s="62">
        <v>1.2218697767516122E-2</v>
      </c>
      <c r="F20" s="62">
        <v>1.9463341267604553E-3</v>
      </c>
      <c r="G20" s="62">
        <v>1.0102137767662299E-3</v>
      </c>
      <c r="H20" s="62">
        <v>3.9634529006258211E-6</v>
      </c>
      <c r="I20" s="62">
        <v>8.8638153637378577E-4</v>
      </c>
      <c r="J20" s="62">
        <v>8.9629016862535034E-4</v>
      </c>
      <c r="K20" s="62">
        <v>9.1941031054566759E-4</v>
      </c>
      <c r="L20" s="62">
        <v>3.5906514267247441E-4</v>
      </c>
      <c r="M20" s="62">
        <v>3.7922895906892656E-3</v>
      </c>
      <c r="N20" s="62">
        <v>9.1025837543108981E-5</v>
      </c>
      <c r="O20" s="62">
        <v>4.3077466382639594E-5</v>
      </c>
      <c r="P20" s="62">
        <v>1.4735246869545384E-5</v>
      </c>
      <c r="Q20" s="62">
        <v>3.1727960640657552E-6</v>
      </c>
      <c r="R20" s="62">
        <v>8.0306425561452248E-5</v>
      </c>
      <c r="S20" s="62">
        <v>2.4365503496353905E-5</v>
      </c>
      <c r="T20" s="62">
        <v>7.0204638005003685E-6</v>
      </c>
      <c r="U20" s="62">
        <v>5.020936634378092E-6</v>
      </c>
      <c r="V20" s="62">
        <v>2.2980954933903902E-3</v>
      </c>
      <c r="W20" s="62">
        <v>3.6895724036377841E-4</v>
      </c>
      <c r="X20" s="62">
        <v>7.1889133739236403E-5</v>
      </c>
      <c r="Y20" s="62">
        <v>3.5958456332130017E-4</v>
      </c>
      <c r="Z20" s="62">
        <v>5.1292987813843719E-5</v>
      </c>
      <c r="AA20" s="62">
        <v>4.3900624019784579E-5</v>
      </c>
      <c r="AB20" s="62">
        <v>5.2666730889416489E-4</v>
      </c>
      <c r="AC20" s="62">
        <v>1.6514387085940922E-5</v>
      </c>
      <c r="AD20" s="157">
        <v>1.9817264503129106E-7</v>
      </c>
      <c r="AE20" s="158"/>
      <c r="AF20" s="159">
        <v>20.445499999999999</v>
      </c>
      <c r="AG20" s="62" t="s">
        <v>443</v>
      </c>
      <c r="AH20" s="62">
        <v>19.318843548</v>
      </c>
      <c r="AI20" s="62">
        <v>3.3028774171881845</v>
      </c>
      <c r="AJ20" s="62" t="s">
        <v>443</v>
      </c>
      <c r="AK20" s="62" t="s">
        <v>443</v>
      </c>
      <c r="AL20" s="40" t="s">
        <v>49</v>
      </c>
    </row>
    <row r="21" spans="1:38" ht="24.75" thickBot="1" x14ac:dyDescent="0.25">
      <c r="A21" s="60" t="s">
        <v>53</v>
      </c>
      <c r="B21" s="60" t="s">
        <v>66</v>
      </c>
      <c r="C21" s="61" t="s">
        <v>67</v>
      </c>
      <c r="D21" s="62"/>
      <c r="E21" s="62">
        <v>0.38234947335424385</v>
      </c>
      <c r="F21" s="62">
        <v>7.1253193247982308E-2</v>
      </c>
      <c r="G21" s="62">
        <v>3.4442462819524226E-2</v>
      </c>
      <c r="H21" s="62">
        <v>1.9513771056883043E-4</v>
      </c>
      <c r="I21" s="62">
        <v>3.6651138173385084E-2</v>
      </c>
      <c r="J21" s="62">
        <v>3.7143088984207158E-2</v>
      </c>
      <c r="K21" s="62">
        <v>3.8284586267058669E-2</v>
      </c>
      <c r="L21" s="62">
        <v>1.4031160984769859E-2</v>
      </c>
      <c r="M21" s="62">
        <v>0.14493260409375736</v>
      </c>
      <c r="N21" s="62">
        <v>4.508920037689843E-3</v>
      </c>
      <c r="O21" s="62">
        <v>2.1191191382613031E-3</v>
      </c>
      <c r="P21" s="62">
        <v>3.0245406495625735E-4</v>
      </c>
      <c r="Q21" s="62">
        <v>7.6510553311201203E-5</v>
      </c>
      <c r="R21" s="62">
        <v>3.8858691862951643E-3</v>
      </c>
      <c r="S21" s="62">
        <v>1.134473413269335E-3</v>
      </c>
      <c r="T21" s="62">
        <v>3.396527681406318E-4</v>
      </c>
      <c r="U21" s="62">
        <v>1.7074407969160511E-4</v>
      </c>
      <c r="V21" s="62">
        <v>0.10331844984105361</v>
      </c>
      <c r="W21" s="62">
        <v>1.7431080310572448E-2</v>
      </c>
      <c r="X21" s="62">
        <v>2.944205645822099E-3</v>
      </c>
      <c r="Y21" s="62">
        <v>1.2869882548478137E-2</v>
      </c>
      <c r="Z21" s="62">
        <v>1.9847335419059097E-3</v>
      </c>
      <c r="AA21" s="62">
        <v>1.6832015172522029E-3</v>
      </c>
      <c r="AB21" s="62">
        <v>1.9482023253458349E-2</v>
      </c>
      <c r="AC21" s="62">
        <v>8.1335668862879352E-4</v>
      </c>
      <c r="AD21" s="157">
        <v>8.7324757528441511E-5</v>
      </c>
      <c r="AE21" s="158"/>
      <c r="AF21" s="62" t="s">
        <v>443</v>
      </c>
      <c r="AG21" s="62" t="s">
        <v>443</v>
      </c>
      <c r="AH21" s="62" t="s">
        <v>443</v>
      </c>
      <c r="AI21" s="62">
        <v>162.6147588073587</v>
      </c>
      <c r="AJ21" s="62" t="s">
        <v>443</v>
      </c>
      <c r="AK21" s="62" t="s">
        <v>443</v>
      </c>
      <c r="AL21" s="40" t="s">
        <v>49</v>
      </c>
    </row>
    <row r="22" spans="1:38" ht="24.75"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89" t="s">
        <v>445</v>
      </c>
      <c r="AD22" s="62" t="s">
        <v>445</v>
      </c>
      <c r="AE22" s="158"/>
      <c r="AF22" s="159" t="s">
        <v>445</v>
      </c>
      <c r="AG22" s="62" t="s">
        <v>445</v>
      </c>
      <c r="AH22" s="62" t="s">
        <v>445</v>
      </c>
      <c r="AI22" s="62" t="s">
        <v>445</v>
      </c>
      <c r="AJ22" s="62" t="s">
        <v>445</v>
      </c>
      <c r="AK22" s="62" t="s">
        <v>445</v>
      </c>
      <c r="AL22" s="40" t="s">
        <v>49</v>
      </c>
    </row>
    <row r="23" spans="1:38" ht="24.75" thickBot="1" x14ac:dyDescent="0.25">
      <c r="A23" s="60" t="s">
        <v>70</v>
      </c>
      <c r="B23" s="64" t="s">
        <v>393</v>
      </c>
      <c r="C23" s="61" t="s">
        <v>389</v>
      </c>
      <c r="D23" s="103"/>
      <c r="E23" s="62">
        <v>0.35766217138954809</v>
      </c>
      <c r="F23" s="62">
        <v>2.8218513050353621E-2</v>
      </c>
      <c r="G23" s="62">
        <v>1.3770320803199999E-2</v>
      </c>
      <c r="H23" s="62">
        <v>1.9366936237292555E-4</v>
      </c>
      <c r="I23" s="62">
        <v>1.9517021826993903E-2</v>
      </c>
      <c r="J23" s="62">
        <v>1.9517021826993903E-2</v>
      </c>
      <c r="K23" s="62">
        <v>1.9517021826993903E-2</v>
      </c>
      <c r="L23" s="62">
        <v>1.0990379676703814E-2</v>
      </c>
      <c r="M23" s="62">
        <v>0.1670895327059993</v>
      </c>
      <c r="N23" s="62" t="s">
        <v>443</v>
      </c>
      <c r="O23" s="62">
        <v>2.4548867999999997E-4</v>
      </c>
      <c r="P23" s="62" t="s">
        <v>444</v>
      </c>
      <c r="Q23" s="62" t="s">
        <v>444</v>
      </c>
      <c r="R23" s="62">
        <v>1.2274433999999999E-3</v>
      </c>
      <c r="S23" s="62">
        <v>4.1733075599999996E-2</v>
      </c>
      <c r="T23" s="62">
        <v>1.71842076E-3</v>
      </c>
      <c r="U23" s="62">
        <v>2.4548867999999997E-4</v>
      </c>
      <c r="V23" s="62">
        <v>2.4548868000000001E-2</v>
      </c>
      <c r="W23" s="62" t="s">
        <v>444</v>
      </c>
      <c r="X23" s="62">
        <v>7.3646604000000002E-4</v>
      </c>
      <c r="Y23" s="62">
        <v>1.2274434000000001E-3</v>
      </c>
      <c r="Z23" s="62" t="s">
        <v>444</v>
      </c>
      <c r="AA23" s="62" t="s">
        <v>444</v>
      </c>
      <c r="AB23" s="62">
        <v>1.9639094400000002E-3</v>
      </c>
      <c r="AC23" s="62" t="s">
        <v>444</v>
      </c>
      <c r="AD23" s="157" t="s">
        <v>444</v>
      </c>
      <c r="AE23" s="158"/>
      <c r="AF23" s="159">
        <v>1048.3682455324797</v>
      </c>
      <c r="AG23" s="62" t="s">
        <v>443</v>
      </c>
      <c r="AH23" s="62" t="s">
        <v>443</v>
      </c>
      <c r="AI23" s="62" t="s">
        <v>443</v>
      </c>
      <c r="AJ23" s="62" t="s">
        <v>443</v>
      </c>
      <c r="AK23" s="62" t="s">
        <v>443</v>
      </c>
      <c r="AL23" s="40" t="s">
        <v>49</v>
      </c>
    </row>
    <row r="24" spans="1:38" ht="24.75" thickBot="1" x14ac:dyDescent="0.25">
      <c r="A24" s="65" t="s">
        <v>53</v>
      </c>
      <c r="B24" s="64" t="s">
        <v>71</v>
      </c>
      <c r="C24" s="61" t="s">
        <v>72</v>
      </c>
      <c r="D24" s="62"/>
      <c r="E24" s="62">
        <v>1.2826928551862637</v>
      </c>
      <c r="F24" s="62">
        <v>0.27285590247222069</v>
      </c>
      <c r="G24" s="62">
        <v>2.1733960320429113</v>
      </c>
      <c r="H24" s="62">
        <v>7.4759443344749456E-5</v>
      </c>
      <c r="I24" s="62">
        <v>0.29357735424792525</v>
      </c>
      <c r="J24" s="62">
        <v>0.31470570135078707</v>
      </c>
      <c r="K24" s="62">
        <v>0.33142959137713146</v>
      </c>
      <c r="L24" s="62">
        <v>3.7214618595193996E-2</v>
      </c>
      <c r="M24" s="62">
        <v>2.3192431914787117</v>
      </c>
      <c r="N24" s="62">
        <v>0.31361322161433292</v>
      </c>
      <c r="O24" s="62">
        <v>5.0084202996845519E-3</v>
      </c>
      <c r="P24" s="62">
        <v>1.8754190410217645E-2</v>
      </c>
      <c r="Q24" s="62">
        <v>9.3945955456135547E-3</v>
      </c>
      <c r="R24" s="62">
        <v>3.3181963682639003E-2</v>
      </c>
      <c r="S24" s="62">
        <v>4.1460899387125272E-2</v>
      </c>
      <c r="T24" s="62">
        <v>3.0390005043252042E-2</v>
      </c>
      <c r="U24" s="62">
        <v>4.4176555312012838E-3</v>
      </c>
      <c r="V24" s="62">
        <v>0.54582015087507119</v>
      </c>
      <c r="W24" s="62">
        <v>0.48104327191176566</v>
      </c>
      <c r="X24" s="62">
        <v>0.10966302048395228</v>
      </c>
      <c r="Y24" s="62">
        <v>0.16306756439944506</v>
      </c>
      <c r="Z24" s="62">
        <v>5.829317893016956E-2</v>
      </c>
      <c r="AA24" s="62">
        <v>4.5797772221512066E-2</v>
      </c>
      <c r="AB24" s="62">
        <v>0.37682153603507895</v>
      </c>
      <c r="AC24" s="62">
        <v>1.7541307991131229E-3</v>
      </c>
      <c r="AD24" s="157">
        <v>0.39556443175716727</v>
      </c>
      <c r="AE24" s="158"/>
      <c r="AF24" s="159">
        <v>1667.9925812699998</v>
      </c>
      <c r="AG24" s="62">
        <v>2326.8276105</v>
      </c>
      <c r="AH24" s="62">
        <v>254.08414312536473</v>
      </c>
      <c r="AI24" s="62">
        <v>62.299536120624552</v>
      </c>
      <c r="AJ24" s="62" t="s">
        <v>443</v>
      </c>
      <c r="AK24" s="62" t="s">
        <v>443</v>
      </c>
      <c r="AL24" s="40" t="s">
        <v>49</v>
      </c>
    </row>
    <row r="25" spans="1:38" ht="13.5" thickBot="1" x14ac:dyDescent="0.25">
      <c r="A25" s="60" t="s">
        <v>73</v>
      </c>
      <c r="B25" s="64" t="s">
        <v>74</v>
      </c>
      <c r="C25" s="66" t="s">
        <v>75</v>
      </c>
      <c r="D25" s="62"/>
      <c r="E25" s="62">
        <v>0.56672199999999995</v>
      </c>
      <c r="F25" s="62">
        <v>4.3594000000000003E-3</v>
      </c>
      <c r="G25" s="62">
        <v>3.4875200000000002E-2</v>
      </c>
      <c r="H25" s="62" t="s">
        <v>443</v>
      </c>
      <c r="I25" s="62">
        <v>3.2695499999999995E-3</v>
      </c>
      <c r="J25" s="62">
        <v>3.2695499999999995E-3</v>
      </c>
      <c r="K25" s="62" t="s">
        <v>443</v>
      </c>
      <c r="L25" s="62">
        <v>1.5693839999999996E-3</v>
      </c>
      <c r="M25" s="62">
        <v>0.13296169999999999</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443</v>
      </c>
      <c r="AG25" s="62" t="s">
        <v>443</v>
      </c>
      <c r="AH25" s="62" t="s">
        <v>443</v>
      </c>
      <c r="AI25" s="62" t="s">
        <v>443</v>
      </c>
      <c r="AJ25" s="62" t="s">
        <v>443</v>
      </c>
      <c r="AK25" s="62">
        <v>21797</v>
      </c>
      <c r="AL25" s="40" t="s">
        <v>49</v>
      </c>
    </row>
    <row r="26" spans="1:38" ht="13.5" thickBot="1" x14ac:dyDescent="0.25">
      <c r="A26" s="60" t="s">
        <v>73</v>
      </c>
      <c r="B26" s="60" t="s">
        <v>76</v>
      </c>
      <c r="C26" s="61" t="s">
        <v>77</v>
      </c>
      <c r="D26" s="62"/>
      <c r="E26" s="62">
        <v>1.1851487872000003E-3</v>
      </c>
      <c r="F26" s="62">
        <v>4.6294874500000003E-5</v>
      </c>
      <c r="G26" s="62">
        <v>9.2589749000000006E-5</v>
      </c>
      <c r="H26" s="62" t="s">
        <v>443</v>
      </c>
      <c r="I26" s="62">
        <v>1.8517949800000005E-5</v>
      </c>
      <c r="J26" s="62">
        <v>1.8517949800000005E-5</v>
      </c>
      <c r="K26" s="62" t="s">
        <v>443</v>
      </c>
      <c r="L26" s="62">
        <v>8.8886159040000017E-6</v>
      </c>
      <c r="M26" s="62">
        <v>1.0184872390000002E-4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443</v>
      </c>
      <c r="AG26" s="62" t="s">
        <v>443</v>
      </c>
      <c r="AH26" s="62" t="s">
        <v>443</v>
      </c>
      <c r="AI26" s="62" t="s">
        <v>443</v>
      </c>
      <c r="AJ26" s="62" t="s">
        <v>443</v>
      </c>
      <c r="AK26" s="62">
        <v>3.9813592070000006</v>
      </c>
      <c r="AL26" s="40" t="s">
        <v>49</v>
      </c>
    </row>
    <row r="27" spans="1:38" ht="13.5" thickBot="1" x14ac:dyDescent="0.25">
      <c r="A27" s="60" t="s">
        <v>78</v>
      </c>
      <c r="B27" s="60" t="s">
        <v>79</v>
      </c>
      <c r="C27" s="61" t="s">
        <v>80</v>
      </c>
      <c r="D27" s="62"/>
      <c r="E27" s="62">
        <v>5.091526344694624</v>
      </c>
      <c r="F27" s="62">
        <v>0.69287093376064712</v>
      </c>
      <c r="G27" s="62">
        <v>1.3734441616933017E-2</v>
      </c>
      <c r="H27" s="62">
        <v>0.1199337547581678</v>
      </c>
      <c r="I27" s="62">
        <v>0.26088768547719016</v>
      </c>
      <c r="J27" s="62">
        <v>0.26088768547719016</v>
      </c>
      <c r="K27" s="62">
        <v>0.26088768547719016</v>
      </c>
      <c r="L27" s="62">
        <v>0.18653782121345872</v>
      </c>
      <c r="M27" s="62">
        <v>5.9035971339805142</v>
      </c>
      <c r="N27" s="62">
        <v>3.6399491318832403E-4</v>
      </c>
      <c r="O27" s="62">
        <v>4.0260266050329537E-5</v>
      </c>
      <c r="P27" s="62">
        <v>3.0610960977420758E-3</v>
      </c>
      <c r="Q27" s="62">
        <v>7.0868595271916245E-5</v>
      </c>
      <c r="R27" s="62">
        <v>4.1706587269942572E-3</v>
      </c>
      <c r="S27" s="62">
        <v>2.8233658900776296E-3</v>
      </c>
      <c r="T27" s="62">
        <v>3.0582011663246063E-4</v>
      </c>
      <c r="U27" s="62">
        <v>6.1216658443173403E-5</v>
      </c>
      <c r="V27" s="62">
        <v>1.0729440414908926E-2</v>
      </c>
      <c r="W27" s="62">
        <v>0.38867830000000003</v>
      </c>
      <c r="X27" s="62">
        <v>1.2004518676500001E-2</v>
      </c>
      <c r="Y27" s="62">
        <v>1.35520081466E-2</v>
      </c>
      <c r="Z27" s="62">
        <v>1.0488728329400001E-2</v>
      </c>
      <c r="AA27" s="62">
        <v>1.1488929716200001E-2</v>
      </c>
      <c r="AB27" s="62">
        <v>4.7534184868700008E-2</v>
      </c>
      <c r="AC27" s="62">
        <v>3.8867939999999998E-4</v>
      </c>
      <c r="AD27" s="157">
        <v>7.7817600000000005E-5</v>
      </c>
      <c r="AE27" s="158"/>
      <c r="AF27" s="176">
        <f>'[2]NFR-19'!AF27</f>
        <v>24775.012291663501</v>
      </c>
      <c r="AG27" s="176" t="str">
        <f>'[2]NFR-19'!AG27</f>
        <v>NA</v>
      </c>
      <c r="AH27" s="176" t="str">
        <f>'[2]NFR-19'!AH27</f>
        <v>NA</v>
      </c>
      <c r="AI27" s="22" t="str">
        <f>'[2]NFR-19'!AI27</f>
        <v>NA</v>
      </c>
      <c r="AJ27" s="22" t="str">
        <f>'[2]NFR-19'!AJ27</f>
        <v>NA</v>
      </c>
      <c r="AK27" s="22" t="str">
        <f>'[2]NFR-19'!AK27</f>
        <v>NA</v>
      </c>
      <c r="AL27" s="40" t="s">
        <v>49</v>
      </c>
    </row>
    <row r="28" spans="1:38" ht="13.5" thickBot="1" x14ac:dyDescent="0.25">
      <c r="A28" s="60" t="s">
        <v>78</v>
      </c>
      <c r="B28" s="60" t="s">
        <v>81</v>
      </c>
      <c r="C28" s="61" t="s">
        <v>82</v>
      </c>
      <c r="D28" s="62"/>
      <c r="E28" s="62">
        <v>1.2222946856085704</v>
      </c>
      <c r="F28" s="62">
        <v>7.2195686601219486E-2</v>
      </c>
      <c r="G28" s="62">
        <v>1.9764474208408792E-3</v>
      </c>
      <c r="H28" s="62">
        <v>3.5659226575936467E-3</v>
      </c>
      <c r="I28" s="62">
        <v>6.2516766081172362E-2</v>
      </c>
      <c r="J28" s="62">
        <v>6.2516766081172362E-2</v>
      </c>
      <c r="K28" s="62">
        <v>6.2516766081172362E-2</v>
      </c>
      <c r="L28" s="62">
        <v>4.3084206711553413E-2</v>
      </c>
      <c r="M28" s="62">
        <v>0.60937874259195635</v>
      </c>
      <c r="N28" s="62">
        <v>5.5568349539617262E-5</v>
      </c>
      <c r="O28" s="62">
        <v>5.7807318273651931E-6</v>
      </c>
      <c r="P28" s="62">
        <v>5.4278980076212751E-4</v>
      </c>
      <c r="Q28" s="62">
        <v>1.1001721471221721E-5</v>
      </c>
      <c r="R28" s="62">
        <v>8.2767582582018279E-4</v>
      </c>
      <c r="S28" s="62">
        <v>5.5657060873754653E-4</v>
      </c>
      <c r="T28" s="62">
        <v>3.1519060062090739E-5</v>
      </c>
      <c r="U28" s="62">
        <v>1.0441979287713059E-5</v>
      </c>
      <c r="V28" s="62">
        <v>1.8627640062830904E-3</v>
      </c>
      <c r="W28" s="62">
        <v>4.7741199999999998E-2</v>
      </c>
      <c r="X28" s="62">
        <v>1.9584140518999998E-3</v>
      </c>
      <c r="Y28" s="62">
        <v>2.1987335244E-3</v>
      </c>
      <c r="Z28" s="62">
        <v>1.7195977089000001E-3</v>
      </c>
      <c r="AA28" s="62">
        <v>1.8345807889000002E-3</v>
      </c>
      <c r="AB28" s="62">
        <v>7.7113260740999997E-3</v>
      </c>
      <c r="AC28" s="62">
        <v>4.7741300000000003E-5</v>
      </c>
      <c r="AD28" s="157">
        <v>9.6599000000000005E-6</v>
      </c>
      <c r="AE28" s="158"/>
      <c r="AF28" s="176">
        <f>'[2]NFR-19'!AF28</f>
        <v>4225.2607498002999</v>
      </c>
      <c r="AG28" s="176" t="str">
        <f>'[2]NFR-19'!AG28</f>
        <v>NA</v>
      </c>
      <c r="AH28" s="176" t="str">
        <f>'[2]NFR-19'!AH28</f>
        <v>NE</v>
      </c>
      <c r="AI28" s="22" t="str">
        <f>'[2]NFR-19'!AI28</f>
        <v>NA</v>
      </c>
      <c r="AJ28" s="22" t="str">
        <f>'[2]NFR-19'!AJ28</f>
        <v>NA</v>
      </c>
      <c r="AK28" s="22" t="str">
        <f>'[2]NFR-19'!AK28</f>
        <v>NA</v>
      </c>
      <c r="AL28" s="40" t="s">
        <v>49</v>
      </c>
    </row>
    <row r="29" spans="1:38" ht="13.5" thickBot="1" x14ac:dyDescent="0.25">
      <c r="A29" s="60" t="s">
        <v>78</v>
      </c>
      <c r="B29" s="60" t="s">
        <v>83</v>
      </c>
      <c r="C29" s="61" t="s">
        <v>84</v>
      </c>
      <c r="D29" s="62"/>
      <c r="E29" s="62">
        <v>1.9271327137893481</v>
      </c>
      <c r="F29" s="62">
        <v>0.23444962367710245</v>
      </c>
      <c r="G29" s="62">
        <v>1.2254215089616434E-3</v>
      </c>
      <c r="H29" s="62">
        <v>1.3626211972681871E-3</v>
      </c>
      <c r="I29" s="62">
        <v>7.0921047138342616E-2</v>
      </c>
      <c r="J29" s="62">
        <v>7.0921047138342616E-2</v>
      </c>
      <c r="K29" s="62">
        <v>7.0921047138342616E-2</v>
      </c>
      <c r="L29" s="62">
        <v>3.8737707274932302E-2</v>
      </c>
      <c r="M29" s="62">
        <v>0.59385840619119978</v>
      </c>
      <c r="N29" s="62">
        <v>3.145512691682519E-5</v>
      </c>
      <c r="O29" s="62">
        <v>3.1753159350564872E-6</v>
      </c>
      <c r="P29" s="62">
        <v>3.2726997556162257E-4</v>
      </c>
      <c r="Q29" s="62">
        <v>6.276123761678055E-6</v>
      </c>
      <c r="R29" s="62">
        <v>5.1916496292313003E-4</v>
      </c>
      <c r="S29" s="62">
        <v>3.4835103275284937E-4</v>
      </c>
      <c r="T29" s="62">
        <v>1.3818885366749753E-5</v>
      </c>
      <c r="U29" s="62">
        <v>6.2016156532431349E-6</v>
      </c>
      <c r="V29" s="62">
        <v>1.1140555743307163E-3</v>
      </c>
      <c r="W29" s="62">
        <v>2.1398399999999998E-2</v>
      </c>
      <c r="X29" s="62">
        <v>3.2644762869999999E-4</v>
      </c>
      <c r="Y29" s="62">
        <v>1.9768217538999999E-3</v>
      </c>
      <c r="Z29" s="62">
        <v>2.2089622903000003E-3</v>
      </c>
      <c r="AA29" s="62">
        <v>5.0780742320000009E-4</v>
      </c>
      <c r="AB29" s="62">
        <v>5.0200390960999999E-3</v>
      </c>
      <c r="AC29" s="62">
        <v>1.1489599999999999E-5</v>
      </c>
      <c r="AD29" s="157">
        <v>3.783E-6</v>
      </c>
      <c r="AE29" s="158"/>
      <c r="AF29" s="176">
        <f>'[2]NFR-19'!AF29</f>
        <v>2616.7725087458002</v>
      </c>
      <c r="AG29" s="176" t="str">
        <f>'[2]NFR-19'!AG29</f>
        <v>NA</v>
      </c>
      <c r="AH29" s="176" t="str">
        <f>'[2]NFR-19'!AH29</f>
        <v>NA</v>
      </c>
      <c r="AI29" s="22" t="str">
        <f>'[2]NFR-19'!AI29</f>
        <v>NA</v>
      </c>
      <c r="AJ29" s="22" t="str">
        <f>'[2]NFR-19'!AJ29</f>
        <v>NA</v>
      </c>
      <c r="AK29" s="22" t="str">
        <f>'[2]NFR-19'!AK29</f>
        <v>NA</v>
      </c>
      <c r="AL29" s="40" t="s">
        <v>49</v>
      </c>
    </row>
    <row r="30" spans="1:38" ht="13.5" thickBot="1" x14ac:dyDescent="0.25">
      <c r="A30" s="60" t="s">
        <v>78</v>
      </c>
      <c r="B30" s="60" t="s">
        <v>85</v>
      </c>
      <c r="C30" s="61" t="s">
        <v>86</v>
      </c>
      <c r="D30" s="62"/>
      <c r="E30" s="62">
        <v>5.5765774968947399E-3</v>
      </c>
      <c r="F30" s="62">
        <v>2.6645107450747191E-2</v>
      </c>
      <c r="G30" s="62">
        <v>2.1644832717385028E-5</v>
      </c>
      <c r="H30" s="62">
        <v>6.7292350630870183E-5</v>
      </c>
      <c r="I30" s="62">
        <v>3.7065691253930207E-4</v>
      </c>
      <c r="J30" s="62">
        <v>3.7065691253930207E-4</v>
      </c>
      <c r="K30" s="62">
        <v>3.7065691253930207E-4</v>
      </c>
      <c r="L30" s="62">
        <v>7.4699420270661558E-5</v>
      </c>
      <c r="M30" s="62">
        <v>0.12144970947778064</v>
      </c>
      <c r="N30" s="62">
        <v>1.7315866173908031E-6</v>
      </c>
      <c r="O30" s="62">
        <v>2.1644832717385039E-7</v>
      </c>
      <c r="P30" s="62">
        <v>9.415502232062486E-6</v>
      </c>
      <c r="Q30" s="62">
        <v>3.2467249076077544E-7</v>
      </c>
      <c r="R30" s="62">
        <v>6.818122305976285E-6</v>
      </c>
      <c r="S30" s="62">
        <v>4.870087361411633E-6</v>
      </c>
      <c r="T30" s="62">
        <v>2.489155762499279E-6</v>
      </c>
      <c r="U30" s="62">
        <v>2.1644832717385039E-7</v>
      </c>
      <c r="V30" s="62">
        <v>3.5713973983685311E-5</v>
      </c>
      <c r="W30" s="62">
        <v>3.723E-4</v>
      </c>
      <c r="X30" s="62">
        <v>9.8664167999999992E-6</v>
      </c>
      <c r="Y30" s="62">
        <v>1.16241877E-5</v>
      </c>
      <c r="Z30" s="62">
        <v>7.8776339000000003E-6</v>
      </c>
      <c r="AA30" s="62">
        <v>1.27111325E-5</v>
      </c>
      <c r="AB30" s="62">
        <v>4.2079370899999998E-5</v>
      </c>
      <c r="AC30" s="62">
        <v>3.7240000000000003E-7</v>
      </c>
      <c r="AD30" s="157">
        <v>1.135E-7</v>
      </c>
      <c r="AE30" s="158"/>
      <c r="AF30" s="176">
        <f>'[2]NFR-19'!AF30</f>
        <v>47.374045368399997</v>
      </c>
      <c r="AG30" s="176" t="str">
        <f>'[2]NFR-19'!AG30</f>
        <v>NA</v>
      </c>
      <c r="AH30" s="176" t="str">
        <f>'[2]NFR-19'!AH30</f>
        <v>NE</v>
      </c>
      <c r="AI30" s="22" t="str">
        <f>'[2]NFR-19'!AI30</f>
        <v>NA</v>
      </c>
      <c r="AJ30" s="22" t="str">
        <f>'[2]NFR-19'!AJ30</f>
        <v>NA</v>
      </c>
      <c r="AK30" s="22" t="str">
        <f>'[2]NFR-19'!AK30</f>
        <v>NA</v>
      </c>
      <c r="AL30" s="40" t="s">
        <v>49</v>
      </c>
    </row>
    <row r="31" spans="1:38" ht="13.5" thickBot="1" x14ac:dyDescent="0.25">
      <c r="A31" s="60" t="s">
        <v>78</v>
      </c>
      <c r="B31" s="60" t="s">
        <v>87</v>
      </c>
      <c r="C31" s="61" t="s">
        <v>88</v>
      </c>
      <c r="D31" s="62"/>
      <c r="E31" s="62" t="s">
        <v>443</v>
      </c>
      <c r="F31" s="62">
        <v>0.15248718417853488</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72">
        <f>'[2]NFR-19'!AF31</f>
        <v>7.0754724401000004</v>
      </c>
      <c r="AG31" s="172" t="str">
        <f>'[2]NFR-19'!AG31</f>
        <v>NA</v>
      </c>
      <c r="AH31" s="172" t="str">
        <f>'[2]NFR-19'!AH31</f>
        <v>NA</v>
      </c>
      <c r="AI31" s="172" t="str">
        <f>'[2]NFR-19'!AI31</f>
        <v>NA</v>
      </c>
      <c r="AJ31" s="172" t="str">
        <f>'[2]NFR-19'!AJ31</f>
        <v>NA</v>
      </c>
      <c r="AK31" s="172" t="str">
        <f>'[2]NFR-19'!AK31</f>
        <v>NA</v>
      </c>
      <c r="AL31" s="40" t="s">
        <v>49</v>
      </c>
    </row>
    <row r="32" spans="1:38" ht="13.5" thickBot="1" x14ac:dyDescent="0.25">
      <c r="A32" s="60" t="s">
        <v>78</v>
      </c>
      <c r="B32" s="60" t="s">
        <v>89</v>
      </c>
      <c r="C32" s="61" t="s">
        <v>90</v>
      </c>
      <c r="D32" s="62"/>
      <c r="E32" s="62" t="s">
        <v>443</v>
      </c>
      <c r="F32" s="62" t="s">
        <v>443</v>
      </c>
      <c r="G32" s="62" t="s">
        <v>443</v>
      </c>
      <c r="H32" s="62" t="s">
        <v>443</v>
      </c>
      <c r="I32" s="62">
        <v>0.13201420325728638</v>
      </c>
      <c r="J32" s="62">
        <v>0.26126811107108394</v>
      </c>
      <c r="K32" s="62">
        <v>0.32659594915484969</v>
      </c>
      <c r="L32" s="62">
        <v>2.8158896730507088E-2</v>
      </c>
      <c r="M32" s="62" t="s">
        <v>443</v>
      </c>
      <c r="N32" s="62">
        <v>1.0708255005905007</v>
      </c>
      <c r="O32" s="62">
        <v>4.5770972398006373E-3</v>
      </c>
      <c r="P32" s="62">
        <v>0</v>
      </c>
      <c r="Q32" s="62">
        <v>1.2189173813445482E-2</v>
      </c>
      <c r="R32" s="62">
        <v>0.40087369595198957</v>
      </c>
      <c r="S32" s="62">
        <v>8.8115339238609156</v>
      </c>
      <c r="T32" s="62">
        <v>6.0827750203086568E-2</v>
      </c>
      <c r="U32" s="62">
        <v>6.5319189830969947E-3</v>
      </c>
      <c r="V32" s="62">
        <v>2.6413766350700278</v>
      </c>
      <c r="W32" s="62" t="s">
        <v>444</v>
      </c>
      <c r="X32" s="62" t="s">
        <v>444</v>
      </c>
      <c r="Y32" s="62" t="s">
        <v>444</v>
      </c>
      <c r="Z32" s="62" t="s">
        <v>444</v>
      </c>
      <c r="AA32" s="62" t="s">
        <v>444</v>
      </c>
      <c r="AB32" s="62" t="s">
        <v>444</v>
      </c>
      <c r="AC32" s="62" t="s">
        <v>444</v>
      </c>
      <c r="AD32" s="157" t="s">
        <v>444</v>
      </c>
      <c r="AE32" s="158"/>
      <c r="AF32" s="172" t="str">
        <f>'[2]NFR-19'!AF32</f>
        <v>NA</v>
      </c>
      <c r="AG32" s="172" t="str">
        <f>'[2]NFR-19'!AG32</f>
        <v>NA</v>
      </c>
      <c r="AH32" s="172" t="str">
        <f>'[2]NFR-19'!AH32</f>
        <v>NA</v>
      </c>
      <c r="AI32" s="172" t="str">
        <f>'[2]NFR-19'!AI32</f>
        <v>NA</v>
      </c>
      <c r="AJ32" s="172" t="str">
        <f>'[2]NFR-19'!AJ32</f>
        <v>NA</v>
      </c>
      <c r="AK32" s="22">
        <f>'[2]NFR-19'!AK32</f>
        <v>10824.84845662939</v>
      </c>
      <c r="AL32" s="40" t="s">
        <v>413</v>
      </c>
    </row>
    <row r="33" spans="1:38" ht="13.5" thickBot="1" x14ac:dyDescent="0.25">
      <c r="A33" s="60" t="s">
        <v>78</v>
      </c>
      <c r="B33" s="60" t="s">
        <v>91</v>
      </c>
      <c r="C33" s="61" t="s">
        <v>92</v>
      </c>
      <c r="D33" s="62"/>
      <c r="E33" s="62" t="s">
        <v>443</v>
      </c>
      <c r="F33" s="62" t="s">
        <v>443</v>
      </c>
      <c r="G33" s="62" t="s">
        <v>443</v>
      </c>
      <c r="H33" s="62" t="s">
        <v>443</v>
      </c>
      <c r="I33" s="62">
        <v>5.117232077336676E-2</v>
      </c>
      <c r="J33" s="62">
        <v>9.4763556987716241E-2</v>
      </c>
      <c r="K33" s="62">
        <v>0.18952711397543248</v>
      </c>
      <c r="L33" s="62">
        <v>2.0089874081395832E-3</v>
      </c>
      <c r="M33" s="62" t="s">
        <v>443</v>
      </c>
      <c r="N33" s="62" t="s">
        <v>443</v>
      </c>
      <c r="O33" s="62" t="s">
        <v>443</v>
      </c>
      <c r="P33" s="62" t="s">
        <v>443</v>
      </c>
      <c r="Q33" s="62" t="s">
        <v>443</v>
      </c>
      <c r="R33" s="62" t="s">
        <v>443</v>
      </c>
      <c r="S33" s="62" t="s">
        <v>443</v>
      </c>
      <c r="T33" s="62" t="s">
        <v>443</v>
      </c>
      <c r="U33" s="62" t="s">
        <v>443</v>
      </c>
      <c r="V33" s="62" t="s">
        <v>443</v>
      </c>
      <c r="W33" s="62" t="s">
        <v>444</v>
      </c>
      <c r="X33" s="62" t="s">
        <v>444</v>
      </c>
      <c r="Y33" s="62" t="s">
        <v>444</v>
      </c>
      <c r="Z33" s="62" t="s">
        <v>444</v>
      </c>
      <c r="AA33" s="62" t="s">
        <v>444</v>
      </c>
      <c r="AB33" s="62" t="s">
        <v>444</v>
      </c>
      <c r="AC33" s="62" t="s">
        <v>444</v>
      </c>
      <c r="AD33" s="157" t="s">
        <v>444</v>
      </c>
      <c r="AE33" s="158"/>
      <c r="AF33" s="172" t="str">
        <f>'[2]NFR-19'!AF33</f>
        <v>NA</v>
      </c>
      <c r="AG33" s="172" t="str">
        <f>'[2]NFR-19'!AG33</f>
        <v>NA</v>
      </c>
      <c r="AH33" s="172" t="str">
        <f>'[2]NFR-19'!AH33</f>
        <v>NA</v>
      </c>
      <c r="AI33" s="172" t="str">
        <f>'[2]NFR-19'!AI33</f>
        <v>NA</v>
      </c>
      <c r="AJ33" s="172" t="str">
        <f>'[2]NFR-19'!AJ33</f>
        <v>NA</v>
      </c>
      <c r="AK33" s="22">
        <f>'[2]NFR-19'!AK33</f>
        <v>10824.84845662939</v>
      </c>
      <c r="AL33" s="40" t="s">
        <v>413</v>
      </c>
    </row>
    <row r="34" spans="1:38" ht="13.5" thickBot="1" x14ac:dyDescent="0.25">
      <c r="A34" s="60" t="s">
        <v>70</v>
      </c>
      <c r="B34" s="60" t="s">
        <v>93</v>
      </c>
      <c r="C34" s="61" t="s">
        <v>94</v>
      </c>
      <c r="D34" s="62"/>
      <c r="E34" s="62">
        <v>0.13423936800000003</v>
      </c>
      <c r="F34" s="62">
        <v>1.1912463000000002E-2</v>
      </c>
      <c r="G34" s="62">
        <v>1.0247280000000001E-4</v>
      </c>
      <c r="H34" s="62">
        <v>1.7932740000000001E-5</v>
      </c>
      <c r="I34" s="62">
        <v>3.5096934000000005E-3</v>
      </c>
      <c r="J34" s="62">
        <v>3.6890208000000002E-3</v>
      </c>
      <c r="K34" s="62">
        <v>3.8939664000000001E-3</v>
      </c>
      <c r="L34" s="62">
        <v>2.2813007100000001E-5</v>
      </c>
      <c r="M34" s="62">
        <v>2.7411473999999998E-2</v>
      </c>
      <c r="N34" s="62" t="s">
        <v>443</v>
      </c>
      <c r="O34" s="62">
        <v>2.5618200000000001E-5</v>
      </c>
      <c r="P34" s="62" t="s">
        <v>443</v>
      </c>
      <c r="Q34" s="62" t="s">
        <v>443</v>
      </c>
      <c r="R34" s="62">
        <v>1.2809100000000002E-4</v>
      </c>
      <c r="S34" s="62">
        <v>4.3550940000000003E-3</v>
      </c>
      <c r="T34" s="62">
        <v>1.7932740000000004E-4</v>
      </c>
      <c r="U34" s="62">
        <v>2.5618200000000001E-5</v>
      </c>
      <c r="V34" s="62">
        <v>2.5618200000000002E-3</v>
      </c>
      <c r="W34" s="62" t="s">
        <v>443</v>
      </c>
      <c r="X34" s="62">
        <v>7.6854600000000008E-5</v>
      </c>
      <c r="Y34" s="62">
        <v>1.2809100000000002E-4</v>
      </c>
      <c r="Z34" s="62" t="s">
        <v>443</v>
      </c>
      <c r="AA34" s="62" t="s">
        <v>443</v>
      </c>
      <c r="AB34" s="62">
        <v>2.0494560000000004E-4</v>
      </c>
      <c r="AC34" s="62" t="s">
        <v>443</v>
      </c>
      <c r="AD34" s="157" t="s">
        <v>443</v>
      </c>
      <c r="AE34" s="158"/>
      <c r="AF34" s="159">
        <v>110.15826000000001</v>
      </c>
      <c r="AG34" s="62" t="s">
        <v>443</v>
      </c>
      <c r="AH34" s="62" t="s">
        <v>443</v>
      </c>
      <c r="AI34" s="62" t="s">
        <v>443</v>
      </c>
      <c r="AJ34" s="62" t="s">
        <v>443</v>
      </c>
      <c r="AK34" s="62" t="s">
        <v>443</v>
      </c>
      <c r="AL34" s="40" t="s">
        <v>49</v>
      </c>
    </row>
    <row r="35" spans="1:38" s="4" customFormat="1" ht="13.5"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442</v>
      </c>
      <c r="AI35" s="130" t="s">
        <v>442</v>
      </c>
      <c r="AJ35" s="130" t="s">
        <v>442</v>
      </c>
      <c r="AK35" s="130" t="s">
        <v>442</v>
      </c>
      <c r="AL35" s="40" t="s">
        <v>49</v>
      </c>
    </row>
    <row r="36" spans="1:38" ht="13.5" thickBot="1" x14ac:dyDescent="0.25">
      <c r="A36" s="60" t="s">
        <v>95</v>
      </c>
      <c r="B36" s="60" t="s">
        <v>98</v>
      </c>
      <c r="C36" s="61" t="s">
        <v>99</v>
      </c>
      <c r="D36" s="62"/>
      <c r="E36" s="62">
        <v>6.047394077199876E-3</v>
      </c>
      <c r="F36" s="62">
        <v>2.1570322823133314E-4</v>
      </c>
      <c r="G36" s="62">
        <v>2.9453671497514194E-6</v>
      </c>
      <c r="H36" s="62" t="s">
        <v>443</v>
      </c>
      <c r="I36" s="62">
        <v>1.0785161411566657E-4</v>
      </c>
      <c r="J36" s="62">
        <v>1.0785161411566657E-4</v>
      </c>
      <c r="K36" s="62">
        <v>1.1555530083821419E-4</v>
      </c>
      <c r="L36" s="62" t="s">
        <v>443</v>
      </c>
      <c r="M36" s="62">
        <v>5.7007281746852335E-4</v>
      </c>
      <c r="N36" s="62">
        <v>1.0014792739311897E-5</v>
      </c>
      <c r="O36" s="62">
        <v>7.7036867225476139E-7</v>
      </c>
      <c r="P36" s="62">
        <v>2.3111060167642838E-6</v>
      </c>
      <c r="Q36" s="62">
        <v>3.0814746890190456E-6</v>
      </c>
      <c r="R36" s="62">
        <v>3.851843361273807E-6</v>
      </c>
      <c r="S36" s="62">
        <v>6.7792443158418996E-5</v>
      </c>
      <c r="T36" s="62">
        <v>7.7036867225476136E-5</v>
      </c>
      <c r="U36" s="62">
        <v>7.7036867225476139E-6</v>
      </c>
      <c r="V36" s="62">
        <v>3.8518433612738068E-5</v>
      </c>
      <c r="W36" s="62">
        <v>1.0014792739311897E-5</v>
      </c>
      <c r="X36" s="62" t="s">
        <v>443</v>
      </c>
      <c r="Y36" s="62" t="s">
        <v>443</v>
      </c>
      <c r="Z36" s="62" t="s">
        <v>443</v>
      </c>
      <c r="AA36" s="62" t="s">
        <v>443</v>
      </c>
      <c r="AB36" s="62" t="s">
        <v>443</v>
      </c>
      <c r="AC36" s="62">
        <v>6.1629493780380912E-6</v>
      </c>
      <c r="AD36" s="62">
        <v>2.9274009545680931E-6</v>
      </c>
      <c r="AE36" s="158"/>
      <c r="AF36" s="161">
        <v>3.3125852906954738</v>
      </c>
      <c r="AG36" s="130" t="s">
        <v>443</v>
      </c>
      <c r="AH36" s="130" t="s">
        <v>443</v>
      </c>
      <c r="AI36" s="130" t="s">
        <v>443</v>
      </c>
      <c r="AJ36" s="130" t="s">
        <v>443</v>
      </c>
      <c r="AK36" s="130" t="s">
        <v>443</v>
      </c>
      <c r="AL36" s="40" t="s">
        <v>49</v>
      </c>
    </row>
    <row r="37" spans="1:38" ht="13.5"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13.5"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13.5" thickBot="1" x14ac:dyDescent="0.25">
      <c r="A39" s="60" t="s">
        <v>103</v>
      </c>
      <c r="B39" s="60" t="s">
        <v>104</v>
      </c>
      <c r="C39" s="61" t="s">
        <v>390</v>
      </c>
      <c r="D39" s="62"/>
      <c r="E39" s="62">
        <v>0.52514599275704099</v>
      </c>
      <c r="F39" s="62">
        <v>9.3384256247700831E-2</v>
      </c>
      <c r="G39" s="62">
        <v>0.17214333063016007</v>
      </c>
      <c r="H39" s="62" t="s">
        <v>443</v>
      </c>
      <c r="I39" s="62">
        <v>6.0193423867264451E-2</v>
      </c>
      <c r="J39" s="62">
        <v>6.5724358491152157E-2</v>
      </c>
      <c r="K39" s="62">
        <v>6.7152145005776862E-2</v>
      </c>
      <c r="L39" s="62">
        <v>2.4259675514485823E-2</v>
      </c>
      <c r="M39" s="62">
        <v>0.27997026856216839</v>
      </c>
      <c r="N39" s="62">
        <v>2.0843226683418273E-2</v>
      </c>
      <c r="O39" s="62">
        <v>2.6175313843805731E-3</v>
      </c>
      <c r="P39" s="62">
        <v>4.7604909822637591E-4</v>
      </c>
      <c r="Q39" s="62">
        <v>9.5100748705055605E-4</v>
      </c>
      <c r="R39" s="62">
        <v>2.0372794209748343E-2</v>
      </c>
      <c r="S39" s="62">
        <v>6.2774013803186084E-3</v>
      </c>
      <c r="T39" s="62">
        <v>0.19955041248355423</v>
      </c>
      <c r="U39" s="62">
        <v>3.0665178051878135E-4</v>
      </c>
      <c r="V39" s="62">
        <v>0.12564724198940191</v>
      </c>
      <c r="W39" s="62">
        <v>3.2575744435554679E-2</v>
      </c>
      <c r="X39" s="62">
        <v>2.9073774290946201E-3</v>
      </c>
      <c r="Y39" s="62">
        <v>4.3327619877703916E-3</v>
      </c>
      <c r="Z39" s="62">
        <v>1.4781936039803799E-3</v>
      </c>
      <c r="AA39" s="62">
        <v>1.1716237921617029E-3</v>
      </c>
      <c r="AB39" s="62">
        <v>9.889956813007094E-3</v>
      </c>
      <c r="AC39" s="62">
        <v>1.263200694229814E-3</v>
      </c>
      <c r="AD39" s="157">
        <v>4.1507800931291699E-3</v>
      </c>
      <c r="AE39" s="158"/>
      <c r="AF39" s="163">
        <v>1590.9718878199999</v>
      </c>
      <c r="AG39" s="164">
        <v>24.351742359999996</v>
      </c>
      <c r="AH39" s="164">
        <v>239.87199351999999</v>
      </c>
      <c r="AI39" s="164">
        <v>179.61775972924278</v>
      </c>
      <c r="AJ39" s="161" t="s">
        <v>443</v>
      </c>
      <c r="AK39" s="161" t="s">
        <v>443</v>
      </c>
      <c r="AL39" s="40" t="s">
        <v>49</v>
      </c>
    </row>
    <row r="40" spans="1:38" ht="13.5" thickBot="1" x14ac:dyDescent="0.25">
      <c r="A40" s="60" t="s">
        <v>70</v>
      </c>
      <c r="B40" s="60" t="s">
        <v>105</v>
      </c>
      <c r="C40" s="61" t="s">
        <v>391</v>
      </c>
      <c r="D40" s="62"/>
      <c r="E40" s="62">
        <v>0.23246479256531552</v>
      </c>
      <c r="F40" s="62">
        <v>2.1537174881591549E-2</v>
      </c>
      <c r="G40" s="62">
        <v>1.0117654379999999E-2</v>
      </c>
      <c r="H40" s="62">
        <v>1.4781398719305493E-4</v>
      </c>
      <c r="I40" s="62">
        <v>1.4895948326750671E-2</v>
      </c>
      <c r="J40" s="62">
        <v>1.4895948326750671E-2</v>
      </c>
      <c r="K40" s="62">
        <v>1.4895948326750671E-2</v>
      </c>
      <c r="L40" s="62">
        <v>8.3881715769319534E-3</v>
      </c>
      <c r="M40" s="62">
        <v>0.12752750225892648</v>
      </c>
      <c r="N40" s="62" t="s">
        <v>443</v>
      </c>
      <c r="O40" s="62">
        <v>1.8736396999999999E-4</v>
      </c>
      <c r="P40" s="62" t="s">
        <v>443</v>
      </c>
      <c r="Q40" s="62" t="s">
        <v>443</v>
      </c>
      <c r="R40" s="62">
        <v>9.3681985000000005E-4</v>
      </c>
      <c r="S40" s="62">
        <v>3.18518749E-2</v>
      </c>
      <c r="T40" s="62">
        <v>1.3115477900000002E-3</v>
      </c>
      <c r="U40" s="62">
        <v>1.8736396999999999E-4</v>
      </c>
      <c r="V40" s="62">
        <v>1.8736396999999998E-2</v>
      </c>
      <c r="W40" s="62" t="s">
        <v>443</v>
      </c>
      <c r="X40" s="62">
        <v>5.6209190999999996E-4</v>
      </c>
      <c r="Y40" s="62">
        <v>9.3681985000000005E-4</v>
      </c>
      <c r="Z40" s="62" t="s">
        <v>443</v>
      </c>
      <c r="AA40" s="62" t="s">
        <v>443</v>
      </c>
      <c r="AB40" s="62">
        <v>1.4989117599999999E-3</v>
      </c>
      <c r="AC40" s="62" t="s">
        <v>443</v>
      </c>
      <c r="AD40" s="157" t="s">
        <v>443</v>
      </c>
      <c r="AE40" s="158"/>
      <c r="AF40" s="159" t="s">
        <v>445</v>
      </c>
      <c r="AG40" s="62">
        <v>800.23151586999995</v>
      </c>
      <c r="AH40" s="62" t="s">
        <v>445</v>
      </c>
      <c r="AI40" s="62" t="s">
        <v>445</v>
      </c>
      <c r="AJ40" s="161" t="s">
        <v>443</v>
      </c>
      <c r="AK40" s="161" t="s">
        <v>443</v>
      </c>
      <c r="AL40" s="40" t="s">
        <v>49</v>
      </c>
    </row>
    <row r="41" spans="1:38" ht="13.5" thickBot="1" x14ac:dyDescent="0.25">
      <c r="A41" s="60" t="s">
        <v>103</v>
      </c>
      <c r="B41" s="60" t="s">
        <v>106</v>
      </c>
      <c r="C41" s="61" t="s">
        <v>400</v>
      </c>
      <c r="D41" s="62"/>
      <c r="E41" s="62">
        <v>0.42459887284965125</v>
      </c>
      <c r="F41" s="62">
        <v>4.463713520148783</v>
      </c>
      <c r="G41" s="62">
        <v>0.126546665875055</v>
      </c>
      <c r="H41" s="62">
        <v>6.0589416338952838E-2</v>
      </c>
      <c r="I41" s="62">
        <v>5.5279205890598453</v>
      </c>
      <c r="J41" s="62">
        <v>5.6761121874001548</v>
      </c>
      <c r="K41" s="62">
        <v>5.9731458304504379</v>
      </c>
      <c r="L41" s="62">
        <v>0.55542194215687157</v>
      </c>
      <c r="M41" s="62">
        <v>30.3623310728406</v>
      </c>
      <c r="N41" s="62">
        <v>0.21247155953875926</v>
      </c>
      <c r="O41" s="62">
        <v>0.10093958020670131</v>
      </c>
      <c r="P41" s="62">
        <v>4.4915527106966823E-3</v>
      </c>
      <c r="Q41" s="62">
        <v>1.5410784195113104E-3</v>
      </c>
      <c r="R41" s="62">
        <v>0.17882117781808402</v>
      </c>
      <c r="S41" s="62">
        <v>4.7087406862037724E-2</v>
      </c>
      <c r="T41" s="62">
        <v>1.581546956302167E-2</v>
      </c>
      <c r="U41" s="62">
        <v>3.9171729332690948E-3</v>
      </c>
      <c r="V41" s="62">
        <v>3.9787513640022092</v>
      </c>
      <c r="W41" s="62">
        <v>5.9604505353586292</v>
      </c>
      <c r="X41" s="62">
        <v>0.91943941520326689</v>
      </c>
      <c r="Y41" s="62">
        <v>0.84621254579709226</v>
      </c>
      <c r="Z41" s="62">
        <v>0.32002454441875022</v>
      </c>
      <c r="AA41" s="62">
        <v>0.53819371067324306</v>
      </c>
      <c r="AB41" s="62">
        <v>2.6238702160923526</v>
      </c>
      <c r="AC41" s="62">
        <v>3.8818668945138128E-2</v>
      </c>
      <c r="AD41" s="157">
        <v>3.5400166772353984E-3</v>
      </c>
      <c r="AE41" s="158"/>
      <c r="AF41" s="159">
        <v>354.48910278767994</v>
      </c>
      <c r="AG41" s="62">
        <v>18.170728326999999</v>
      </c>
      <c r="AH41" s="62">
        <v>8.2879325051660295</v>
      </c>
      <c r="AI41" s="62">
        <v>7761.4806187150771</v>
      </c>
      <c r="AJ41" s="62" t="s">
        <v>443</v>
      </c>
      <c r="AK41" s="62" t="s">
        <v>443</v>
      </c>
      <c r="AL41" s="40" t="s">
        <v>49</v>
      </c>
    </row>
    <row r="42" spans="1:38" ht="13.5" thickBot="1" x14ac:dyDescent="0.25">
      <c r="A42" s="60" t="s">
        <v>70</v>
      </c>
      <c r="B42" s="60" t="s">
        <v>107</v>
      </c>
      <c r="C42" s="61" t="s">
        <v>108</v>
      </c>
      <c r="D42" s="62"/>
      <c r="E42" s="62">
        <v>2.190840364035019E-3</v>
      </c>
      <c r="F42" s="62">
        <v>1.2936310060244118E-2</v>
      </c>
      <c r="G42" s="62">
        <v>4.7366279999999996E-6</v>
      </c>
      <c r="H42" s="62">
        <v>1.4814712559989993E-6</v>
      </c>
      <c r="I42" s="62">
        <v>3.5462005058637812E-4</v>
      </c>
      <c r="J42" s="62">
        <v>3.5462005058637812E-4</v>
      </c>
      <c r="K42" s="62">
        <v>3.5462005058637812E-4</v>
      </c>
      <c r="L42" s="62">
        <v>1.7753236675E-5</v>
      </c>
      <c r="M42" s="62">
        <v>0.29206052776047614</v>
      </c>
      <c r="N42" s="62">
        <v>1.4801962499999999E-3</v>
      </c>
      <c r="O42" s="62">
        <v>4.0199800000000008E-6</v>
      </c>
      <c r="P42" s="62" t="s">
        <v>443</v>
      </c>
      <c r="Q42" s="62" t="s">
        <v>443</v>
      </c>
      <c r="R42" s="62">
        <v>2.0099900000000007E-5</v>
      </c>
      <c r="S42" s="62">
        <v>6.8339660000000006E-4</v>
      </c>
      <c r="T42" s="62">
        <v>2.8139860000000012E-5</v>
      </c>
      <c r="U42" s="62">
        <v>4.0199800000000008E-6</v>
      </c>
      <c r="V42" s="62">
        <v>4.0199800000000009E-4</v>
      </c>
      <c r="W42" s="62" t="s">
        <v>443</v>
      </c>
      <c r="X42" s="62">
        <v>1.6079920000000003E-5</v>
      </c>
      <c r="Y42" s="62">
        <v>1.6079920000000003E-5</v>
      </c>
      <c r="Z42" s="62" t="s">
        <v>443</v>
      </c>
      <c r="AA42" s="62" t="s">
        <v>443</v>
      </c>
      <c r="AB42" s="62">
        <v>3.2159840000000006E-5</v>
      </c>
      <c r="AC42" s="62" t="s">
        <v>443</v>
      </c>
      <c r="AD42" s="157" t="s">
        <v>443</v>
      </c>
      <c r="AE42" s="158"/>
      <c r="AF42" s="159">
        <v>17.672394877199999</v>
      </c>
      <c r="AG42" s="62" t="s">
        <v>443</v>
      </c>
      <c r="AH42" s="62" t="s">
        <v>443</v>
      </c>
      <c r="AI42" s="62" t="s">
        <v>443</v>
      </c>
      <c r="AJ42" s="62" t="s">
        <v>443</v>
      </c>
      <c r="AK42" s="62" t="s">
        <v>443</v>
      </c>
      <c r="AL42" s="40" t="s">
        <v>49</v>
      </c>
    </row>
    <row r="43" spans="1:38" ht="13.5" thickBot="1" x14ac:dyDescent="0.25">
      <c r="A43" s="60" t="s">
        <v>103</v>
      </c>
      <c r="B43" s="60" t="s">
        <v>109</v>
      </c>
      <c r="C43" s="61" t="s">
        <v>110</v>
      </c>
      <c r="D43" s="62"/>
      <c r="E43" s="62">
        <v>8.0483546883593104E-2</v>
      </c>
      <c r="F43" s="62">
        <v>2.8990647441197073E-2</v>
      </c>
      <c r="G43" s="62">
        <v>9.6982330228353883E-2</v>
      </c>
      <c r="H43" s="62">
        <v>5.7909131273990238E-5</v>
      </c>
      <c r="I43" s="62">
        <v>2.2150079471818435E-2</v>
      </c>
      <c r="J43" s="62">
        <v>2.3692877502970409E-2</v>
      </c>
      <c r="K43" s="62">
        <v>2.4703637023888343E-2</v>
      </c>
      <c r="L43" s="62">
        <v>5.1768823362955624E-3</v>
      </c>
      <c r="M43" s="62">
        <v>0.13183767065540442</v>
      </c>
      <c r="N43" s="62">
        <v>1.4727761037277735E-2</v>
      </c>
      <c r="O43" s="62">
        <v>9.3802710452837307E-4</v>
      </c>
      <c r="P43" s="62">
        <v>7.3535145502443445E-4</v>
      </c>
      <c r="Q43" s="62">
        <v>4.553938894970581E-4</v>
      </c>
      <c r="R43" s="62">
        <v>4.4684748914017754E-3</v>
      </c>
      <c r="S43" s="62">
        <v>2.4516486559739417E-3</v>
      </c>
      <c r="T43" s="62">
        <v>2.5852827019297982E-2</v>
      </c>
      <c r="U43" s="62">
        <v>2.0431788254799511E-4</v>
      </c>
      <c r="V43" s="62">
        <v>5.0490721592262998E-2</v>
      </c>
      <c r="W43" s="62">
        <v>2.4528795312059024E-2</v>
      </c>
      <c r="X43" s="62">
        <v>4.5145368388200104E-3</v>
      </c>
      <c r="Y43" s="62">
        <v>6.0234711901004934E-3</v>
      </c>
      <c r="Z43" s="62">
        <v>2.339576927325838E-3</v>
      </c>
      <c r="AA43" s="62">
        <v>1.8319059685276257E-3</v>
      </c>
      <c r="AB43" s="62">
        <v>1.4709490924773968E-2</v>
      </c>
      <c r="AC43" s="62">
        <v>3.8648476633415117E-4</v>
      </c>
      <c r="AD43" s="157">
        <v>1.4705964765087185E-2</v>
      </c>
      <c r="AE43" s="158"/>
      <c r="AF43" s="159">
        <v>196.90162111000001</v>
      </c>
      <c r="AG43" s="62">
        <v>86.485085999999995</v>
      </c>
      <c r="AH43" s="62" t="s">
        <v>443</v>
      </c>
      <c r="AI43" s="62">
        <v>57.909131273990241</v>
      </c>
      <c r="AJ43" s="62" t="s">
        <v>444</v>
      </c>
      <c r="AK43" s="62" t="s">
        <v>443</v>
      </c>
      <c r="AL43" s="40" t="s">
        <v>49</v>
      </c>
    </row>
    <row r="44" spans="1:38" ht="24.75" thickBot="1" x14ac:dyDescent="0.25">
      <c r="A44" s="60" t="s">
        <v>70</v>
      </c>
      <c r="B44" s="60" t="s">
        <v>111</v>
      </c>
      <c r="C44" s="61" t="s">
        <v>112</v>
      </c>
      <c r="D44" s="62"/>
      <c r="E44" s="62">
        <v>8.3806791765258834E-2</v>
      </c>
      <c r="F44" s="62">
        <v>7.9888652092618886E-3</v>
      </c>
      <c r="G44" s="62">
        <v>3.5430198717281533E-3</v>
      </c>
      <c r="H44" s="62">
        <v>5.3345468971165116E-5</v>
      </c>
      <c r="I44" s="62">
        <v>3.157588042525813E-3</v>
      </c>
      <c r="J44" s="62">
        <v>3.157588042525813E-3</v>
      </c>
      <c r="K44" s="62">
        <v>3.157588042525813E-3</v>
      </c>
      <c r="L44" s="62">
        <v>2.0295086925700275E-3</v>
      </c>
      <c r="M44" s="62">
        <v>4.6519690029925412E-2</v>
      </c>
      <c r="N44" s="62" t="s">
        <v>443</v>
      </c>
      <c r="O44" s="62">
        <v>6.7070000000000007E-5</v>
      </c>
      <c r="P44" s="62" t="s">
        <v>444</v>
      </c>
      <c r="Q44" s="62" t="s">
        <v>444</v>
      </c>
      <c r="R44" s="62">
        <v>3.3535000000000005E-4</v>
      </c>
      <c r="S44" s="62">
        <v>1.14019E-2</v>
      </c>
      <c r="T44" s="62">
        <v>4.6949000000000009E-4</v>
      </c>
      <c r="U44" s="62">
        <v>6.7070000000000007E-5</v>
      </c>
      <c r="V44" s="62">
        <v>6.7069999999999994E-3</v>
      </c>
      <c r="W44" s="62" t="s">
        <v>444</v>
      </c>
      <c r="X44" s="62">
        <v>2.0121000000000003E-4</v>
      </c>
      <c r="Y44" s="62">
        <v>3.3535000000000005E-4</v>
      </c>
      <c r="Z44" s="62" t="s">
        <v>444</v>
      </c>
      <c r="AA44" s="62" t="s">
        <v>444</v>
      </c>
      <c r="AB44" s="62">
        <v>5.3656000000000005E-4</v>
      </c>
      <c r="AC44" s="62" t="s">
        <v>444</v>
      </c>
      <c r="AD44" s="157" t="s">
        <v>444</v>
      </c>
      <c r="AE44" s="158"/>
      <c r="AF44" s="159">
        <v>286.42484951999995</v>
      </c>
      <c r="AG44" s="62" t="s">
        <v>443</v>
      </c>
      <c r="AH44" s="62" t="s">
        <v>443</v>
      </c>
      <c r="AI44" s="62" t="s">
        <v>443</v>
      </c>
      <c r="AJ44" s="62" t="s">
        <v>443</v>
      </c>
      <c r="AK44" s="62" t="s">
        <v>443</v>
      </c>
      <c r="AL44" s="40" t="s">
        <v>49</v>
      </c>
    </row>
    <row r="45" spans="1:38" ht="13.5"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13.5"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4.75" thickBot="1" x14ac:dyDescent="0.25">
      <c r="A47" s="60" t="s">
        <v>70</v>
      </c>
      <c r="B47" s="60" t="s">
        <v>117</v>
      </c>
      <c r="C47" s="61" t="s">
        <v>118</v>
      </c>
      <c r="D47" s="62"/>
      <c r="E47" s="62">
        <v>2.4621338718791998E-2</v>
      </c>
      <c r="F47" s="62">
        <v>1.1090599834635003E-2</v>
      </c>
      <c r="G47" s="62">
        <v>4.5997206917004009E-4</v>
      </c>
      <c r="H47" s="62" t="s">
        <v>443</v>
      </c>
      <c r="I47" s="62">
        <v>1.4492052175860001E-3</v>
      </c>
      <c r="J47" s="62">
        <v>1.4492052175860001E-3</v>
      </c>
      <c r="K47" s="62">
        <v>1.4492052175860001E-3</v>
      </c>
      <c r="L47" s="62">
        <v>8.1155492184816012E-4</v>
      </c>
      <c r="M47" s="62">
        <v>0.55938202302922202</v>
      </c>
      <c r="N47" s="62" t="s">
        <v>443</v>
      </c>
      <c r="O47" s="62">
        <v>6.9472925099999997E-6</v>
      </c>
      <c r="P47" s="62" t="s">
        <v>443</v>
      </c>
      <c r="Q47" s="62" t="s">
        <v>443</v>
      </c>
      <c r="R47" s="62">
        <v>3.4736462549999998E-5</v>
      </c>
      <c r="S47" s="62">
        <v>1.1810397266999999E-3</v>
      </c>
      <c r="T47" s="62">
        <v>4.8631047569999998E-5</v>
      </c>
      <c r="U47" s="62">
        <v>6.9472925099999997E-6</v>
      </c>
      <c r="V47" s="62">
        <v>6.9472925100000002E-4</v>
      </c>
      <c r="W47" s="62" t="s">
        <v>443</v>
      </c>
      <c r="X47" s="62">
        <v>2.0841877529999999E-5</v>
      </c>
      <c r="Y47" s="62">
        <v>3.4736462549999998E-5</v>
      </c>
      <c r="Z47" s="62" t="s">
        <v>443</v>
      </c>
      <c r="AA47" s="62" t="s">
        <v>443</v>
      </c>
      <c r="AB47" s="62">
        <v>5.5578340079999997E-5</v>
      </c>
      <c r="AC47" s="62" t="s">
        <v>443</v>
      </c>
      <c r="AD47" s="157" t="s">
        <v>443</v>
      </c>
      <c r="AE47" s="158"/>
      <c r="AF47" s="159">
        <v>50.092508341800006</v>
      </c>
      <c r="AG47" s="62" t="s">
        <v>443</v>
      </c>
      <c r="AH47" s="62" t="s">
        <v>443</v>
      </c>
      <c r="AI47" s="62" t="s">
        <v>443</v>
      </c>
      <c r="AJ47" s="62" t="s">
        <v>443</v>
      </c>
      <c r="AK47" s="62" t="s">
        <v>443</v>
      </c>
      <c r="AL47" s="40" t="s">
        <v>49</v>
      </c>
    </row>
    <row r="48" spans="1:38" ht="24.75" thickBot="1" x14ac:dyDescent="0.25">
      <c r="A48" s="60" t="s">
        <v>119</v>
      </c>
      <c r="B48" s="60" t="s">
        <v>120</v>
      </c>
      <c r="C48" s="61" t="s">
        <v>121</v>
      </c>
      <c r="D48" s="62"/>
      <c r="E48" s="62" t="s">
        <v>443</v>
      </c>
      <c r="F48" s="62">
        <v>1.0132166</v>
      </c>
      <c r="G48" s="62" t="s">
        <v>443</v>
      </c>
      <c r="H48" s="62" t="s">
        <v>443</v>
      </c>
      <c r="I48" s="62">
        <v>3.0396498000000001E-2</v>
      </c>
      <c r="J48" s="62">
        <v>0.19757723699999999</v>
      </c>
      <c r="K48" s="62">
        <v>0.41541880600000003</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159" t="s">
        <v>443</v>
      </c>
      <c r="AH48" s="159" t="s">
        <v>443</v>
      </c>
      <c r="AI48" s="159" t="s">
        <v>443</v>
      </c>
      <c r="AJ48" s="159" t="s">
        <v>443</v>
      </c>
      <c r="AK48" s="62">
        <v>5.0660829999999999</v>
      </c>
      <c r="AL48" s="40" t="s">
        <v>122</v>
      </c>
    </row>
    <row r="49" spans="1:38" ht="24.75"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444</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4.75"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13.5"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62" t="s">
        <v>442</v>
      </c>
      <c r="AG51" s="62" t="s">
        <v>442</v>
      </c>
      <c r="AH51" s="62" t="s">
        <v>442</v>
      </c>
      <c r="AI51" s="62" t="s">
        <v>442</v>
      </c>
      <c r="AJ51" s="62" t="s">
        <v>442</v>
      </c>
      <c r="AK51" s="62" t="s">
        <v>442</v>
      </c>
      <c r="AL51" s="40" t="s">
        <v>130</v>
      </c>
    </row>
    <row r="52" spans="1:38" ht="13.5" thickBot="1" x14ac:dyDescent="0.25">
      <c r="A52" s="60" t="s">
        <v>119</v>
      </c>
      <c r="B52" s="64" t="s">
        <v>131</v>
      </c>
      <c r="C52" s="66" t="s">
        <v>392</v>
      </c>
      <c r="D52" s="63"/>
      <c r="E52" s="62" t="s">
        <v>442</v>
      </c>
      <c r="F52" s="62" t="s">
        <v>442</v>
      </c>
      <c r="G52" s="62" t="s">
        <v>442</v>
      </c>
      <c r="H52" s="62" t="s">
        <v>442</v>
      </c>
      <c r="I52" s="62" t="s">
        <v>442</v>
      </c>
      <c r="J52" s="62" t="s">
        <v>442</v>
      </c>
      <c r="K52" s="62" t="s">
        <v>442</v>
      </c>
      <c r="L52" s="62" t="s">
        <v>442</v>
      </c>
      <c r="M52" s="62" t="s">
        <v>442</v>
      </c>
      <c r="N52" s="62" t="s">
        <v>442</v>
      </c>
      <c r="O52" s="62" t="s">
        <v>442</v>
      </c>
      <c r="P52" s="62" t="s">
        <v>442</v>
      </c>
      <c r="Q52" s="62" t="s">
        <v>442</v>
      </c>
      <c r="R52" s="62" t="s">
        <v>442</v>
      </c>
      <c r="S52" s="62" t="s">
        <v>442</v>
      </c>
      <c r="T52" s="62" t="s">
        <v>442</v>
      </c>
      <c r="U52" s="62" t="s">
        <v>442</v>
      </c>
      <c r="V52" s="62" t="s">
        <v>442</v>
      </c>
      <c r="W52" s="62" t="s">
        <v>442</v>
      </c>
      <c r="X52" s="62" t="s">
        <v>442</v>
      </c>
      <c r="Y52" s="62" t="s">
        <v>442</v>
      </c>
      <c r="Z52" s="62" t="s">
        <v>442</v>
      </c>
      <c r="AA52" s="62" t="s">
        <v>442</v>
      </c>
      <c r="AB52" s="62" t="s">
        <v>442</v>
      </c>
      <c r="AC52" s="62" t="s">
        <v>442</v>
      </c>
      <c r="AD52" s="157" t="s">
        <v>442</v>
      </c>
      <c r="AE52" s="158"/>
      <c r="AF52" s="159" t="s">
        <v>442</v>
      </c>
      <c r="AG52" s="62" t="s">
        <v>442</v>
      </c>
      <c r="AH52" s="62" t="s">
        <v>442</v>
      </c>
      <c r="AI52" s="62" t="s">
        <v>442</v>
      </c>
      <c r="AJ52" s="62" t="s">
        <v>442</v>
      </c>
      <c r="AK52" s="62" t="s">
        <v>442</v>
      </c>
      <c r="AL52" s="40" t="s">
        <v>132</v>
      </c>
    </row>
    <row r="53" spans="1:38" ht="13.5" thickBot="1" x14ac:dyDescent="0.25">
      <c r="A53" s="60" t="s">
        <v>119</v>
      </c>
      <c r="B53" s="64" t="s">
        <v>133</v>
      </c>
      <c r="C53" s="66" t="s">
        <v>134</v>
      </c>
      <c r="D53" s="63"/>
      <c r="E53" s="62" t="s">
        <v>443</v>
      </c>
      <c r="F53" s="62">
        <v>0.12781368797890624</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159" t="s">
        <v>443</v>
      </c>
      <c r="AH53" s="159" t="s">
        <v>443</v>
      </c>
      <c r="AI53" s="159" t="s">
        <v>443</v>
      </c>
      <c r="AJ53" s="159" t="s">
        <v>443</v>
      </c>
      <c r="AK53" s="62">
        <v>0.10342525800000001</v>
      </c>
      <c r="AL53" s="40" t="s">
        <v>135</v>
      </c>
    </row>
    <row r="54" spans="1:38" ht="36.75"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13.5" thickBot="1" x14ac:dyDescent="0.25">
      <c r="A55" s="60" t="s">
        <v>119</v>
      </c>
      <c r="B55" s="64" t="s">
        <v>138</v>
      </c>
      <c r="C55" s="66" t="s">
        <v>139</v>
      </c>
      <c r="D55" s="63"/>
      <c r="E55" s="62" t="s">
        <v>442</v>
      </c>
      <c r="F55" s="62" t="s">
        <v>442</v>
      </c>
      <c r="G55" s="62" t="s">
        <v>442</v>
      </c>
      <c r="H55" s="62" t="s">
        <v>442</v>
      </c>
      <c r="I55" s="62" t="s">
        <v>442</v>
      </c>
      <c r="J55" s="62" t="s">
        <v>442</v>
      </c>
      <c r="K55" s="62" t="s">
        <v>442</v>
      </c>
      <c r="L55" s="62" t="s">
        <v>442</v>
      </c>
      <c r="M55" s="62" t="s">
        <v>442</v>
      </c>
      <c r="N55" s="62" t="s">
        <v>442</v>
      </c>
      <c r="O55" s="62" t="s">
        <v>442</v>
      </c>
      <c r="P55" s="62" t="s">
        <v>442</v>
      </c>
      <c r="Q55" s="62" t="s">
        <v>442</v>
      </c>
      <c r="R55" s="62" t="s">
        <v>442</v>
      </c>
      <c r="S55" s="62" t="s">
        <v>442</v>
      </c>
      <c r="T55" s="62" t="s">
        <v>442</v>
      </c>
      <c r="U55" s="62" t="s">
        <v>442</v>
      </c>
      <c r="V55" s="62" t="s">
        <v>442</v>
      </c>
      <c r="W55" s="62" t="s">
        <v>442</v>
      </c>
      <c r="X55" s="62" t="s">
        <v>442</v>
      </c>
      <c r="Y55" s="62" t="s">
        <v>442</v>
      </c>
      <c r="Z55" s="62" t="s">
        <v>442</v>
      </c>
      <c r="AA55" s="62" t="s">
        <v>442</v>
      </c>
      <c r="AB55" s="62" t="s">
        <v>442</v>
      </c>
      <c r="AC55" s="62" t="s">
        <v>442</v>
      </c>
      <c r="AD55" s="157" t="s">
        <v>442</v>
      </c>
      <c r="AE55" s="158"/>
      <c r="AF55" s="159" t="s">
        <v>442</v>
      </c>
      <c r="AG55" s="62" t="s">
        <v>442</v>
      </c>
      <c r="AH55" s="62" t="s">
        <v>442</v>
      </c>
      <c r="AI55" s="62" t="s">
        <v>442</v>
      </c>
      <c r="AJ55" s="62" t="s">
        <v>442</v>
      </c>
      <c r="AK55" s="62" t="s">
        <v>442</v>
      </c>
      <c r="AL55" s="40" t="s">
        <v>140</v>
      </c>
    </row>
    <row r="56" spans="1:38" ht="24.75" thickBot="1" x14ac:dyDescent="0.25">
      <c r="A56" s="64" t="s">
        <v>119</v>
      </c>
      <c r="B56" s="64" t="s">
        <v>141</v>
      </c>
      <c r="C56" s="66" t="s">
        <v>401</v>
      </c>
      <c r="D56" s="63"/>
      <c r="E56" s="62" t="s">
        <v>443</v>
      </c>
      <c r="F56" s="62" t="s">
        <v>443</v>
      </c>
      <c r="G56" s="62" t="s">
        <v>443</v>
      </c>
      <c r="H56" s="62">
        <v>0.136468815042672</v>
      </c>
      <c r="I56" s="62" t="s">
        <v>443</v>
      </c>
      <c r="J56" s="62" t="s">
        <v>443</v>
      </c>
      <c r="K56" s="62" t="s">
        <v>443</v>
      </c>
      <c r="L56" s="62" t="s">
        <v>443</v>
      </c>
      <c r="M56" s="62" t="s">
        <v>443</v>
      </c>
      <c r="N56" s="62" t="s">
        <v>443</v>
      </c>
      <c r="O56" s="62" t="s">
        <v>443</v>
      </c>
      <c r="P56" s="62">
        <v>2.8593466008940802E-5</v>
      </c>
      <c r="Q56" s="62">
        <v>1.6246287505080002E-6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64985.150020320005</v>
      </c>
      <c r="AL56" s="40" t="s">
        <v>412</v>
      </c>
    </row>
    <row r="57" spans="1:38" ht="13.5" thickBot="1" x14ac:dyDescent="0.25">
      <c r="A57" s="60" t="s">
        <v>53</v>
      </c>
      <c r="B57" s="60" t="s">
        <v>143</v>
      </c>
      <c r="C57" s="61" t="s">
        <v>144</v>
      </c>
      <c r="D57" s="62"/>
      <c r="E57" s="62" t="s">
        <v>443</v>
      </c>
      <c r="F57" s="62" t="s">
        <v>443</v>
      </c>
      <c r="G57" s="62" t="s">
        <v>443</v>
      </c>
      <c r="H57" s="62" t="s">
        <v>443</v>
      </c>
      <c r="I57" s="62">
        <v>5.4999999999999997E-3</v>
      </c>
      <c r="J57" s="62">
        <v>8.6999999999999994E-3</v>
      </c>
      <c r="K57" s="62">
        <v>8.8000000000000005E-3</v>
      </c>
      <c r="L57" s="62">
        <v>1.6499999999999997E-4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159" t="s">
        <v>443</v>
      </c>
      <c r="AH57" s="159" t="s">
        <v>443</v>
      </c>
      <c r="AI57" s="159" t="s">
        <v>443</v>
      </c>
      <c r="AJ57" s="159" t="s">
        <v>443</v>
      </c>
      <c r="AK57" s="62">
        <v>737.7</v>
      </c>
      <c r="AL57" s="40" t="s">
        <v>145</v>
      </c>
    </row>
    <row r="58" spans="1:38" ht="13.5" thickBot="1" x14ac:dyDescent="0.25">
      <c r="A58" s="60" t="s">
        <v>53</v>
      </c>
      <c r="B58" s="60" t="s">
        <v>146</v>
      </c>
      <c r="C58" s="61" t="s">
        <v>147</v>
      </c>
      <c r="D58" s="62"/>
      <c r="E58" s="62" t="s">
        <v>443</v>
      </c>
      <c r="F58" s="62" t="s">
        <v>443</v>
      </c>
      <c r="G58" s="62" t="s">
        <v>443</v>
      </c>
      <c r="H58" s="62" t="s">
        <v>443</v>
      </c>
      <c r="I58" s="62">
        <v>2.0465199999999999E-2</v>
      </c>
      <c r="J58" s="62">
        <v>0.102326</v>
      </c>
      <c r="K58" s="62">
        <v>0.26312400000000002</v>
      </c>
      <c r="L58" s="62">
        <v>9.4139919999999998E-5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159" t="s">
        <v>443</v>
      </c>
      <c r="AH58" s="159" t="s">
        <v>443</v>
      </c>
      <c r="AI58" s="159" t="s">
        <v>443</v>
      </c>
      <c r="AJ58" s="159" t="s">
        <v>443</v>
      </c>
      <c r="AK58" s="62">
        <v>29.236000000000001</v>
      </c>
      <c r="AL58" s="40" t="s">
        <v>148</v>
      </c>
    </row>
    <row r="59" spans="1:38" ht="13.5"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62" t="s">
        <v>442</v>
      </c>
      <c r="AH59" s="62" t="s">
        <v>442</v>
      </c>
      <c r="AI59" s="62" t="s">
        <v>442</v>
      </c>
      <c r="AJ59" s="62" t="s">
        <v>442</v>
      </c>
      <c r="AK59" s="62" t="s">
        <v>442</v>
      </c>
      <c r="AL59" s="40" t="s">
        <v>420</v>
      </c>
    </row>
    <row r="60" spans="1:38" ht="13.5" thickBot="1" x14ac:dyDescent="0.25">
      <c r="A60" s="60" t="s">
        <v>53</v>
      </c>
      <c r="B60" s="68" t="s">
        <v>150</v>
      </c>
      <c r="C60" s="61" t="s">
        <v>151</v>
      </c>
      <c r="D60" s="103"/>
      <c r="E60" s="62" t="s">
        <v>443</v>
      </c>
      <c r="F60" s="62" t="s">
        <v>443</v>
      </c>
      <c r="G60" s="62" t="s">
        <v>443</v>
      </c>
      <c r="H60" s="62" t="s">
        <v>443</v>
      </c>
      <c r="I60" s="62">
        <v>4.1928239999999999E-2</v>
      </c>
      <c r="J60" s="62">
        <v>0.4192824</v>
      </c>
      <c r="K60" s="62">
        <v>0.85533609600000005</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159" t="s">
        <v>443</v>
      </c>
      <c r="AH60" s="159" t="s">
        <v>443</v>
      </c>
      <c r="AI60" s="159" t="s">
        <v>443</v>
      </c>
      <c r="AJ60" s="159" t="s">
        <v>443</v>
      </c>
      <c r="AK60" s="62">
        <v>8385.6479999999992</v>
      </c>
      <c r="AL60" s="40" t="s">
        <v>421</v>
      </c>
    </row>
    <row r="61" spans="1:38" ht="24.75" thickBot="1" x14ac:dyDescent="0.25">
      <c r="A61" s="60" t="s">
        <v>53</v>
      </c>
      <c r="B61" s="68" t="s">
        <v>152</v>
      </c>
      <c r="C61" s="61" t="s">
        <v>153</v>
      </c>
      <c r="D61" s="62"/>
      <c r="E61" s="62" t="s">
        <v>443</v>
      </c>
      <c r="F61" s="62" t="s">
        <v>443</v>
      </c>
      <c r="G61" s="62" t="s">
        <v>443</v>
      </c>
      <c r="H61" s="62" t="s">
        <v>443</v>
      </c>
      <c r="I61" s="62">
        <v>3.2687139999999996E-2</v>
      </c>
      <c r="J61" s="62">
        <v>0.32687139999999998</v>
      </c>
      <c r="K61" s="62">
        <v>1.0889601</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159" t="s">
        <v>443</v>
      </c>
      <c r="AH61" s="159" t="s">
        <v>443</v>
      </c>
      <c r="AI61" s="159" t="s">
        <v>443</v>
      </c>
      <c r="AJ61" s="159" t="s">
        <v>443</v>
      </c>
      <c r="AK61" s="62">
        <v>1046785</v>
      </c>
      <c r="AL61" s="40" t="s">
        <v>422</v>
      </c>
    </row>
    <row r="62" spans="1:38" ht="13.5" thickBot="1" x14ac:dyDescent="0.25">
      <c r="A62" s="60" t="s">
        <v>53</v>
      </c>
      <c r="B62" s="68" t="s">
        <v>154</v>
      </c>
      <c r="C62" s="61" t="s">
        <v>155</v>
      </c>
      <c r="D62" s="62"/>
      <c r="E62" s="62" t="s">
        <v>443</v>
      </c>
      <c r="F62" s="62" t="s">
        <v>443</v>
      </c>
      <c r="G62" s="62" t="s">
        <v>443</v>
      </c>
      <c r="H62" s="62" t="s">
        <v>443</v>
      </c>
      <c r="I62" s="62">
        <v>3.843183E-3</v>
      </c>
      <c r="J62" s="62">
        <v>3.843183E-2</v>
      </c>
      <c r="K62" s="62">
        <v>7.686366E-2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159" t="s">
        <v>443</v>
      </c>
      <c r="AH62" s="159" t="s">
        <v>443</v>
      </c>
      <c r="AI62" s="159" t="s">
        <v>443</v>
      </c>
      <c r="AJ62" s="159" t="s">
        <v>443</v>
      </c>
      <c r="AK62" s="62">
        <v>6405.3050000000003</v>
      </c>
      <c r="AL62" s="40" t="s">
        <v>423</v>
      </c>
    </row>
    <row r="63" spans="1:38" ht="24.75"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442</v>
      </c>
      <c r="Y63" s="62" t="s">
        <v>442</v>
      </c>
      <c r="Z63" s="62" t="s">
        <v>442</v>
      </c>
      <c r="AA63" s="62" t="s">
        <v>442</v>
      </c>
      <c r="AB63" s="62" t="s">
        <v>442</v>
      </c>
      <c r="AC63" s="62" t="s">
        <v>442</v>
      </c>
      <c r="AD63" s="157" t="s">
        <v>442</v>
      </c>
      <c r="AE63" s="158"/>
      <c r="AF63" s="159" t="s">
        <v>442</v>
      </c>
      <c r="AG63" s="62" t="s">
        <v>442</v>
      </c>
      <c r="AH63" s="62" t="s">
        <v>442</v>
      </c>
      <c r="AI63" s="62" t="s">
        <v>442</v>
      </c>
      <c r="AJ63" s="62" t="s">
        <v>442</v>
      </c>
      <c r="AK63" s="62" t="s">
        <v>442</v>
      </c>
      <c r="AL63" s="40" t="s">
        <v>412</v>
      </c>
    </row>
    <row r="64" spans="1:38" ht="13.5"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62" t="s">
        <v>442</v>
      </c>
      <c r="AH64" s="62" t="s">
        <v>442</v>
      </c>
      <c r="AI64" s="62" t="s">
        <v>442</v>
      </c>
      <c r="AJ64" s="62" t="s">
        <v>442</v>
      </c>
      <c r="AK64" s="62" t="s">
        <v>442</v>
      </c>
      <c r="AL64" s="40" t="s">
        <v>160</v>
      </c>
    </row>
    <row r="65" spans="1:38" ht="13.5"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62" t="s">
        <v>442</v>
      </c>
      <c r="AH65" s="62" t="s">
        <v>442</v>
      </c>
      <c r="AI65" s="62" t="s">
        <v>442</v>
      </c>
      <c r="AJ65" s="62" t="s">
        <v>442</v>
      </c>
      <c r="AK65" s="62" t="s">
        <v>442</v>
      </c>
      <c r="AL65" s="40" t="s">
        <v>163</v>
      </c>
    </row>
    <row r="66" spans="1:38" ht="13.5"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62" t="s">
        <v>442</v>
      </c>
      <c r="AH66" s="62" t="s">
        <v>442</v>
      </c>
      <c r="AI66" s="62" t="s">
        <v>442</v>
      </c>
      <c r="AJ66" s="62" t="s">
        <v>442</v>
      </c>
      <c r="AK66" s="62" t="s">
        <v>442</v>
      </c>
      <c r="AL66" s="40" t="s">
        <v>166</v>
      </c>
    </row>
    <row r="67" spans="1:38" ht="13.5"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62" t="s">
        <v>442</v>
      </c>
      <c r="AH67" s="62" t="s">
        <v>442</v>
      </c>
      <c r="AI67" s="62" t="s">
        <v>442</v>
      </c>
      <c r="AJ67" s="62" t="s">
        <v>442</v>
      </c>
      <c r="AK67" s="62" t="s">
        <v>442</v>
      </c>
      <c r="AL67" s="40" t="s">
        <v>169</v>
      </c>
    </row>
    <row r="68" spans="1:38" ht="13.5"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62" t="s">
        <v>442</v>
      </c>
      <c r="AH68" s="62" t="s">
        <v>442</v>
      </c>
      <c r="AI68" s="62" t="s">
        <v>442</v>
      </c>
      <c r="AJ68" s="62" t="s">
        <v>442</v>
      </c>
      <c r="AK68" s="62" t="s">
        <v>442</v>
      </c>
      <c r="AL68" s="40" t="s">
        <v>172</v>
      </c>
    </row>
    <row r="69" spans="1:38" ht="13.5"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62" t="s">
        <v>442</v>
      </c>
      <c r="AH69" s="62" t="s">
        <v>442</v>
      </c>
      <c r="AI69" s="62" t="s">
        <v>442</v>
      </c>
      <c r="AJ69" s="62" t="s">
        <v>442</v>
      </c>
      <c r="AK69" s="62" t="s">
        <v>442</v>
      </c>
      <c r="AL69" s="40" t="s">
        <v>175</v>
      </c>
    </row>
    <row r="70" spans="1:38" ht="24.75" thickBot="1" x14ac:dyDescent="0.25">
      <c r="A70" s="60" t="s">
        <v>53</v>
      </c>
      <c r="B70" s="60" t="s">
        <v>176</v>
      </c>
      <c r="C70" s="61" t="s">
        <v>385</v>
      </c>
      <c r="D70" s="67"/>
      <c r="E70" s="67" t="s">
        <v>443</v>
      </c>
      <c r="F70" s="62">
        <v>8.9452800000000001E-4</v>
      </c>
      <c r="G70" s="62" t="s">
        <v>443</v>
      </c>
      <c r="H70" s="62" t="s">
        <v>443</v>
      </c>
      <c r="I70" s="62">
        <v>4.6589999999999999E-5</v>
      </c>
      <c r="J70" s="62">
        <v>9.3179999999999999E-4</v>
      </c>
      <c r="K70" s="62">
        <v>2.4506340000000001E-3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159" t="s">
        <v>443</v>
      </c>
      <c r="AG70" s="159" t="s">
        <v>443</v>
      </c>
      <c r="AH70" s="159" t="s">
        <v>443</v>
      </c>
      <c r="AI70" s="159" t="s">
        <v>443</v>
      </c>
      <c r="AJ70" s="159" t="s">
        <v>443</v>
      </c>
      <c r="AK70" s="159" t="s">
        <v>443</v>
      </c>
      <c r="AL70" s="40" t="s">
        <v>412</v>
      </c>
    </row>
    <row r="71" spans="1:38" ht="24.75"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13.5" thickBot="1" x14ac:dyDescent="0.25">
      <c r="A72" s="60" t="s">
        <v>53</v>
      </c>
      <c r="B72" s="60" t="s">
        <v>179</v>
      </c>
      <c r="C72" s="61" t="s">
        <v>180</v>
      </c>
      <c r="D72" s="62"/>
      <c r="E72" s="62">
        <v>3.2112210000000002E-2</v>
      </c>
      <c r="F72" s="62">
        <v>1.4057509000000001E-2</v>
      </c>
      <c r="G72" s="62">
        <v>1.4821020000000001E-2</v>
      </c>
      <c r="H72" s="62" t="s">
        <v>444</v>
      </c>
      <c r="I72" s="62">
        <v>5.1873570000000001E-3</v>
      </c>
      <c r="J72" s="62">
        <v>5.9284079999999996E-3</v>
      </c>
      <c r="K72" s="62">
        <v>2.4575702999999997E-2</v>
      </c>
      <c r="L72" s="62">
        <v>1.8674485200000001E-5</v>
      </c>
      <c r="M72" s="62">
        <v>0.41992889999999999</v>
      </c>
      <c r="N72" s="62">
        <v>0.37052550000000001</v>
      </c>
      <c r="O72" s="62">
        <v>2.9642039999999998E-2</v>
      </c>
      <c r="P72" s="62">
        <v>1.8773292E-2</v>
      </c>
      <c r="Q72" s="62">
        <v>2.0008376999999999E-3</v>
      </c>
      <c r="R72" s="62">
        <v>2.5936785E-2</v>
      </c>
      <c r="S72" s="62">
        <v>4.9403400000000005E-3</v>
      </c>
      <c r="T72" s="62">
        <v>0.10127697000000001</v>
      </c>
      <c r="U72" s="62" t="s">
        <v>444</v>
      </c>
      <c r="V72" s="62">
        <v>0.56813910000000001</v>
      </c>
      <c r="W72" s="62">
        <v>0.74105100000000002</v>
      </c>
      <c r="X72" s="62" t="s">
        <v>444</v>
      </c>
      <c r="Y72" s="62" t="s">
        <v>444</v>
      </c>
      <c r="Z72" s="62" t="s">
        <v>444</v>
      </c>
      <c r="AA72" s="62" t="s">
        <v>444</v>
      </c>
      <c r="AB72" s="62">
        <v>0.11856815999999999</v>
      </c>
      <c r="AC72" s="62" t="s">
        <v>444</v>
      </c>
      <c r="AD72" s="157">
        <v>0.61754249999999999</v>
      </c>
      <c r="AE72" s="158"/>
      <c r="AF72" s="159" t="s">
        <v>443</v>
      </c>
      <c r="AG72" s="159" t="s">
        <v>443</v>
      </c>
      <c r="AH72" s="159" t="s">
        <v>443</v>
      </c>
      <c r="AI72" s="159" t="s">
        <v>443</v>
      </c>
      <c r="AJ72" s="159" t="s">
        <v>443</v>
      </c>
      <c r="AK72" s="62">
        <v>774.69200000000001</v>
      </c>
      <c r="AL72" s="40" t="s">
        <v>181</v>
      </c>
    </row>
    <row r="73" spans="1:38" ht="13.5" thickBot="1" x14ac:dyDescent="0.25">
      <c r="A73" s="60" t="s">
        <v>53</v>
      </c>
      <c r="B73" s="60" t="s">
        <v>182</v>
      </c>
      <c r="C73" s="61" t="s">
        <v>183</v>
      </c>
      <c r="D73" s="62"/>
      <c r="E73" s="62" t="s">
        <v>443</v>
      </c>
      <c r="F73" s="62" t="s">
        <v>443</v>
      </c>
      <c r="G73" s="62" t="s">
        <v>443</v>
      </c>
      <c r="H73" s="62" t="s">
        <v>443</v>
      </c>
      <c r="I73" s="62">
        <v>4.7375399999999998E-2</v>
      </c>
      <c r="J73" s="62">
        <v>6.7115149999999998E-2</v>
      </c>
      <c r="K73" s="62">
        <v>7.8959000000000001E-2</v>
      </c>
      <c r="L73" s="62">
        <v>4.7375400000000002E-3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159" t="s">
        <v>443</v>
      </c>
      <c r="AH73" s="159" t="s">
        <v>443</v>
      </c>
      <c r="AI73" s="159" t="s">
        <v>443</v>
      </c>
      <c r="AJ73" s="159" t="s">
        <v>443</v>
      </c>
      <c r="AK73" s="62">
        <v>78.959000000000003</v>
      </c>
      <c r="AL73" s="40" t="s">
        <v>184</v>
      </c>
    </row>
    <row r="74" spans="1:38" ht="13.5" thickBot="1" x14ac:dyDescent="0.25">
      <c r="A74" s="60" t="s">
        <v>53</v>
      </c>
      <c r="B74" s="60" t="s">
        <v>185</v>
      </c>
      <c r="C74" s="61" t="s">
        <v>186</v>
      </c>
      <c r="D74" s="62"/>
      <c r="E74" s="62" t="s">
        <v>443</v>
      </c>
      <c r="F74" s="62" t="s">
        <v>443</v>
      </c>
      <c r="G74" s="62" t="s">
        <v>443</v>
      </c>
      <c r="H74" s="62" t="s">
        <v>443</v>
      </c>
      <c r="I74" s="62">
        <v>4.7135000000000005E-4</v>
      </c>
      <c r="J74" s="62">
        <v>1.1998E-3</v>
      </c>
      <c r="K74" s="62">
        <v>1.714E-3</v>
      </c>
      <c r="L74" s="62">
        <v>1.084105E-5</v>
      </c>
      <c r="M74" s="62" t="s">
        <v>443</v>
      </c>
      <c r="N74" s="62" t="s">
        <v>443</v>
      </c>
      <c r="O74" s="62" t="s">
        <v>443</v>
      </c>
      <c r="P74" s="62" t="s">
        <v>443</v>
      </c>
      <c r="Q74" s="62" t="s">
        <v>443</v>
      </c>
      <c r="R74" s="62" t="s">
        <v>443</v>
      </c>
      <c r="S74" s="62" t="s">
        <v>443</v>
      </c>
      <c r="T74" s="62" t="s">
        <v>443</v>
      </c>
      <c r="U74" s="62" t="s">
        <v>443</v>
      </c>
      <c r="V74" s="62" t="s">
        <v>443</v>
      </c>
      <c r="W74" s="62">
        <v>2.9995000000000001E-2</v>
      </c>
      <c r="X74" s="62" t="s">
        <v>443</v>
      </c>
      <c r="Y74" s="62" t="s">
        <v>443</v>
      </c>
      <c r="Z74" s="62" t="s">
        <v>443</v>
      </c>
      <c r="AA74" s="62" t="s">
        <v>443</v>
      </c>
      <c r="AB74" s="62" t="s">
        <v>443</v>
      </c>
      <c r="AC74" s="62">
        <v>4.2850000000000001</v>
      </c>
      <c r="AD74" s="157" t="s">
        <v>443</v>
      </c>
      <c r="AE74" s="158"/>
      <c r="AF74" s="159" t="s">
        <v>443</v>
      </c>
      <c r="AG74" s="159" t="s">
        <v>443</v>
      </c>
      <c r="AH74" s="159" t="s">
        <v>443</v>
      </c>
      <c r="AI74" s="159" t="s">
        <v>443</v>
      </c>
      <c r="AJ74" s="159" t="s">
        <v>443</v>
      </c>
      <c r="AK74" s="62">
        <v>0.85699999999999998</v>
      </c>
      <c r="AL74" s="40" t="s">
        <v>187</v>
      </c>
    </row>
    <row r="75" spans="1:38" ht="13.5"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442</v>
      </c>
      <c r="AG75" s="62" t="s">
        <v>442</v>
      </c>
      <c r="AH75" s="62" t="s">
        <v>442</v>
      </c>
      <c r="AI75" s="62" t="s">
        <v>442</v>
      </c>
      <c r="AJ75" s="62" t="s">
        <v>442</v>
      </c>
      <c r="AK75" s="62" t="s">
        <v>442</v>
      </c>
      <c r="AL75" s="40" t="s">
        <v>190</v>
      </c>
    </row>
    <row r="76" spans="1:38" ht="13.5" thickBot="1" x14ac:dyDescent="0.25">
      <c r="A76" s="60" t="s">
        <v>53</v>
      </c>
      <c r="B76" s="60" t="s">
        <v>191</v>
      </c>
      <c r="C76" s="61" t="s">
        <v>192</v>
      </c>
      <c r="D76" s="62"/>
      <c r="E76" s="62" t="s">
        <v>443</v>
      </c>
      <c r="F76" s="62" t="s">
        <v>443</v>
      </c>
      <c r="G76" s="62">
        <v>5.4809999999999998E-2</v>
      </c>
      <c r="H76" s="62" t="s">
        <v>443</v>
      </c>
      <c r="I76" s="62">
        <v>8.7695999999999995E-5</v>
      </c>
      <c r="J76" s="62">
        <v>1.7539199999999999E-4</v>
      </c>
      <c r="K76" s="62">
        <v>2.1923999999999999E-4</v>
      </c>
      <c r="L76" s="62" t="s">
        <v>443</v>
      </c>
      <c r="M76" s="62" t="s">
        <v>443</v>
      </c>
      <c r="N76" s="62">
        <v>1.2058200000000002E-2</v>
      </c>
      <c r="O76" s="62">
        <v>5.4810000000000004E-4</v>
      </c>
      <c r="P76" s="62" t="s">
        <v>444</v>
      </c>
      <c r="Q76" s="62">
        <v>3.2886E-3</v>
      </c>
      <c r="R76" s="62" t="s">
        <v>443</v>
      </c>
      <c r="S76" s="62" t="s">
        <v>443</v>
      </c>
      <c r="T76" s="62" t="s">
        <v>443</v>
      </c>
      <c r="U76" s="62" t="s">
        <v>443</v>
      </c>
      <c r="V76" s="62">
        <v>5.4810000000000004E-4</v>
      </c>
      <c r="W76" s="62">
        <v>3.5078400000000003E-2</v>
      </c>
      <c r="X76" s="62" t="s">
        <v>443</v>
      </c>
      <c r="Y76" s="62" t="s">
        <v>443</v>
      </c>
      <c r="Z76" s="62" t="s">
        <v>443</v>
      </c>
      <c r="AA76" s="62" t="s">
        <v>443</v>
      </c>
      <c r="AB76" s="62" t="s">
        <v>443</v>
      </c>
      <c r="AC76" s="62" t="s">
        <v>443</v>
      </c>
      <c r="AD76" s="157">
        <v>28.501200000000001</v>
      </c>
      <c r="AE76" s="158"/>
      <c r="AF76" s="159" t="s">
        <v>443</v>
      </c>
      <c r="AG76" s="159" t="s">
        <v>443</v>
      </c>
      <c r="AH76" s="159" t="s">
        <v>443</v>
      </c>
      <c r="AI76" s="159" t="s">
        <v>443</v>
      </c>
      <c r="AJ76" s="159" t="s">
        <v>443</v>
      </c>
      <c r="AK76" s="62">
        <v>10.962</v>
      </c>
      <c r="AL76" s="40" t="s">
        <v>193</v>
      </c>
    </row>
    <row r="77" spans="1:38" ht="13.5"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62" t="s">
        <v>442</v>
      </c>
      <c r="AH77" s="62" t="s">
        <v>442</v>
      </c>
      <c r="AI77" s="62" t="s">
        <v>442</v>
      </c>
      <c r="AJ77" s="62" t="s">
        <v>442</v>
      </c>
      <c r="AK77" s="62" t="s">
        <v>442</v>
      </c>
      <c r="AL77" s="40" t="s">
        <v>196</v>
      </c>
    </row>
    <row r="78" spans="1:38" ht="13.5" thickBot="1" x14ac:dyDescent="0.25">
      <c r="A78" s="60" t="s">
        <v>53</v>
      </c>
      <c r="B78" s="60" t="s">
        <v>197</v>
      </c>
      <c r="C78" s="61" t="s">
        <v>198</v>
      </c>
      <c r="D78" s="62"/>
      <c r="E78" s="62" t="s">
        <v>443</v>
      </c>
      <c r="F78" s="62" t="s">
        <v>443</v>
      </c>
      <c r="G78" s="62">
        <v>1.7621999999999998E-5</v>
      </c>
      <c r="H78" s="62" t="s">
        <v>443</v>
      </c>
      <c r="I78" s="62">
        <v>2.5365000000000002E-6</v>
      </c>
      <c r="J78" s="62">
        <v>3.3374999999999998E-6</v>
      </c>
      <c r="K78" s="62">
        <v>4.2719999999999999E-6</v>
      </c>
      <c r="L78" s="62">
        <v>2.5365000000000001E-9</v>
      </c>
      <c r="M78" s="62" t="s">
        <v>443</v>
      </c>
      <c r="N78" s="62">
        <v>3.2039999999999998E-4</v>
      </c>
      <c r="O78" s="62">
        <v>3.0704999999999998E-5</v>
      </c>
      <c r="P78" s="62" t="s">
        <v>443</v>
      </c>
      <c r="Q78" s="62">
        <v>2.6699999999999998E-5</v>
      </c>
      <c r="R78" s="62" t="s">
        <v>443</v>
      </c>
      <c r="S78" s="62">
        <v>3.7380000000000003E-4</v>
      </c>
      <c r="T78" s="62">
        <v>1.7354999999999999E-6</v>
      </c>
      <c r="U78" s="62" t="s">
        <v>443</v>
      </c>
      <c r="V78" s="62" t="s">
        <v>443</v>
      </c>
      <c r="W78" s="62">
        <v>6.6750000000000002E-4</v>
      </c>
      <c r="X78" s="62" t="s">
        <v>443</v>
      </c>
      <c r="Y78" s="62" t="s">
        <v>443</v>
      </c>
      <c r="Z78" s="62" t="s">
        <v>443</v>
      </c>
      <c r="AA78" s="62" t="s">
        <v>443</v>
      </c>
      <c r="AB78" s="62" t="s">
        <v>443</v>
      </c>
      <c r="AC78" s="62" t="s">
        <v>443</v>
      </c>
      <c r="AD78" s="157">
        <v>4.9395000000000001E-2</v>
      </c>
      <c r="AE78" s="158"/>
      <c r="AF78" s="159" t="s">
        <v>443</v>
      </c>
      <c r="AG78" s="159" t="s">
        <v>443</v>
      </c>
      <c r="AH78" s="159" t="s">
        <v>443</v>
      </c>
      <c r="AI78" s="159" t="s">
        <v>443</v>
      </c>
      <c r="AJ78" s="159" t="s">
        <v>443</v>
      </c>
      <c r="AK78" s="62">
        <v>1.3349999999999999E-2</v>
      </c>
      <c r="AL78" s="40" t="s">
        <v>199</v>
      </c>
    </row>
    <row r="79" spans="1:38" ht="13.5"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62" t="s">
        <v>442</v>
      </c>
      <c r="AE79" s="158"/>
      <c r="AF79" s="159" t="s">
        <v>442</v>
      </c>
      <c r="AG79" s="62" t="s">
        <v>442</v>
      </c>
      <c r="AH79" s="62" t="s">
        <v>442</v>
      </c>
      <c r="AI79" s="62" t="s">
        <v>442</v>
      </c>
      <c r="AJ79" s="62" t="s">
        <v>442</v>
      </c>
      <c r="AK79" s="62" t="s">
        <v>442</v>
      </c>
      <c r="AL79" s="40" t="s">
        <v>202</v>
      </c>
    </row>
    <row r="80" spans="1:38" ht="24.75" thickBot="1" x14ac:dyDescent="0.25">
      <c r="A80" s="60" t="s">
        <v>53</v>
      </c>
      <c r="B80" s="64" t="s">
        <v>203</v>
      </c>
      <c r="C80" s="61"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442</v>
      </c>
      <c r="AG80" s="62" t="s">
        <v>442</v>
      </c>
      <c r="AH80" s="62" t="s">
        <v>442</v>
      </c>
      <c r="AI80" s="62" t="s">
        <v>442</v>
      </c>
      <c r="AJ80" s="62" t="s">
        <v>442</v>
      </c>
      <c r="AK80" s="62" t="s">
        <v>442</v>
      </c>
      <c r="AL80" s="40" t="s">
        <v>412</v>
      </c>
    </row>
    <row r="81" spans="1:38" ht="24.75"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13.5" thickBot="1" x14ac:dyDescent="0.25">
      <c r="A82" s="60" t="s">
        <v>208</v>
      </c>
      <c r="B82" s="64" t="s">
        <v>209</v>
      </c>
      <c r="C82" s="70" t="s">
        <v>210</v>
      </c>
      <c r="D82" s="62"/>
      <c r="E82" s="62" t="s">
        <v>443</v>
      </c>
      <c r="F82" s="62">
        <v>2.7874615572039998</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159" t="s">
        <v>443</v>
      </c>
      <c r="AH82" s="159" t="s">
        <v>443</v>
      </c>
      <c r="AI82" s="159" t="s">
        <v>443</v>
      </c>
      <c r="AJ82" s="159" t="s">
        <v>443</v>
      </c>
      <c r="AK82" s="62" t="s">
        <v>443</v>
      </c>
      <c r="AL82" s="40" t="s">
        <v>219</v>
      </c>
    </row>
    <row r="83" spans="1:38" ht="24.75" thickBot="1" x14ac:dyDescent="0.25">
      <c r="A83" s="60" t="s">
        <v>53</v>
      </c>
      <c r="B83" s="71" t="s">
        <v>211</v>
      </c>
      <c r="C83" s="72" t="s">
        <v>212</v>
      </c>
      <c r="D83" s="62"/>
      <c r="E83" s="62" t="s">
        <v>443</v>
      </c>
      <c r="F83" s="62">
        <v>8.3668159999999991E-3</v>
      </c>
      <c r="G83" s="62" t="s">
        <v>443</v>
      </c>
      <c r="H83" s="62" t="s">
        <v>443</v>
      </c>
      <c r="I83" s="62">
        <v>2.0917040000000002E-3</v>
      </c>
      <c r="J83" s="62">
        <v>1.5687779999999998E-2</v>
      </c>
      <c r="K83" s="62">
        <v>7.320964000000002E-2</v>
      </c>
      <c r="L83" s="62">
        <v>1.1922712800000002E-4</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159" t="s">
        <v>443</v>
      </c>
      <c r="AH83" s="159" t="s">
        <v>443</v>
      </c>
      <c r="AI83" s="159" t="s">
        <v>443</v>
      </c>
      <c r="AJ83" s="159" t="s">
        <v>443</v>
      </c>
      <c r="AK83" s="62">
        <v>522.92600000000004</v>
      </c>
      <c r="AL83" s="40" t="s">
        <v>412</v>
      </c>
    </row>
    <row r="84" spans="1:38" ht="24.75" thickBot="1" x14ac:dyDescent="0.25">
      <c r="A84" s="60" t="s">
        <v>53</v>
      </c>
      <c r="B84" s="71" t="s">
        <v>213</v>
      </c>
      <c r="C84" s="72" t="s">
        <v>214</v>
      </c>
      <c r="D84" s="62"/>
      <c r="E84" s="62" t="s">
        <v>444</v>
      </c>
      <c r="F84" s="62">
        <v>2.0408700000000002E-3</v>
      </c>
      <c r="G84" s="62" t="s">
        <v>443</v>
      </c>
      <c r="H84" s="62" t="s">
        <v>443</v>
      </c>
      <c r="I84" s="62">
        <v>1.25592E-3</v>
      </c>
      <c r="J84" s="62">
        <v>6.2796000000000006E-3</v>
      </c>
      <c r="K84" s="62">
        <v>2.5118400000000003E-2</v>
      </c>
      <c r="L84" s="62">
        <v>1.6326959999999998E-7</v>
      </c>
      <c r="M84" s="62">
        <v>1.4914050000000001E-4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159" t="s">
        <v>443</v>
      </c>
      <c r="AH84" s="159" t="s">
        <v>443</v>
      </c>
      <c r="AI84" s="159" t="s">
        <v>443</v>
      </c>
      <c r="AJ84" s="159" t="s">
        <v>443</v>
      </c>
      <c r="AK84" s="62">
        <v>15.699</v>
      </c>
      <c r="AL84" s="40" t="s">
        <v>412</v>
      </c>
    </row>
    <row r="85" spans="1:38" ht="13.5" thickBot="1" x14ac:dyDescent="0.25">
      <c r="A85" s="60" t="s">
        <v>208</v>
      </c>
      <c r="B85" s="66" t="s">
        <v>215</v>
      </c>
      <c r="C85" s="72" t="s">
        <v>403</v>
      </c>
      <c r="D85" s="62"/>
      <c r="E85" s="62" t="s">
        <v>443</v>
      </c>
      <c r="F85" s="62">
        <v>3.3003925960249942</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159" t="s">
        <v>443</v>
      </c>
      <c r="AH85" s="159" t="s">
        <v>443</v>
      </c>
      <c r="AI85" s="159" t="s">
        <v>443</v>
      </c>
      <c r="AJ85" s="159" t="s">
        <v>443</v>
      </c>
      <c r="AK85" s="62">
        <v>1.0509424E-5</v>
      </c>
      <c r="AL85" s="40" t="s">
        <v>216</v>
      </c>
    </row>
    <row r="86" spans="1:38" ht="13.5" thickBot="1" x14ac:dyDescent="0.25">
      <c r="A86" s="60" t="s">
        <v>208</v>
      </c>
      <c r="B86" s="66" t="s">
        <v>217</v>
      </c>
      <c r="C86" s="70" t="s">
        <v>218</v>
      </c>
      <c r="D86" s="62"/>
      <c r="E86" s="62" t="s">
        <v>443</v>
      </c>
      <c r="F86" s="62">
        <v>6.5062980000000006E-2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159" t="s">
        <v>443</v>
      </c>
      <c r="AH86" s="159" t="s">
        <v>443</v>
      </c>
      <c r="AI86" s="159" t="s">
        <v>443</v>
      </c>
      <c r="AJ86" s="159" t="s">
        <v>443</v>
      </c>
      <c r="AK86" s="62">
        <v>1.0509424E-5</v>
      </c>
      <c r="AL86" s="40" t="s">
        <v>219</v>
      </c>
    </row>
    <row r="87" spans="1:38" ht="13.5" thickBot="1" x14ac:dyDescent="0.25">
      <c r="A87" s="60" t="s">
        <v>208</v>
      </c>
      <c r="B87" s="66" t="s">
        <v>220</v>
      </c>
      <c r="C87" s="70" t="s">
        <v>221</v>
      </c>
      <c r="D87" s="62"/>
      <c r="E87" s="62" t="s">
        <v>443</v>
      </c>
      <c r="F87" s="62">
        <v>1.7112800000000001E-2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159" t="s">
        <v>443</v>
      </c>
      <c r="AH87" s="159" t="s">
        <v>443</v>
      </c>
      <c r="AI87" s="159" t="s">
        <v>443</v>
      </c>
      <c r="AJ87" s="159" t="s">
        <v>443</v>
      </c>
      <c r="AK87" s="62">
        <v>42.781999999999996</v>
      </c>
      <c r="AL87" s="40" t="s">
        <v>219</v>
      </c>
    </row>
    <row r="88" spans="1:38" ht="24.75" thickBot="1" x14ac:dyDescent="0.25">
      <c r="A88" s="60" t="s">
        <v>208</v>
      </c>
      <c r="B88" s="66" t="s">
        <v>222</v>
      </c>
      <c r="C88" s="70" t="s">
        <v>223</v>
      </c>
      <c r="D88" s="62"/>
      <c r="E88" s="62" t="s">
        <v>443</v>
      </c>
      <c r="F88" s="62">
        <v>0.33832899999999999</v>
      </c>
      <c r="G88" s="62" t="s">
        <v>443</v>
      </c>
      <c r="H88" s="62">
        <v>5.8480000000000003E-5</v>
      </c>
      <c r="I88" s="62" t="s">
        <v>443</v>
      </c>
      <c r="J88" s="62" t="s">
        <v>443</v>
      </c>
      <c r="K88" s="62">
        <v>2.4E-2</v>
      </c>
      <c r="L88" s="62" t="s">
        <v>443</v>
      </c>
      <c r="M88" s="62" t="s">
        <v>443</v>
      </c>
      <c r="N88" s="62" t="s">
        <v>443</v>
      </c>
      <c r="O88" s="178">
        <v>2.0000000000000002E-7</v>
      </c>
      <c r="P88" s="62" t="s">
        <v>443</v>
      </c>
      <c r="Q88" s="62">
        <v>9.9999999999999995E-7</v>
      </c>
      <c r="R88" s="62">
        <v>1.2E-5</v>
      </c>
      <c r="S88" s="62" t="s">
        <v>443</v>
      </c>
      <c r="T88" s="62">
        <v>1E-4</v>
      </c>
      <c r="U88" s="62">
        <v>9.9999999999999995E-7</v>
      </c>
      <c r="V88" s="62" t="s">
        <v>443</v>
      </c>
      <c r="W88" s="62" t="s">
        <v>443</v>
      </c>
      <c r="X88" s="62" t="s">
        <v>443</v>
      </c>
      <c r="Y88" s="62" t="s">
        <v>443</v>
      </c>
      <c r="Z88" s="62" t="s">
        <v>443</v>
      </c>
      <c r="AA88" s="62" t="s">
        <v>443</v>
      </c>
      <c r="AB88" s="62">
        <v>5.1000000000000004E-3</v>
      </c>
      <c r="AC88" s="62" t="s">
        <v>443</v>
      </c>
      <c r="AD88" s="157" t="s">
        <v>443</v>
      </c>
      <c r="AE88" s="158"/>
      <c r="AF88" s="159" t="s">
        <v>442</v>
      </c>
      <c r="AG88" s="62" t="s">
        <v>442</v>
      </c>
      <c r="AH88" s="62" t="s">
        <v>442</v>
      </c>
      <c r="AI88" s="62" t="s">
        <v>442</v>
      </c>
      <c r="AJ88" s="62" t="s">
        <v>442</v>
      </c>
      <c r="AK88" s="62" t="s">
        <v>442</v>
      </c>
      <c r="AL88" s="40" t="s">
        <v>412</v>
      </c>
    </row>
    <row r="89" spans="1:38" ht="24.75" thickBot="1" x14ac:dyDescent="0.25">
      <c r="A89" s="60" t="s">
        <v>208</v>
      </c>
      <c r="B89" s="66" t="s">
        <v>224</v>
      </c>
      <c r="C89" s="70" t="s">
        <v>225</v>
      </c>
      <c r="D89" s="62"/>
      <c r="E89" s="62" t="s">
        <v>443</v>
      </c>
      <c r="F89" s="62">
        <v>2.43325E-2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159" t="s">
        <v>443</v>
      </c>
      <c r="AH89" s="159" t="s">
        <v>443</v>
      </c>
      <c r="AI89" s="159" t="s">
        <v>443</v>
      </c>
      <c r="AJ89" s="159" t="s">
        <v>443</v>
      </c>
      <c r="AK89" s="159" t="s">
        <v>443</v>
      </c>
      <c r="AL89" s="40" t="s">
        <v>412</v>
      </c>
    </row>
    <row r="90" spans="1:38" s="5" customFormat="1" ht="24.75" thickBot="1" x14ac:dyDescent="0.25">
      <c r="A90" s="60" t="s">
        <v>208</v>
      </c>
      <c r="B90" s="66" t="s">
        <v>226</v>
      </c>
      <c r="C90" s="70" t="s">
        <v>227</v>
      </c>
      <c r="D90" s="62"/>
      <c r="E90" s="62" t="s">
        <v>444</v>
      </c>
      <c r="F90" s="62">
        <v>7.9170088250000003E-3</v>
      </c>
      <c r="G90" s="62" t="s">
        <v>444</v>
      </c>
      <c r="H90" s="62" t="s">
        <v>444</v>
      </c>
      <c r="I90" s="62">
        <v>5.01285E-5</v>
      </c>
      <c r="J90" s="62">
        <v>7.5192750000000006E-5</v>
      </c>
      <c r="K90" s="62">
        <v>9.190225000000002E-5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3.9299950500000008E-5</v>
      </c>
      <c r="Y90" s="62">
        <v>3.9299950500000008E-5</v>
      </c>
      <c r="Z90" s="62">
        <v>3.9299950500000008E-5</v>
      </c>
      <c r="AA90" s="62">
        <v>1.9575824400000006E-4</v>
      </c>
      <c r="AB90" s="62">
        <v>3.1365809550000008E-4</v>
      </c>
      <c r="AC90" s="62" t="s">
        <v>444</v>
      </c>
      <c r="AD90" s="62" t="s">
        <v>444</v>
      </c>
      <c r="AE90" s="158"/>
      <c r="AF90" s="159" t="s">
        <v>443</v>
      </c>
      <c r="AG90" s="159" t="s">
        <v>443</v>
      </c>
      <c r="AH90" s="159" t="s">
        <v>443</v>
      </c>
      <c r="AI90" s="159" t="s">
        <v>443</v>
      </c>
      <c r="AJ90" s="159" t="s">
        <v>443</v>
      </c>
      <c r="AK90" s="159" t="s">
        <v>443</v>
      </c>
      <c r="AL90" s="40" t="s">
        <v>412</v>
      </c>
    </row>
    <row r="91" spans="1:38" ht="24.75" thickBot="1" x14ac:dyDescent="0.25">
      <c r="A91" s="60" t="s">
        <v>208</v>
      </c>
      <c r="B91" s="64" t="s">
        <v>404</v>
      </c>
      <c r="C91" s="66" t="s">
        <v>228</v>
      </c>
      <c r="D91" s="62"/>
      <c r="E91" s="62">
        <v>1.4408900799999997E-2</v>
      </c>
      <c r="F91" s="62">
        <v>9.9746528604537144E-2</v>
      </c>
      <c r="G91" s="62" t="s">
        <v>444</v>
      </c>
      <c r="H91" s="62">
        <v>3.0662092399999993E-2</v>
      </c>
      <c r="I91" s="62">
        <v>0.42116823199999998</v>
      </c>
      <c r="J91" s="62">
        <v>0.62594687199999988</v>
      </c>
      <c r="K91" s="62">
        <v>0.66824275199999994</v>
      </c>
      <c r="L91" s="62">
        <v>8.9769740399999972E-4</v>
      </c>
      <c r="M91" s="62">
        <v>0.43762012559999991</v>
      </c>
      <c r="N91" s="62">
        <v>3.3461123694228001</v>
      </c>
      <c r="O91" s="62">
        <v>6.3565376624000001E-3</v>
      </c>
      <c r="P91" s="62">
        <v>2.4401484560000001E-4</v>
      </c>
      <c r="Q91" s="62">
        <v>5.6776221529600008E-3</v>
      </c>
      <c r="R91" s="62">
        <v>6.6583385959600005E-2</v>
      </c>
      <c r="S91" s="62">
        <v>1.9348896624</v>
      </c>
      <c r="T91" s="62" t="s">
        <v>444</v>
      </c>
      <c r="U91" s="62" t="s">
        <v>444</v>
      </c>
      <c r="V91" s="62" t="s">
        <v>444</v>
      </c>
      <c r="W91" s="62">
        <v>7.3884559999999984E-7</v>
      </c>
      <c r="X91" s="62">
        <v>8.2011861599999981E-4</v>
      </c>
      <c r="Y91" s="62">
        <v>3.3248051999999989E-4</v>
      </c>
      <c r="Z91" s="62">
        <v>3.3248051999999989E-4</v>
      </c>
      <c r="AA91" s="62">
        <v>3.3248051999999989E-4</v>
      </c>
      <c r="AB91" s="62">
        <v>1.8175601759999995E-3</v>
      </c>
      <c r="AC91" s="62" t="s">
        <v>444</v>
      </c>
      <c r="AD91" s="62" t="s">
        <v>444</v>
      </c>
      <c r="AE91" s="158"/>
      <c r="AF91" s="159" t="s">
        <v>443</v>
      </c>
      <c r="AG91" s="159" t="s">
        <v>443</v>
      </c>
      <c r="AH91" s="159" t="s">
        <v>443</v>
      </c>
      <c r="AI91" s="159" t="s">
        <v>443</v>
      </c>
      <c r="AJ91" s="159" t="s">
        <v>443</v>
      </c>
      <c r="AK91" s="159" t="s">
        <v>443</v>
      </c>
      <c r="AL91" s="40" t="s">
        <v>412</v>
      </c>
    </row>
    <row r="92" spans="1:38" ht="13.5"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62" t="s">
        <v>442</v>
      </c>
      <c r="AH92" s="62" t="s">
        <v>442</v>
      </c>
      <c r="AI92" s="62" t="s">
        <v>442</v>
      </c>
      <c r="AJ92" s="62" t="s">
        <v>442</v>
      </c>
      <c r="AK92" s="62" t="s">
        <v>442</v>
      </c>
      <c r="AL92" s="40" t="s">
        <v>231</v>
      </c>
    </row>
    <row r="93" spans="1:38" ht="24.75" thickBot="1" x14ac:dyDescent="0.25">
      <c r="A93" s="60" t="s">
        <v>53</v>
      </c>
      <c r="B93" s="64" t="s">
        <v>232</v>
      </c>
      <c r="C93" s="61" t="s">
        <v>405</v>
      </c>
      <c r="D93" s="67"/>
      <c r="E93" s="67" t="s">
        <v>443</v>
      </c>
      <c r="F93" s="67">
        <v>0.65744352499999992</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442</v>
      </c>
      <c r="AG93" s="62" t="s">
        <v>442</v>
      </c>
      <c r="AH93" s="62" t="s">
        <v>442</v>
      </c>
      <c r="AI93" s="62" t="s">
        <v>442</v>
      </c>
      <c r="AJ93" s="62" t="s">
        <v>442</v>
      </c>
      <c r="AK93" s="62" t="s">
        <v>443</v>
      </c>
      <c r="AL93" s="40" t="s">
        <v>233</v>
      </c>
    </row>
    <row r="94" spans="1:38" ht="24.75"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62" t="s">
        <v>444</v>
      </c>
      <c r="AG94" s="62" t="s">
        <v>444</v>
      </c>
      <c r="AH94" s="62" t="s">
        <v>444</v>
      </c>
      <c r="AI94" s="62" t="s">
        <v>444</v>
      </c>
      <c r="AJ94" s="62" t="s">
        <v>444</v>
      </c>
      <c r="AK94" s="62" t="s">
        <v>444</v>
      </c>
      <c r="AL94" s="40" t="s">
        <v>412</v>
      </c>
    </row>
    <row r="95" spans="1:38" ht="24.75" thickBot="1" x14ac:dyDescent="0.25">
      <c r="A95" s="60" t="s">
        <v>53</v>
      </c>
      <c r="B95" s="73" t="s">
        <v>235</v>
      </c>
      <c r="C95" s="61" t="s">
        <v>236</v>
      </c>
      <c r="D95" s="67"/>
      <c r="E95" s="67" t="s">
        <v>443</v>
      </c>
      <c r="F95" s="62" t="s">
        <v>443</v>
      </c>
      <c r="G95" s="62" t="s">
        <v>443</v>
      </c>
      <c r="H95" s="62" t="s">
        <v>443</v>
      </c>
      <c r="I95" s="62" t="s">
        <v>443</v>
      </c>
      <c r="J95" s="62" t="s">
        <v>443</v>
      </c>
      <c r="K95" s="62">
        <v>1.0102196879999999E-2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159" t="s">
        <v>443</v>
      </c>
      <c r="AH95" s="159" t="s">
        <v>443</v>
      </c>
      <c r="AI95" s="159" t="s">
        <v>443</v>
      </c>
      <c r="AJ95" s="159" t="s">
        <v>443</v>
      </c>
      <c r="AK95" s="62">
        <v>10.102196879999999</v>
      </c>
      <c r="AL95" s="40" t="s">
        <v>412</v>
      </c>
    </row>
    <row r="96" spans="1:38" ht="24.75"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62" t="s">
        <v>442</v>
      </c>
      <c r="AH96" s="62" t="s">
        <v>442</v>
      </c>
      <c r="AI96" s="62" t="s">
        <v>442</v>
      </c>
      <c r="AJ96" s="62" t="s">
        <v>442</v>
      </c>
      <c r="AK96" s="62" t="s">
        <v>442</v>
      </c>
      <c r="AL96" s="40" t="s">
        <v>412</v>
      </c>
    </row>
    <row r="97" spans="1:38" ht="24.75"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443</v>
      </c>
      <c r="O97" s="67" t="s">
        <v>443</v>
      </c>
      <c r="P97" s="67">
        <v>2.0762549999999998E-2</v>
      </c>
      <c r="Q97" s="67" t="s">
        <v>443</v>
      </c>
      <c r="R97" s="67" t="s">
        <v>443</v>
      </c>
      <c r="S97" s="67" t="s">
        <v>443</v>
      </c>
      <c r="T97" s="67" t="s">
        <v>443</v>
      </c>
      <c r="U97" s="67" t="s">
        <v>443</v>
      </c>
      <c r="V97" s="67" t="s">
        <v>443</v>
      </c>
      <c r="W97" s="67" t="s">
        <v>443</v>
      </c>
      <c r="X97" s="67" t="s">
        <v>443</v>
      </c>
      <c r="Y97" s="67" t="s">
        <v>443</v>
      </c>
      <c r="Z97" s="67" t="s">
        <v>443</v>
      </c>
      <c r="AA97" s="67" t="s">
        <v>443</v>
      </c>
      <c r="AB97" s="67" t="s">
        <v>443</v>
      </c>
      <c r="AC97" s="67" t="s">
        <v>443</v>
      </c>
      <c r="AD97" s="166">
        <v>207.7132</v>
      </c>
      <c r="AE97" s="158"/>
      <c r="AF97" s="159" t="s">
        <v>443</v>
      </c>
      <c r="AG97" s="159" t="s">
        <v>443</v>
      </c>
      <c r="AH97" s="159" t="s">
        <v>443</v>
      </c>
      <c r="AI97" s="159" t="s">
        <v>443</v>
      </c>
      <c r="AJ97" s="159" t="s">
        <v>443</v>
      </c>
      <c r="AK97" s="159" t="s">
        <v>443</v>
      </c>
      <c r="AL97" s="40" t="s">
        <v>412</v>
      </c>
    </row>
    <row r="98" spans="1:38" ht="24.75"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62" t="s">
        <v>444</v>
      </c>
      <c r="AG98" s="62" t="s">
        <v>444</v>
      </c>
      <c r="AH98" s="62" t="s">
        <v>444</v>
      </c>
      <c r="AI98" s="62" t="s">
        <v>444</v>
      </c>
      <c r="AJ98" s="62" t="s">
        <v>444</v>
      </c>
      <c r="AK98" s="62" t="s">
        <v>444</v>
      </c>
      <c r="AL98" s="40" t="s">
        <v>412</v>
      </c>
    </row>
    <row r="99" spans="1:38" ht="13.5" thickBot="1" x14ac:dyDescent="0.25">
      <c r="A99" s="60" t="s">
        <v>243</v>
      </c>
      <c r="B99" s="60" t="s">
        <v>244</v>
      </c>
      <c r="C99" s="61" t="s">
        <v>407</v>
      </c>
      <c r="D99" s="74"/>
      <c r="E99" s="67">
        <v>6.246534827589522E-2</v>
      </c>
      <c r="F99" s="62">
        <v>1.3192942978578333</v>
      </c>
      <c r="G99" s="62" t="s">
        <v>443</v>
      </c>
      <c r="H99" s="62">
        <v>1.1483829186701522</v>
      </c>
      <c r="I99" s="62">
        <v>3.038018E-2</v>
      </c>
      <c r="J99" s="62">
        <v>4.6681740000000006E-2</v>
      </c>
      <c r="K99" s="62">
        <v>0.10225524</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159" t="s">
        <v>443</v>
      </c>
      <c r="AH99" s="159" t="s">
        <v>443</v>
      </c>
      <c r="AI99" s="159" t="s">
        <v>443</v>
      </c>
      <c r="AJ99" s="159" t="s">
        <v>443</v>
      </c>
      <c r="AK99" s="62">
        <v>111.14700000000001</v>
      </c>
      <c r="AL99" s="40" t="s">
        <v>245</v>
      </c>
    </row>
    <row r="100" spans="1:38" ht="13.5" thickBot="1" x14ac:dyDescent="0.25">
      <c r="A100" s="60" t="s">
        <v>243</v>
      </c>
      <c r="B100" s="60" t="s">
        <v>246</v>
      </c>
      <c r="C100" s="61" t="s">
        <v>408</v>
      </c>
      <c r="D100" s="74"/>
      <c r="E100" s="67">
        <v>4.4506642076143174E-2</v>
      </c>
      <c r="F100" s="62">
        <v>0.72008856764886509</v>
      </c>
      <c r="G100" s="62" t="s">
        <v>443</v>
      </c>
      <c r="H100" s="62">
        <v>0.70761283608440106</v>
      </c>
      <c r="I100" s="62">
        <v>9.5978699999999997E-3</v>
      </c>
      <c r="J100" s="62">
        <v>1.4396805E-2</v>
      </c>
      <c r="K100" s="62">
        <v>3.1459685000000001E-2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159" t="s">
        <v>443</v>
      </c>
      <c r="AH100" s="159" t="s">
        <v>443</v>
      </c>
      <c r="AI100" s="159" t="s">
        <v>443</v>
      </c>
      <c r="AJ100" s="159" t="s">
        <v>443</v>
      </c>
      <c r="AK100" s="62">
        <v>106.643</v>
      </c>
      <c r="AL100" s="40" t="s">
        <v>245</v>
      </c>
    </row>
    <row r="101" spans="1:38" ht="13.5" thickBot="1" x14ac:dyDescent="0.25">
      <c r="A101" s="60" t="s">
        <v>243</v>
      </c>
      <c r="B101" s="60" t="s">
        <v>247</v>
      </c>
      <c r="C101" s="61" t="s">
        <v>248</v>
      </c>
      <c r="D101" s="74"/>
      <c r="E101" s="67">
        <v>1.0481186042999996E-2</v>
      </c>
      <c r="F101" s="62">
        <v>0.11569030200000001</v>
      </c>
      <c r="G101" s="62" t="s">
        <v>443</v>
      </c>
      <c r="H101" s="62">
        <v>0.42432324370199986</v>
      </c>
      <c r="I101" s="62">
        <v>6.8455799999999995E-3</v>
      </c>
      <c r="J101" s="62">
        <v>2.0536739999999998E-2</v>
      </c>
      <c r="K101" s="62">
        <v>4.7919060000000006E-2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159" t="s">
        <v>443</v>
      </c>
      <c r="AH101" s="159" t="s">
        <v>443</v>
      </c>
      <c r="AI101" s="159" t="s">
        <v>443</v>
      </c>
      <c r="AJ101" s="159" t="s">
        <v>443</v>
      </c>
      <c r="AK101" s="62">
        <v>684.55799999999999</v>
      </c>
      <c r="AL101" s="40" t="s">
        <v>245</v>
      </c>
    </row>
    <row r="102" spans="1:38" ht="13.5" thickBot="1" x14ac:dyDescent="0.25">
      <c r="A102" s="60" t="s">
        <v>243</v>
      </c>
      <c r="B102" s="60" t="s">
        <v>249</v>
      </c>
      <c r="C102" s="61" t="s">
        <v>386</v>
      </c>
      <c r="D102" s="74"/>
      <c r="E102" s="67">
        <v>4.6571251450980706E-4</v>
      </c>
      <c r="F102" s="62">
        <v>9.4359537999999993E-2</v>
      </c>
      <c r="G102" s="62" t="s">
        <v>443</v>
      </c>
      <c r="H102" s="62">
        <v>0.83659546782058458</v>
      </c>
      <c r="I102" s="62">
        <v>8.8244400000000002E-4</v>
      </c>
      <c r="J102" s="62">
        <v>1.9516480000000003E-2</v>
      </c>
      <c r="K102" s="62">
        <v>0.13526742</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159" t="s">
        <v>443</v>
      </c>
      <c r="AH102" s="159" t="s">
        <v>443</v>
      </c>
      <c r="AI102" s="159" t="s">
        <v>443</v>
      </c>
      <c r="AJ102" s="159" t="s">
        <v>443</v>
      </c>
      <c r="AK102" s="62">
        <v>135.77000000000001</v>
      </c>
      <c r="AL102" s="40" t="s">
        <v>245</v>
      </c>
    </row>
    <row r="103" spans="1:38" ht="13.5"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62" t="s">
        <v>443</v>
      </c>
      <c r="AE103" s="158"/>
      <c r="AF103" s="159" t="s">
        <v>443</v>
      </c>
      <c r="AG103" s="159" t="s">
        <v>443</v>
      </c>
      <c r="AH103" s="159" t="s">
        <v>443</v>
      </c>
      <c r="AI103" s="159" t="s">
        <v>443</v>
      </c>
      <c r="AJ103" s="159" t="s">
        <v>443</v>
      </c>
      <c r="AK103" s="62" t="s">
        <v>445</v>
      </c>
      <c r="AL103" s="40" t="s">
        <v>245</v>
      </c>
    </row>
    <row r="104" spans="1:38" ht="13.5" thickBot="1" x14ac:dyDescent="0.25">
      <c r="A104" s="60" t="s">
        <v>243</v>
      </c>
      <c r="B104" s="60" t="s">
        <v>252</v>
      </c>
      <c r="C104" s="61" t="s">
        <v>253</v>
      </c>
      <c r="D104" s="74"/>
      <c r="E104" s="67">
        <v>2.1602124734047623E-3</v>
      </c>
      <c r="F104" s="62">
        <v>4.7468902E-2</v>
      </c>
      <c r="G104" s="62" t="s">
        <v>443</v>
      </c>
      <c r="H104" s="62">
        <v>6.9322254917809523E-2</v>
      </c>
      <c r="I104" s="62">
        <v>8.7581000000000009E-4</v>
      </c>
      <c r="J104" s="62">
        <v>2.62743E-3</v>
      </c>
      <c r="K104" s="62">
        <v>6.1306700000000013E-3</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159" t="s">
        <v>443</v>
      </c>
      <c r="AH104" s="159" t="s">
        <v>443</v>
      </c>
      <c r="AI104" s="159" t="s">
        <v>443</v>
      </c>
      <c r="AJ104" s="159" t="s">
        <v>443</v>
      </c>
      <c r="AK104" s="62">
        <v>87.581000000000003</v>
      </c>
      <c r="AL104" s="40" t="s">
        <v>245</v>
      </c>
    </row>
    <row r="105" spans="1:38" ht="13.5" thickBot="1" x14ac:dyDescent="0.25">
      <c r="A105" s="60" t="s">
        <v>243</v>
      </c>
      <c r="B105" s="60" t="s">
        <v>254</v>
      </c>
      <c r="C105" s="61" t="s">
        <v>255</v>
      </c>
      <c r="D105" s="74"/>
      <c r="E105" s="67">
        <v>2.7692930295238095E-3</v>
      </c>
      <c r="F105" s="67">
        <v>6.9655512000000003E-2</v>
      </c>
      <c r="G105" s="67" t="s">
        <v>443</v>
      </c>
      <c r="H105" s="67">
        <v>7.5099980745238076E-2</v>
      </c>
      <c r="I105" s="67">
        <v>6.2664000000000014E-4</v>
      </c>
      <c r="J105" s="67">
        <v>9.8472000000000013E-4</v>
      </c>
      <c r="K105" s="67">
        <v>2.1484799999999999E-3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159" t="s">
        <v>443</v>
      </c>
      <c r="AH105" s="159" t="s">
        <v>443</v>
      </c>
      <c r="AI105" s="159" t="s">
        <v>443</v>
      </c>
      <c r="AJ105" s="159" t="s">
        <v>443</v>
      </c>
      <c r="AK105" s="62">
        <v>8.952</v>
      </c>
      <c r="AL105" s="40" t="s">
        <v>245</v>
      </c>
    </row>
    <row r="106" spans="1:38" ht="13.5"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67" t="s">
        <v>443</v>
      </c>
      <c r="AE106" s="158"/>
      <c r="AF106" s="62" t="s">
        <v>443</v>
      </c>
      <c r="AG106" s="62" t="s">
        <v>443</v>
      </c>
      <c r="AH106" s="62" t="s">
        <v>443</v>
      </c>
      <c r="AI106" s="62" t="s">
        <v>443</v>
      </c>
      <c r="AJ106" s="62" t="s">
        <v>443</v>
      </c>
      <c r="AK106" s="62" t="s">
        <v>444</v>
      </c>
      <c r="AL106" s="40" t="s">
        <v>245</v>
      </c>
    </row>
    <row r="107" spans="1:38" ht="13.5" thickBot="1" x14ac:dyDescent="0.25">
      <c r="A107" s="60" t="s">
        <v>243</v>
      </c>
      <c r="B107" s="60" t="s">
        <v>258</v>
      </c>
      <c r="C107" s="61" t="s">
        <v>379</v>
      </c>
      <c r="D107" s="74"/>
      <c r="E107" s="67">
        <v>1.6584450278615999E-2</v>
      </c>
      <c r="F107" s="62">
        <v>0.22864759500000001</v>
      </c>
      <c r="G107" s="62" t="s">
        <v>443</v>
      </c>
      <c r="H107" s="62">
        <v>0.202258187093556</v>
      </c>
      <c r="I107" s="62">
        <v>4.1572290000000001E-3</v>
      </c>
      <c r="J107" s="62">
        <v>5.5429720000000002E-2</v>
      </c>
      <c r="K107" s="62">
        <v>0.26329116999999996</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62" t="s">
        <v>443</v>
      </c>
      <c r="AG107" s="62" t="s">
        <v>443</v>
      </c>
      <c r="AH107" s="62" t="s">
        <v>443</v>
      </c>
      <c r="AI107" s="62" t="s">
        <v>443</v>
      </c>
      <c r="AJ107" s="62" t="s">
        <v>443</v>
      </c>
      <c r="AK107" s="62">
        <v>1385.7429999999999</v>
      </c>
      <c r="AL107" s="40" t="s">
        <v>245</v>
      </c>
    </row>
    <row r="108" spans="1:38" ht="13.5" thickBot="1" x14ac:dyDescent="0.25">
      <c r="A108" s="60" t="s">
        <v>243</v>
      </c>
      <c r="B108" s="60" t="s">
        <v>259</v>
      </c>
      <c r="C108" s="61" t="s">
        <v>380</v>
      </c>
      <c r="D108" s="74"/>
      <c r="E108" s="67">
        <v>8.9404384624800002E-4</v>
      </c>
      <c r="F108" s="62">
        <v>1.2999204E-2</v>
      </c>
      <c r="G108" s="62" t="s">
        <v>443</v>
      </c>
      <c r="H108" s="62">
        <v>1.8695209652279998E-2</v>
      </c>
      <c r="I108" s="62">
        <v>2.40726E-4</v>
      </c>
      <c r="J108" s="62">
        <v>2.40726E-3</v>
      </c>
      <c r="K108" s="62">
        <v>4.8145200000000001E-3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62" t="s">
        <v>443</v>
      </c>
      <c r="AG108" s="62" t="s">
        <v>443</v>
      </c>
      <c r="AH108" s="62" t="s">
        <v>443</v>
      </c>
      <c r="AI108" s="62" t="s">
        <v>443</v>
      </c>
      <c r="AJ108" s="62" t="s">
        <v>443</v>
      </c>
      <c r="AK108" s="62">
        <v>120.363</v>
      </c>
      <c r="AL108" s="40" t="s">
        <v>245</v>
      </c>
    </row>
    <row r="109" spans="1:38" ht="13.5" thickBot="1" x14ac:dyDescent="0.25">
      <c r="A109" s="60" t="s">
        <v>243</v>
      </c>
      <c r="B109" s="60" t="s">
        <v>260</v>
      </c>
      <c r="C109" s="61" t="s">
        <v>381</v>
      </c>
      <c r="D109" s="74"/>
      <c r="E109" s="67">
        <v>3.4408078434599996E-4</v>
      </c>
      <c r="F109" s="62">
        <v>6.1276589999999997E-3</v>
      </c>
      <c r="G109" s="62" t="s">
        <v>443</v>
      </c>
      <c r="H109" s="62">
        <v>9.8989394881079992E-3</v>
      </c>
      <c r="I109" s="62">
        <v>2.5062000000000001E-4</v>
      </c>
      <c r="J109" s="62">
        <v>1.3784100000000001E-3</v>
      </c>
      <c r="K109" s="62">
        <v>1.3784100000000001E-3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62" t="s">
        <v>443</v>
      </c>
      <c r="AG109" s="62" t="s">
        <v>443</v>
      </c>
      <c r="AH109" s="62" t="s">
        <v>443</v>
      </c>
      <c r="AI109" s="62" t="s">
        <v>443</v>
      </c>
      <c r="AJ109" s="62" t="s">
        <v>443</v>
      </c>
      <c r="AK109" s="62">
        <v>12.531000000000001</v>
      </c>
      <c r="AL109" s="40" t="s">
        <v>245</v>
      </c>
    </row>
    <row r="110" spans="1:38" ht="13.5" thickBot="1" x14ac:dyDescent="0.25">
      <c r="A110" s="60" t="s">
        <v>243</v>
      </c>
      <c r="B110" s="60" t="s">
        <v>261</v>
      </c>
      <c r="C110" s="61" t="s">
        <v>382</v>
      </c>
      <c r="D110" s="74"/>
      <c r="E110" s="67">
        <v>4.5928182623624991E-4</v>
      </c>
      <c r="F110" s="62">
        <v>2.1248027999999995E-2</v>
      </c>
      <c r="G110" s="62" t="s">
        <v>443</v>
      </c>
      <c r="H110" s="62">
        <v>1.2619433300104496E-2</v>
      </c>
      <c r="I110" s="62">
        <v>9.574500000000001E-4</v>
      </c>
      <c r="J110" s="62">
        <v>6.9673800000000004E-3</v>
      </c>
      <c r="K110" s="62">
        <v>6.9673800000000004E-3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62" t="s">
        <v>443</v>
      </c>
      <c r="AG110" s="62" t="s">
        <v>443</v>
      </c>
      <c r="AH110" s="62" t="s">
        <v>443</v>
      </c>
      <c r="AI110" s="62" t="s">
        <v>443</v>
      </c>
      <c r="AJ110" s="62" t="s">
        <v>443</v>
      </c>
      <c r="AK110" s="62">
        <v>43.451999999999998</v>
      </c>
      <c r="AL110" s="40" t="s">
        <v>245</v>
      </c>
    </row>
    <row r="111" spans="1:38" ht="24.75"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443</v>
      </c>
      <c r="AG111" s="62" t="s">
        <v>442</v>
      </c>
      <c r="AH111" s="62" t="s">
        <v>442</v>
      </c>
      <c r="AI111" s="62" t="s">
        <v>442</v>
      </c>
      <c r="AJ111" s="62" t="s">
        <v>442</v>
      </c>
      <c r="AK111" s="62" t="s">
        <v>442</v>
      </c>
      <c r="AL111" s="40" t="s">
        <v>245</v>
      </c>
    </row>
    <row r="112" spans="1:38" ht="24.75" thickBot="1" x14ac:dyDescent="0.25">
      <c r="A112" s="60" t="s">
        <v>263</v>
      </c>
      <c r="B112" s="60" t="s">
        <v>264</v>
      </c>
      <c r="C112" s="61" t="s">
        <v>265</v>
      </c>
      <c r="D112" s="62"/>
      <c r="E112" s="62">
        <v>0.70066231808333357</v>
      </c>
      <c r="F112" s="62" t="s">
        <v>443</v>
      </c>
      <c r="G112" s="62" t="s">
        <v>443</v>
      </c>
      <c r="H112" s="62">
        <v>0.97338620079187499</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159" t="s">
        <v>443</v>
      </c>
      <c r="AH112" s="159" t="s">
        <v>443</v>
      </c>
      <c r="AI112" s="159" t="s">
        <v>443</v>
      </c>
      <c r="AJ112" s="159" t="s">
        <v>443</v>
      </c>
      <c r="AK112" s="176">
        <v>17516557.952083338</v>
      </c>
      <c r="AL112" s="40" t="s">
        <v>418</v>
      </c>
    </row>
    <row r="113" spans="1:38" ht="24.75" thickBot="1" x14ac:dyDescent="0.25">
      <c r="A113" s="60" t="s">
        <v>263</v>
      </c>
      <c r="B113" s="75" t="s">
        <v>266</v>
      </c>
      <c r="C113" s="76" t="s">
        <v>267</v>
      </c>
      <c r="D113" s="62"/>
      <c r="E113" s="62">
        <v>0.52090415852194427</v>
      </c>
      <c r="F113" s="62">
        <v>0.72247160942113331</v>
      </c>
      <c r="G113" s="62" t="s">
        <v>443</v>
      </c>
      <c r="H113" s="62">
        <v>1.8178917710307458</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159" t="s">
        <v>443</v>
      </c>
      <c r="AG113" s="159" t="s">
        <v>443</v>
      </c>
      <c r="AH113" s="159" t="s">
        <v>443</v>
      </c>
      <c r="AI113" s="159" t="s">
        <v>443</v>
      </c>
      <c r="AJ113" s="159" t="s">
        <v>443</v>
      </c>
      <c r="AK113" s="62">
        <v>13022.603963048614</v>
      </c>
      <c r="AL113" s="40" t="s">
        <v>412</v>
      </c>
    </row>
    <row r="114" spans="1:38" ht="24.75"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159" t="s">
        <v>443</v>
      </c>
      <c r="AG114" s="159" t="s">
        <v>443</v>
      </c>
      <c r="AH114" s="159" t="s">
        <v>443</v>
      </c>
      <c r="AI114" s="159" t="s">
        <v>443</v>
      </c>
      <c r="AJ114" s="159" t="s">
        <v>443</v>
      </c>
      <c r="AK114" s="159" t="s">
        <v>443</v>
      </c>
      <c r="AL114" s="40" t="s">
        <v>412</v>
      </c>
    </row>
    <row r="115" spans="1:38" ht="24.75"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159" t="s">
        <v>443</v>
      </c>
      <c r="AG115" s="159" t="s">
        <v>443</v>
      </c>
      <c r="AH115" s="159" t="s">
        <v>443</v>
      </c>
      <c r="AI115" s="159" t="s">
        <v>443</v>
      </c>
      <c r="AJ115" s="159" t="s">
        <v>443</v>
      </c>
      <c r="AK115" s="159" t="s">
        <v>443</v>
      </c>
      <c r="AL115" s="40" t="s">
        <v>412</v>
      </c>
    </row>
    <row r="116" spans="1:38" ht="24.75" thickBot="1" x14ac:dyDescent="0.25">
      <c r="A116" s="60" t="s">
        <v>263</v>
      </c>
      <c r="B116" s="60" t="s">
        <v>271</v>
      </c>
      <c r="C116" s="66" t="s">
        <v>409</v>
      </c>
      <c r="D116" s="62"/>
      <c r="E116" s="62">
        <v>0.36317365241999999</v>
      </c>
      <c r="F116" s="62">
        <v>3.9210022355792892E-2</v>
      </c>
      <c r="G116" s="62" t="s">
        <v>443</v>
      </c>
      <c r="H116" s="62">
        <v>0.84043912353278549</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159" t="s">
        <v>443</v>
      </c>
      <c r="AG116" s="159" t="s">
        <v>443</v>
      </c>
      <c r="AH116" s="159" t="s">
        <v>443</v>
      </c>
      <c r="AI116" s="159" t="s">
        <v>443</v>
      </c>
      <c r="AJ116" s="159" t="s">
        <v>443</v>
      </c>
      <c r="AK116" s="62">
        <v>9079.3413105</v>
      </c>
      <c r="AL116" s="40" t="s">
        <v>412</v>
      </c>
    </row>
    <row r="117" spans="1:38" ht="24.75"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62" t="s">
        <v>443</v>
      </c>
      <c r="AE117" s="158"/>
      <c r="AF117" s="159" t="s">
        <v>443</v>
      </c>
      <c r="AG117" s="159" t="s">
        <v>443</v>
      </c>
      <c r="AH117" s="159" t="s">
        <v>443</v>
      </c>
      <c r="AI117" s="159" t="s">
        <v>443</v>
      </c>
      <c r="AJ117" s="159" t="s">
        <v>443</v>
      </c>
      <c r="AK117" s="159" t="s">
        <v>443</v>
      </c>
      <c r="AL117" s="40" t="s">
        <v>412</v>
      </c>
    </row>
    <row r="118" spans="1:38" ht="24.75"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62" t="s">
        <v>443</v>
      </c>
      <c r="AE118" s="158"/>
      <c r="AF118" s="159" t="s">
        <v>443</v>
      </c>
      <c r="AG118" s="159" t="s">
        <v>443</v>
      </c>
      <c r="AH118" s="159" t="s">
        <v>443</v>
      </c>
      <c r="AI118" s="159" t="s">
        <v>443</v>
      </c>
      <c r="AJ118" s="159" t="s">
        <v>443</v>
      </c>
      <c r="AK118" s="159" t="s">
        <v>443</v>
      </c>
      <c r="AL118" s="40" t="s">
        <v>412</v>
      </c>
    </row>
    <row r="119" spans="1:38" ht="24.75" thickBot="1" x14ac:dyDescent="0.25">
      <c r="A119" s="60" t="s">
        <v>263</v>
      </c>
      <c r="B119" s="60" t="s">
        <v>275</v>
      </c>
      <c r="C119" s="61" t="s">
        <v>276</v>
      </c>
      <c r="D119" s="62"/>
      <c r="E119" s="62" t="s">
        <v>443</v>
      </c>
      <c r="F119" s="62" t="s">
        <v>443</v>
      </c>
      <c r="G119" s="62" t="s">
        <v>443</v>
      </c>
      <c r="H119" s="62" t="s">
        <v>443</v>
      </c>
      <c r="I119" s="167">
        <v>7.587468E-2</v>
      </c>
      <c r="J119" s="167">
        <v>1.9727416800000002</v>
      </c>
      <c r="K119" s="167">
        <v>1.9727416800000002</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1264578</v>
      </c>
      <c r="AL119" s="40" t="s">
        <v>412</v>
      </c>
    </row>
    <row r="120" spans="1:38" ht="24.75"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62" t="s">
        <v>443</v>
      </c>
      <c r="AE120" s="158"/>
      <c r="AF120" s="159" t="s">
        <v>443</v>
      </c>
      <c r="AG120" s="159" t="s">
        <v>443</v>
      </c>
      <c r="AH120" s="159" t="s">
        <v>443</v>
      </c>
      <c r="AI120" s="159" t="s">
        <v>443</v>
      </c>
      <c r="AJ120" s="159" t="s">
        <v>443</v>
      </c>
      <c r="AK120" s="62" t="s">
        <v>443</v>
      </c>
      <c r="AL120" s="40" t="s">
        <v>412</v>
      </c>
    </row>
    <row r="121" spans="1:38" ht="24.75" thickBot="1" x14ac:dyDescent="0.25">
      <c r="A121" s="60" t="s">
        <v>263</v>
      </c>
      <c r="B121" s="60" t="s">
        <v>279</v>
      </c>
      <c r="C121" s="66" t="s">
        <v>280</v>
      </c>
      <c r="D121" s="63"/>
      <c r="E121" s="62" t="s">
        <v>443</v>
      </c>
      <c r="F121" s="62">
        <v>0.17817322055704732</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159" t="s">
        <v>443</v>
      </c>
      <c r="AH121" s="159" t="s">
        <v>443</v>
      </c>
      <c r="AI121" s="159" t="s">
        <v>443</v>
      </c>
      <c r="AJ121" s="159" t="s">
        <v>443</v>
      </c>
      <c r="AK121" s="62">
        <v>1264578</v>
      </c>
      <c r="AL121" s="40" t="s">
        <v>412</v>
      </c>
    </row>
    <row r="122" spans="1:38" ht="24.75"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442</v>
      </c>
      <c r="AG122" s="62" t="s">
        <v>442</v>
      </c>
      <c r="AH122" s="62" t="s">
        <v>442</v>
      </c>
      <c r="AI122" s="62" t="s">
        <v>442</v>
      </c>
      <c r="AJ122" s="62" t="s">
        <v>442</v>
      </c>
      <c r="AK122" s="62" t="s">
        <v>442</v>
      </c>
      <c r="AL122" s="40" t="s">
        <v>412</v>
      </c>
    </row>
    <row r="123" spans="1:38" ht="13.5"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159" t="s">
        <v>442</v>
      </c>
      <c r="AG123" s="62" t="s">
        <v>442</v>
      </c>
      <c r="AH123" s="62" t="s">
        <v>442</v>
      </c>
      <c r="AI123" s="62" t="s">
        <v>442</v>
      </c>
      <c r="AJ123" s="62" t="s">
        <v>442</v>
      </c>
      <c r="AK123" s="62" t="s">
        <v>442</v>
      </c>
      <c r="AL123" s="40" t="s">
        <v>417</v>
      </c>
    </row>
    <row r="124" spans="1:38" ht="24.75"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442</v>
      </c>
      <c r="AG124" s="62" t="s">
        <v>442</v>
      </c>
      <c r="AH124" s="62" t="s">
        <v>442</v>
      </c>
      <c r="AI124" s="62" t="s">
        <v>442</v>
      </c>
      <c r="AJ124" s="62" t="s">
        <v>442</v>
      </c>
      <c r="AK124" s="62" t="s">
        <v>442</v>
      </c>
      <c r="AL124" s="40" t="s">
        <v>412</v>
      </c>
    </row>
    <row r="125" spans="1:38" ht="24.75" thickBot="1" x14ac:dyDescent="0.25">
      <c r="A125" s="60" t="s">
        <v>288</v>
      </c>
      <c r="B125" s="60" t="s">
        <v>289</v>
      </c>
      <c r="C125" s="61" t="s">
        <v>290</v>
      </c>
      <c r="D125" s="62"/>
      <c r="E125" s="62" t="s">
        <v>443</v>
      </c>
      <c r="F125" s="62">
        <v>0.35472943524089057</v>
      </c>
      <c r="G125" s="62" t="s">
        <v>443</v>
      </c>
      <c r="H125" s="62" t="s">
        <v>443</v>
      </c>
      <c r="I125" s="62">
        <v>3.2225983744766824E-5</v>
      </c>
      <c r="J125" s="62">
        <v>2.1386334666981615E-4</v>
      </c>
      <c r="K125" s="62">
        <v>4.5214031738869808E-4</v>
      </c>
      <c r="L125" s="62" t="s">
        <v>443</v>
      </c>
      <c r="M125" s="62" t="s">
        <v>443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159" t="s">
        <v>443</v>
      </c>
      <c r="AH125" s="159" t="s">
        <v>443</v>
      </c>
      <c r="AI125" s="159" t="s">
        <v>443</v>
      </c>
      <c r="AJ125" s="159" t="s">
        <v>443</v>
      </c>
      <c r="AK125" s="62">
        <v>976.54496196263085</v>
      </c>
      <c r="AL125" s="40" t="s">
        <v>425</v>
      </c>
    </row>
    <row r="126" spans="1:38" ht="13.5" thickBot="1" x14ac:dyDescent="0.25">
      <c r="A126" s="60" t="s">
        <v>288</v>
      </c>
      <c r="B126" s="60" t="s">
        <v>291</v>
      </c>
      <c r="C126" s="61" t="s">
        <v>292</v>
      </c>
      <c r="D126" s="62"/>
      <c r="E126" s="62" t="s">
        <v>443</v>
      </c>
      <c r="F126" s="62" t="s">
        <v>443</v>
      </c>
      <c r="G126" s="62" t="s">
        <v>443</v>
      </c>
      <c r="H126" s="62">
        <v>1.2E-5</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443</v>
      </c>
      <c r="AG126" s="159" t="s">
        <v>443</v>
      </c>
      <c r="AH126" s="159" t="s">
        <v>443</v>
      </c>
      <c r="AI126" s="159" t="s">
        <v>443</v>
      </c>
      <c r="AJ126" s="159" t="s">
        <v>443</v>
      </c>
      <c r="AK126" s="62">
        <v>0.05</v>
      </c>
      <c r="AL126" s="40" t="s">
        <v>424</v>
      </c>
    </row>
    <row r="127" spans="1:38" ht="24.75"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62" t="s">
        <v>443</v>
      </c>
      <c r="AE127" s="158"/>
      <c r="AF127" s="159" t="s">
        <v>442</v>
      </c>
      <c r="AG127" s="62" t="s">
        <v>442</v>
      </c>
      <c r="AH127" s="62" t="s">
        <v>442</v>
      </c>
      <c r="AI127" s="62" t="s">
        <v>442</v>
      </c>
      <c r="AJ127" s="62" t="s">
        <v>442</v>
      </c>
      <c r="AK127" s="62" t="s">
        <v>442</v>
      </c>
      <c r="AL127" s="40" t="s">
        <v>426</v>
      </c>
    </row>
    <row r="128" spans="1:38" ht="13.5"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157" t="s">
        <v>442</v>
      </c>
      <c r="AE128" s="158"/>
      <c r="AF128" s="159" t="s">
        <v>442</v>
      </c>
      <c r="AG128" s="62" t="s">
        <v>442</v>
      </c>
      <c r="AH128" s="62" t="s">
        <v>442</v>
      </c>
      <c r="AI128" s="62" t="s">
        <v>442</v>
      </c>
      <c r="AJ128" s="62" t="s">
        <v>442</v>
      </c>
      <c r="AK128" s="62" t="s">
        <v>442</v>
      </c>
      <c r="AL128" s="40" t="s">
        <v>300</v>
      </c>
    </row>
    <row r="129" spans="1:38" ht="13.5"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13.5"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13.5" thickBot="1" x14ac:dyDescent="0.25">
      <c r="A131" s="60" t="s">
        <v>288</v>
      </c>
      <c r="B131" s="64" t="s">
        <v>303</v>
      </c>
      <c r="C131" s="72" t="s">
        <v>304</v>
      </c>
      <c r="D131" s="62"/>
      <c r="E131" s="62">
        <v>1.3938414E-3</v>
      </c>
      <c r="F131" s="62">
        <v>6.9692069999999998E-4</v>
      </c>
      <c r="G131" s="62">
        <v>1.3938414E-3</v>
      </c>
      <c r="H131" s="62" t="s">
        <v>443</v>
      </c>
      <c r="I131" s="62" t="s">
        <v>443</v>
      </c>
      <c r="J131" s="62" t="s">
        <v>443</v>
      </c>
      <c r="K131" s="62">
        <v>4.9780050000000002E-4</v>
      </c>
      <c r="L131" s="62">
        <v>1.1449411500000001E-5</v>
      </c>
      <c r="M131" s="62">
        <v>2.7876827999999999E-3</v>
      </c>
      <c r="N131" s="62">
        <v>6.2921983200000003E-2</v>
      </c>
      <c r="O131" s="62">
        <v>7.3176673499999985E-3</v>
      </c>
      <c r="P131" s="62">
        <v>4.4503364699999999E-3</v>
      </c>
      <c r="Q131" s="62">
        <v>1.2942812999999999E-3</v>
      </c>
      <c r="R131" s="62">
        <v>1.9912020000000001E-3</v>
      </c>
      <c r="S131" s="62">
        <v>2.5885625999999998E-3</v>
      </c>
      <c r="T131" s="62">
        <v>1.9912020000000001E-3</v>
      </c>
      <c r="U131" s="62" t="s">
        <v>443</v>
      </c>
      <c r="V131" s="62" t="s">
        <v>443</v>
      </c>
      <c r="W131" s="62">
        <v>0.14037974099999997</v>
      </c>
      <c r="X131" s="62" t="s">
        <v>443</v>
      </c>
      <c r="Y131" s="62" t="s">
        <v>443</v>
      </c>
      <c r="Z131" s="62" t="s">
        <v>443</v>
      </c>
      <c r="AA131" s="62" t="s">
        <v>443</v>
      </c>
      <c r="AB131" s="62">
        <v>3.9824039999999999E-8</v>
      </c>
      <c r="AC131" s="62">
        <v>9.9560099999999999E-2</v>
      </c>
      <c r="AD131" s="157">
        <v>1.9912019999999999E-2</v>
      </c>
      <c r="AE131" s="158"/>
      <c r="AF131" s="159" t="s">
        <v>443</v>
      </c>
      <c r="AG131" s="159" t="s">
        <v>443</v>
      </c>
      <c r="AH131" s="159" t="s">
        <v>443</v>
      </c>
      <c r="AI131" s="159" t="s">
        <v>443</v>
      </c>
      <c r="AJ131" s="159" t="s">
        <v>443</v>
      </c>
      <c r="AK131" s="62">
        <v>0.99560099999999996</v>
      </c>
      <c r="AL131" s="40" t="s">
        <v>300</v>
      </c>
    </row>
    <row r="132" spans="1:38" ht="13.5"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13.5"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4.75" thickBot="1" x14ac:dyDescent="0.25">
      <c r="A134" s="60" t="s">
        <v>288</v>
      </c>
      <c r="B134" s="64" t="s">
        <v>309</v>
      </c>
      <c r="C134" s="61" t="s">
        <v>310</v>
      </c>
      <c r="D134" s="62"/>
      <c r="E134" s="167" t="s">
        <v>442</v>
      </c>
      <c r="F134" s="167" t="s">
        <v>442</v>
      </c>
      <c r="G134" s="167" t="s">
        <v>442</v>
      </c>
      <c r="H134" s="167" t="s">
        <v>442</v>
      </c>
      <c r="I134" s="167" t="s">
        <v>442</v>
      </c>
      <c r="J134" s="167" t="s">
        <v>442</v>
      </c>
      <c r="K134" s="167" t="s">
        <v>442</v>
      </c>
      <c r="L134" s="167" t="s">
        <v>442</v>
      </c>
      <c r="M134" s="167" t="s">
        <v>442</v>
      </c>
      <c r="N134" s="167" t="s">
        <v>442</v>
      </c>
      <c r="O134" s="167" t="s">
        <v>442</v>
      </c>
      <c r="P134" s="167" t="s">
        <v>442</v>
      </c>
      <c r="Q134" s="167" t="s">
        <v>442</v>
      </c>
      <c r="R134" s="167" t="s">
        <v>442</v>
      </c>
      <c r="S134" s="167" t="s">
        <v>442</v>
      </c>
      <c r="T134" s="167" t="s">
        <v>442</v>
      </c>
      <c r="U134" s="167" t="s">
        <v>442</v>
      </c>
      <c r="V134" s="167" t="s">
        <v>442</v>
      </c>
      <c r="W134" s="167" t="s">
        <v>442</v>
      </c>
      <c r="X134" s="167" t="s">
        <v>442</v>
      </c>
      <c r="Y134" s="167" t="s">
        <v>442</v>
      </c>
      <c r="Z134" s="167" t="s">
        <v>442</v>
      </c>
      <c r="AA134" s="167" t="s">
        <v>442</v>
      </c>
      <c r="AB134" s="167" t="s">
        <v>442</v>
      </c>
      <c r="AC134" s="167" t="s">
        <v>442</v>
      </c>
      <c r="AD134" s="167" t="s">
        <v>442</v>
      </c>
      <c r="AE134" s="168"/>
      <c r="AF134" s="62" t="s">
        <v>442</v>
      </c>
      <c r="AG134" s="62" t="s">
        <v>442</v>
      </c>
      <c r="AH134" s="62" t="s">
        <v>442</v>
      </c>
      <c r="AI134" s="62" t="s">
        <v>442</v>
      </c>
      <c r="AJ134" s="62" t="s">
        <v>442</v>
      </c>
      <c r="AK134" s="62" t="s">
        <v>442</v>
      </c>
      <c r="AL134" s="40" t="s">
        <v>412</v>
      </c>
    </row>
    <row r="135" spans="1:38" ht="24.75" thickBot="1" x14ac:dyDescent="0.25">
      <c r="A135" s="60" t="s">
        <v>288</v>
      </c>
      <c r="B135" s="60" t="s">
        <v>311</v>
      </c>
      <c r="C135" s="61" t="s">
        <v>312</v>
      </c>
      <c r="D135" s="62"/>
      <c r="E135" s="62">
        <v>4.1327916000000006E-2</v>
      </c>
      <c r="F135" s="62">
        <v>1.5985326000000001E-2</v>
      </c>
      <c r="G135" s="62">
        <v>1.4295820000000002E-3</v>
      </c>
      <c r="H135" s="62" t="s">
        <v>444</v>
      </c>
      <c r="I135" s="62">
        <v>5.445407800000001E-2</v>
      </c>
      <c r="J135" s="62">
        <v>5.8612862000000002E-2</v>
      </c>
      <c r="K135" s="62">
        <v>6.0302368000000002E-2</v>
      </c>
      <c r="L135" s="62">
        <v>2.2870712760000002E-2</v>
      </c>
      <c r="M135" s="62">
        <v>0.72557784599999997</v>
      </c>
      <c r="N135" s="62">
        <v>6.3681379999999998E-3</v>
      </c>
      <c r="O135" s="62">
        <v>1.29962E-3</v>
      </c>
      <c r="P135" s="62" t="s">
        <v>444</v>
      </c>
      <c r="Q135" s="62">
        <v>5.3284420000000001E-3</v>
      </c>
      <c r="R135" s="62">
        <v>1.2996200000000001E-4</v>
      </c>
      <c r="S135" s="62">
        <v>2.5992400000000001E-3</v>
      </c>
      <c r="T135" s="62" t="s">
        <v>444</v>
      </c>
      <c r="U135" s="62">
        <v>9.0973400000000015E-4</v>
      </c>
      <c r="V135" s="62">
        <v>0.22782338600000002</v>
      </c>
      <c r="W135" s="62">
        <v>0.12996199999999999</v>
      </c>
      <c r="X135" s="62">
        <v>3.0281146000000005E-2</v>
      </c>
      <c r="Y135" s="62">
        <v>6.0172406000000005E-2</v>
      </c>
      <c r="Z135" s="62">
        <v>7.3818415999999998E-2</v>
      </c>
      <c r="AA135" s="62" t="s">
        <v>444</v>
      </c>
      <c r="AB135" s="62">
        <v>0.16427196799999999</v>
      </c>
      <c r="AC135" s="62" t="s">
        <v>444</v>
      </c>
      <c r="AD135" s="157" t="s">
        <v>443</v>
      </c>
      <c r="AE135" s="158"/>
      <c r="AF135" s="159" t="s">
        <v>443</v>
      </c>
      <c r="AG135" s="159" t="s">
        <v>443</v>
      </c>
      <c r="AH135" s="159" t="s">
        <v>443</v>
      </c>
      <c r="AI135" s="159" t="s">
        <v>443</v>
      </c>
      <c r="AJ135" s="159" t="s">
        <v>443</v>
      </c>
      <c r="AK135" s="159" t="s">
        <v>443</v>
      </c>
      <c r="AL135" s="40" t="s">
        <v>412</v>
      </c>
    </row>
    <row r="136" spans="1:38" ht="13.5" thickBot="1" x14ac:dyDescent="0.25">
      <c r="A136" s="60" t="s">
        <v>288</v>
      </c>
      <c r="B136" s="60" t="s">
        <v>313</v>
      </c>
      <c r="C136" s="61" t="s">
        <v>314</v>
      </c>
      <c r="D136" s="62"/>
      <c r="E136" s="169" t="s">
        <v>443</v>
      </c>
      <c r="F136" s="62">
        <v>5.8922298000000002E-4</v>
      </c>
      <c r="G136" s="62" t="s">
        <v>443</v>
      </c>
      <c r="H136" s="62">
        <v>0.38451469908833391</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39281.531999999999</v>
      </c>
      <c r="AL136" s="40" t="s">
        <v>416</v>
      </c>
    </row>
    <row r="137" spans="1:38" ht="13.5" thickBot="1" x14ac:dyDescent="0.25">
      <c r="A137" s="60" t="s">
        <v>288</v>
      </c>
      <c r="B137" s="60" t="s">
        <v>315</v>
      </c>
      <c r="C137" s="61" t="s">
        <v>316</v>
      </c>
      <c r="D137" s="62"/>
      <c r="E137" s="62" t="s">
        <v>443</v>
      </c>
      <c r="F137" s="62">
        <v>1.023513E-4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6823.42</v>
      </c>
      <c r="AL137" s="40" t="s">
        <v>416</v>
      </c>
    </row>
    <row r="138" spans="1:38" ht="13.5"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62" t="s">
        <v>443</v>
      </c>
      <c r="AE138" s="158"/>
      <c r="AF138" s="159" t="s">
        <v>443</v>
      </c>
      <c r="AG138" s="62" t="s">
        <v>443</v>
      </c>
      <c r="AH138" s="62" t="s">
        <v>443</v>
      </c>
      <c r="AI138" s="62" t="s">
        <v>443</v>
      </c>
      <c r="AJ138" s="62" t="s">
        <v>443</v>
      </c>
      <c r="AK138" s="62" t="s">
        <v>443</v>
      </c>
      <c r="AL138" s="40" t="s">
        <v>416</v>
      </c>
    </row>
    <row r="139" spans="1:38" ht="24.75"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62" t="s">
        <v>442</v>
      </c>
      <c r="AE140" s="52"/>
      <c r="AF140" s="62"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 t="shared" ref="E141:AD141" si="0">SUM(E14:E140)</f>
        <v>21.382005344645084</v>
      </c>
      <c r="F141" s="16">
        <f t="shared" si="0"/>
        <v>19.202571662438039</v>
      </c>
      <c r="G141" s="16">
        <f t="shared" si="0"/>
        <v>70.614532280745578</v>
      </c>
      <c r="H141" s="16">
        <f t="shared" si="0"/>
        <v>7.8746215123491003</v>
      </c>
      <c r="I141" s="16">
        <f t="shared" si="0"/>
        <v>9.1903655017020771</v>
      </c>
      <c r="J141" s="16">
        <f t="shared" si="0"/>
        <v>14.612695322773209</v>
      </c>
      <c r="K141" s="16">
        <f t="shared" si="0"/>
        <v>18.817642703333949</v>
      </c>
      <c r="L141" s="16">
        <f t="shared" si="0"/>
        <v>1.0531254296147132</v>
      </c>
      <c r="M141" s="16">
        <f t="shared" si="0"/>
        <v>50.005940159861574</v>
      </c>
      <c r="N141" s="16">
        <f t="shared" si="0"/>
        <v>6.6501627559699221</v>
      </c>
      <c r="O141" s="16">
        <f t="shared" si="0"/>
        <v>0.24040043522041843</v>
      </c>
      <c r="P141" s="16">
        <f t="shared" si="0"/>
        <v>0.22167443781390284</v>
      </c>
      <c r="Q141" s="16">
        <f t="shared" si="0"/>
        <v>0.60284587702739156</v>
      </c>
      <c r="R141" s="16">
        <f t="shared" si="0"/>
        <v>1.1555721628756281</v>
      </c>
      <c r="S141" s="16">
        <f t="shared" si="0"/>
        <v>11.076432051401765</v>
      </c>
      <c r="T141" s="16">
        <f t="shared" si="0"/>
        <v>1.0426033800955805</v>
      </c>
      <c r="U141" s="16">
        <f t="shared" si="0"/>
        <v>1.7187248928759336</v>
      </c>
      <c r="V141" s="16">
        <f t="shared" si="0"/>
        <v>9.7454632987848306</v>
      </c>
      <c r="W141" s="16">
        <f t="shared" si="0"/>
        <v>9.4158706964788408</v>
      </c>
      <c r="X141" s="16">
        <f t="shared" si="0"/>
        <v>1.3081670271744026</v>
      </c>
      <c r="Y141" s="16">
        <f t="shared" si="0"/>
        <v>1.4164360014488029</v>
      </c>
      <c r="Z141" s="16">
        <f t="shared" si="0"/>
        <v>0.59005405178913062</v>
      </c>
      <c r="AA141" s="16">
        <f t="shared" si="0"/>
        <v>0.69406886130076528</v>
      </c>
      <c r="AB141" s="16">
        <f t="shared" si="0"/>
        <v>4.132374347462143</v>
      </c>
      <c r="AC141" s="16">
        <f t="shared" si="0"/>
        <v>4.4317761954885038</v>
      </c>
      <c r="AD141" s="16">
        <f t="shared" si="0"/>
        <v>238.13556629889359</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t="s">
        <v>430</v>
      </c>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442</v>
      </c>
      <c r="AL151" s="44"/>
    </row>
    <row r="152" spans="1:38" ht="37.5" customHeight="1" thickBot="1" x14ac:dyDescent="0.25">
      <c r="A152" s="90"/>
      <c r="B152" s="91" t="s">
        <v>367</v>
      </c>
      <c r="C152" s="92" t="s">
        <v>364</v>
      </c>
      <c r="D152" s="90" t="s">
        <v>297</v>
      </c>
      <c r="E152" s="11">
        <f t="shared" ref="E152:AD152" si="1">SUM(E$141, E$151, IF(AND(ISNUMBER(SEARCH($B$4,"AT|BE|CH|GB|IE|LT|LU|NL")),SUM(E$143:E$149)&gt;0),SUM(E$143:E$149)-SUM(E$27:E$33),0))</f>
        <v>21.382005344645084</v>
      </c>
      <c r="F152" s="11">
        <f t="shared" si="1"/>
        <v>19.202571662438039</v>
      </c>
      <c r="G152" s="11">
        <f t="shared" si="1"/>
        <v>70.614532280745578</v>
      </c>
      <c r="H152" s="11">
        <f t="shared" si="1"/>
        <v>7.8746215123491003</v>
      </c>
      <c r="I152" s="11">
        <f t="shared" si="1"/>
        <v>9.1903655017020771</v>
      </c>
      <c r="J152" s="11">
        <f t="shared" si="1"/>
        <v>14.612695322773209</v>
      </c>
      <c r="K152" s="11">
        <f t="shared" si="1"/>
        <v>18.817642703333949</v>
      </c>
      <c r="L152" s="11">
        <f t="shared" si="1"/>
        <v>1.0531254296147132</v>
      </c>
      <c r="M152" s="11">
        <f t="shared" si="1"/>
        <v>50.005940159861574</v>
      </c>
      <c r="N152" s="11">
        <f t="shared" si="1"/>
        <v>6.6501627559699221</v>
      </c>
      <c r="O152" s="11">
        <f t="shared" si="1"/>
        <v>0.24040043522041843</v>
      </c>
      <c r="P152" s="11">
        <f t="shared" si="1"/>
        <v>0.22167443781390284</v>
      </c>
      <c r="Q152" s="11">
        <f t="shared" si="1"/>
        <v>0.60284587702739156</v>
      </c>
      <c r="R152" s="11">
        <f t="shared" si="1"/>
        <v>1.1555721628756281</v>
      </c>
      <c r="S152" s="11">
        <f t="shared" si="1"/>
        <v>11.076432051401765</v>
      </c>
      <c r="T152" s="11">
        <f t="shared" si="1"/>
        <v>1.0426033800955805</v>
      </c>
      <c r="U152" s="11">
        <f t="shared" si="1"/>
        <v>1.7187248928759336</v>
      </c>
      <c r="V152" s="11">
        <f t="shared" si="1"/>
        <v>9.7454632987848306</v>
      </c>
      <c r="W152" s="11">
        <f t="shared" si="1"/>
        <v>9.4158706964788408</v>
      </c>
      <c r="X152" s="11">
        <f t="shared" si="1"/>
        <v>1.3081670271744026</v>
      </c>
      <c r="Y152" s="11">
        <f t="shared" si="1"/>
        <v>1.4164360014488029</v>
      </c>
      <c r="Z152" s="11">
        <f t="shared" si="1"/>
        <v>0.59005405178913062</v>
      </c>
      <c r="AA152" s="11">
        <f t="shared" si="1"/>
        <v>0.69406886130076528</v>
      </c>
      <c r="AB152" s="11">
        <f t="shared" si="1"/>
        <v>4.132374347462143</v>
      </c>
      <c r="AC152" s="11">
        <f t="shared" si="1"/>
        <v>4.4317761954885038</v>
      </c>
      <c r="AD152" s="11">
        <f t="shared" si="1"/>
        <v>238.13556629889359</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21.382005344645084</v>
      </c>
      <c r="F154" s="11">
        <f>SUM(F$141, F$153, -1 * IF(OR($B$6=2005,$B$6&gt;=2020),SUM(F$99:F$122),0), IF(AND(ISNUMBER(SEARCH($B$4,"AT|BE|CH|GB|IE|LT|LU|NL")),SUM(F$143:F$149)&gt;0),SUM(F$143:F$149)-SUM(F$27:F$33),0))</f>
        <v>19.202571662438039</v>
      </c>
      <c r="G154" s="11">
        <f t="shared" ref="G154:AD154" si="2">SUM(G$141, G$153, IF(AND(ISNUMBER(SEARCH($B$4,"AT|BE|CH|GB|IE|LT|LU|NL")),SUM(G$143:G$149)&gt;0),SUM(G$143:G$149)-SUM(G$27:G$33),0))</f>
        <v>70.614532280745578</v>
      </c>
      <c r="H154" s="11">
        <f t="shared" si="2"/>
        <v>7.8746215123491003</v>
      </c>
      <c r="I154" s="11">
        <f t="shared" si="2"/>
        <v>9.1903655017020771</v>
      </c>
      <c r="J154" s="11">
        <f t="shared" si="2"/>
        <v>14.612695322773209</v>
      </c>
      <c r="K154" s="11">
        <f t="shared" si="2"/>
        <v>18.817642703333949</v>
      </c>
      <c r="L154" s="11">
        <f t="shared" si="2"/>
        <v>1.0531254296147132</v>
      </c>
      <c r="M154" s="11">
        <f t="shared" si="2"/>
        <v>50.005940159861574</v>
      </c>
      <c r="N154" s="11">
        <f t="shared" si="2"/>
        <v>6.6501627559699221</v>
      </c>
      <c r="O154" s="11">
        <f t="shared" si="2"/>
        <v>0.24040043522041843</v>
      </c>
      <c r="P154" s="11">
        <f t="shared" si="2"/>
        <v>0.22167443781390284</v>
      </c>
      <c r="Q154" s="11">
        <f t="shared" si="2"/>
        <v>0.60284587702739156</v>
      </c>
      <c r="R154" s="11">
        <f t="shared" si="2"/>
        <v>1.1555721628756281</v>
      </c>
      <c r="S154" s="11">
        <f t="shared" si="2"/>
        <v>11.076432051401765</v>
      </c>
      <c r="T154" s="11">
        <f t="shared" si="2"/>
        <v>1.0426033800955805</v>
      </c>
      <c r="U154" s="11">
        <f t="shared" si="2"/>
        <v>1.7187248928759336</v>
      </c>
      <c r="V154" s="11">
        <f t="shared" si="2"/>
        <v>9.7454632987848306</v>
      </c>
      <c r="W154" s="11">
        <f t="shared" si="2"/>
        <v>9.4158706964788408</v>
      </c>
      <c r="X154" s="11">
        <f t="shared" si="2"/>
        <v>1.3081670271744026</v>
      </c>
      <c r="Y154" s="11">
        <f t="shared" si="2"/>
        <v>1.4164360014488029</v>
      </c>
      <c r="Z154" s="11">
        <f t="shared" si="2"/>
        <v>0.59005405178913062</v>
      </c>
      <c r="AA154" s="11">
        <f t="shared" si="2"/>
        <v>0.69406886130076528</v>
      </c>
      <c r="AB154" s="11">
        <f t="shared" si="2"/>
        <v>4.132374347462143</v>
      </c>
      <c r="AC154" s="11">
        <f t="shared" si="2"/>
        <v>4.4317761954885038</v>
      </c>
      <c r="AD154" s="11">
        <f t="shared" si="2"/>
        <v>238.13556629889359</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0.105880211884</v>
      </c>
      <c r="F157" s="98">
        <v>0.50293100644900002</v>
      </c>
      <c r="G157" s="98">
        <v>2.6470052971E-2</v>
      </c>
      <c r="H157" s="98" t="s">
        <v>443</v>
      </c>
      <c r="I157" s="98" t="s">
        <v>443</v>
      </c>
      <c r="J157" s="98" t="s">
        <v>443</v>
      </c>
      <c r="K157" s="98" t="s">
        <v>443</v>
      </c>
      <c r="L157" s="98" t="s">
        <v>443</v>
      </c>
      <c r="M157" s="98">
        <v>31.764063565200001</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442</v>
      </c>
      <c r="AH157" s="98" t="s">
        <v>442</v>
      </c>
      <c r="AI157" s="98" t="s">
        <v>444</v>
      </c>
      <c r="AJ157" s="98" t="s">
        <v>442</v>
      </c>
      <c r="AK157" s="98">
        <v>1141.38868410952</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442</v>
      </c>
      <c r="AH158" s="98" t="s">
        <v>442</v>
      </c>
      <c r="AI158" s="98" t="s">
        <v>444</v>
      </c>
      <c r="AJ158" s="98" t="s">
        <v>442</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442</v>
      </c>
      <c r="AC160" s="98" t="s">
        <v>442</v>
      </c>
      <c r="AD160" s="98" t="s">
        <v>442</v>
      </c>
      <c r="AE160" s="54"/>
      <c r="AF160" s="98" t="s">
        <v>442</v>
      </c>
      <c r="AG160" s="98" t="s">
        <v>442</v>
      </c>
      <c r="AH160" s="98" t="s">
        <v>442</v>
      </c>
      <c r="AI160" s="98" t="s">
        <v>442</v>
      </c>
      <c r="AJ160" s="98" t="s">
        <v>442</v>
      </c>
      <c r="AK160" s="98" t="s">
        <v>442</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442</v>
      </c>
      <c r="AC161" s="98" t="s">
        <v>442</v>
      </c>
      <c r="AD161" s="98" t="s">
        <v>442</v>
      </c>
      <c r="AE161" s="54"/>
      <c r="AF161" s="98" t="s">
        <v>442</v>
      </c>
      <c r="AG161" s="98" t="s">
        <v>442</v>
      </c>
      <c r="AH161" s="98" t="s">
        <v>442</v>
      </c>
      <c r="AI161" s="98" t="s">
        <v>442</v>
      </c>
      <c r="AJ161" s="98" t="s">
        <v>442</v>
      </c>
      <c r="AK161" s="98" t="s">
        <v>442</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442</v>
      </c>
      <c r="AD162" s="102" t="s">
        <v>442</v>
      </c>
      <c r="AE162" s="54"/>
      <c r="AF162" s="102" t="s">
        <v>442</v>
      </c>
      <c r="AG162" s="102" t="s">
        <v>442</v>
      </c>
      <c r="AH162" s="102" t="s">
        <v>442</v>
      </c>
      <c r="AI162" s="102" t="s">
        <v>442</v>
      </c>
      <c r="AJ162" s="102" t="s">
        <v>442</v>
      </c>
      <c r="AK162" s="102" t="s">
        <v>442</v>
      </c>
      <c r="AL162" s="50" t="s">
        <v>412</v>
      </c>
    </row>
    <row r="163" spans="1:38" ht="26.25" customHeight="1" thickBot="1" x14ac:dyDescent="0.25">
      <c r="A163" s="50" t="s">
        <v>339</v>
      </c>
      <c r="B163" s="50" t="s">
        <v>342</v>
      </c>
      <c r="C163" s="101" t="s">
        <v>343</v>
      </c>
      <c r="D163" s="102"/>
      <c r="E163" s="102">
        <v>1.567545</v>
      </c>
      <c r="F163" s="102">
        <v>4.7026349999999999</v>
      </c>
      <c r="G163" s="102">
        <v>0.31350899999999998</v>
      </c>
      <c r="H163" s="102">
        <v>0.31350899999999998</v>
      </c>
      <c r="I163" s="102">
        <v>0.66485172599999998</v>
      </c>
      <c r="J163" s="102">
        <v>0.81259655399999997</v>
      </c>
      <c r="K163" s="102">
        <v>1.255831038</v>
      </c>
      <c r="L163" s="102">
        <v>5.9836655339999996E-2</v>
      </c>
      <c r="M163" s="102">
        <v>47.026350000000001</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442</v>
      </c>
      <c r="AG163" s="102" t="s">
        <v>442</v>
      </c>
      <c r="AH163" s="102" t="s">
        <v>442</v>
      </c>
      <c r="AI163" s="102" t="s">
        <v>442</v>
      </c>
      <c r="AJ163" s="102" t="s">
        <v>442</v>
      </c>
      <c r="AK163" s="102">
        <v>15675.45</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442</v>
      </c>
      <c r="AG164" s="102" t="s">
        <v>442</v>
      </c>
      <c r="AH164" s="102" t="s">
        <v>442</v>
      </c>
      <c r="AI164" s="102" t="s">
        <v>442</v>
      </c>
      <c r="AJ164" s="102" t="s">
        <v>442</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ignoredErrors>
    <ignoredError sqref="AG15 AK79 AK80:AK81 AK75 AK88:AK92 AK96 AK94 AF40 F141:AD141 AK37:AK38 AK45:AK46 AF45:AI46 AK49:AK51 AK98 AK122:AK124 AK35 AK71 E141 E152:AD154 E94 E71 E75 E49:E50 E35 AK63:AK69 AE47 E98 AK103 E103 E45:E46 E138 AK111 E111 E37:E38 AH40:AI40 E54 AK54 E63 E66:E69 E79 E81 E96 E106 AK106 E114:E115 E117:E118 E120 E122:E124 E127:E130 AK127:AK130 E132:E133 AK132:AK134" unlockedFormula="1"/>
  </ignoredError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L170"/>
  <sheetViews>
    <sheetView topLeftCell="L4" zoomScale="80" zoomScaleNormal="80" workbookViewId="0">
      <selection activeCell="A24" sqref="A24:AL24"/>
    </sheetView>
  </sheetViews>
  <sheetFormatPr defaultColWidth="8.85546875" defaultRowHeight="12.75" x14ac:dyDescent="0.2"/>
  <cols>
    <col min="1" max="2" width="21.42578125" style="1" customWidth="1"/>
    <col min="3" max="3" width="46.42578125" style="15" customWidth="1"/>
    <col min="4" max="4" width="7.140625" style="1" customWidth="1"/>
    <col min="5" max="7" width="8.5703125" style="1" customWidth="1"/>
    <col min="8" max="8" width="11.42578125" style="1" customWidth="1"/>
    <col min="9" max="9" width="13.42578125" style="1" customWidth="1"/>
    <col min="10" max="15" width="8.5703125" style="1" customWidth="1"/>
    <col min="16" max="16" width="13.5703125" style="1" customWidth="1"/>
    <col min="17" max="24" width="8.5703125" style="1" customWidth="1"/>
    <col min="25" max="25" width="11.5703125" style="1" customWidth="1"/>
    <col min="26" max="30" width="8.5703125" style="1" customWidth="1"/>
    <col min="31" max="31" width="2.140625" style="1" customWidth="1"/>
    <col min="32" max="32" width="11.28515625" style="1" customWidth="1"/>
    <col min="33" max="34" width="12.42578125" style="1" bestFit="1" customWidth="1"/>
    <col min="35" max="35" width="13" style="1" bestFit="1" customWidth="1"/>
    <col min="36" max="36" width="8.5703125" style="1" customWidth="1"/>
    <col min="37" max="37" width="9.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3" t="s">
        <v>456</v>
      </c>
      <c r="C5" s="27" t="s">
        <v>3</v>
      </c>
      <c r="R5" s="2"/>
      <c r="S5" s="2"/>
      <c r="T5" s="2"/>
      <c r="U5" s="2"/>
      <c r="V5" s="2"/>
    </row>
    <row r="6" spans="1:38" ht="15" x14ac:dyDescent="0.25">
      <c r="A6" s="26" t="s">
        <v>4</v>
      </c>
      <c r="B6" s="17">
        <v>2020</v>
      </c>
      <c r="C6" s="27" t="s">
        <v>5</v>
      </c>
      <c r="K6"/>
      <c r="L6"/>
      <c r="M6"/>
      <c r="N6"/>
      <c r="O6"/>
      <c r="P6"/>
      <c r="R6" s="28"/>
      <c r="S6" s="28"/>
      <c r="T6" s="28"/>
      <c r="U6" s="28"/>
      <c r="V6" s="28"/>
    </row>
    <row r="7" spans="1:38" ht="15" x14ac:dyDescent="0.25">
      <c r="A7" s="26" t="s">
        <v>6</v>
      </c>
      <c r="B7" s="17" t="s">
        <v>450</v>
      </c>
      <c r="C7" s="27" t="s">
        <v>7</v>
      </c>
      <c r="K7"/>
      <c r="L7"/>
      <c r="M7"/>
      <c r="N7"/>
      <c r="O7"/>
      <c r="P7"/>
      <c r="R7" s="2"/>
      <c r="S7" s="2"/>
      <c r="T7" s="2"/>
      <c r="U7" s="2"/>
      <c r="V7" s="2"/>
    </row>
    <row r="8" spans="1:38" ht="15" x14ac:dyDescent="0.25">
      <c r="A8" s="6"/>
      <c r="B8" s="24"/>
      <c r="C8" s="25"/>
      <c r="K8"/>
      <c r="L8"/>
      <c r="M8"/>
      <c r="N8"/>
      <c r="O8"/>
      <c r="P8"/>
      <c r="R8" s="2"/>
      <c r="S8" s="2"/>
      <c r="T8" s="2"/>
      <c r="U8" s="2"/>
      <c r="V8" s="2"/>
      <c r="AF8" s="28"/>
    </row>
    <row r="9" spans="1:38" ht="15.75" thickBot="1" x14ac:dyDescent="0.3">
      <c r="A9" s="29"/>
      <c r="B9" s="30"/>
      <c r="C9" s="31"/>
      <c r="D9" s="32"/>
      <c r="E9" s="32"/>
      <c r="F9" s="32"/>
      <c r="G9" s="32"/>
      <c r="H9" s="32"/>
      <c r="I9" s="32"/>
      <c r="J9" s="32"/>
      <c r="K9"/>
      <c r="L9"/>
      <c r="M9"/>
      <c r="N9"/>
      <c r="O9"/>
      <c r="P9"/>
      <c r="Q9" s="32"/>
      <c r="R9" s="2"/>
      <c r="S9" s="2"/>
      <c r="T9" s="2"/>
      <c r="U9" s="2"/>
      <c r="V9" s="2"/>
      <c r="AF9" s="28"/>
    </row>
    <row r="10" spans="1:38" s="2" customFormat="1" ht="37.5" customHeight="1" thickBot="1" x14ac:dyDescent="0.25">
      <c r="A10" s="244" t="str">
        <f>B4&amp;": "&amp;B5&amp;": "&amp;B6</f>
        <v>MK: 13.02.2026: 2020</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4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4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4.7429671223608345</v>
      </c>
      <c r="F14" s="62">
        <v>6.8041064979451338E-2</v>
      </c>
      <c r="G14" s="62">
        <v>48.816385717117392</v>
      </c>
      <c r="H14" s="62" t="s">
        <v>443</v>
      </c>
      <c r="I14" s="62">
        <v>1.0249104192621081</v>
      </c>
      <c r="J14" s="62">
        <v>2.4400513044471079</v>
      </c>
      <c r="K14" s="62">
        <v>3.5858058539371078</v>
      </c>
      <c r="L14" s="62">
        <v>1.4821434884152707E-2</v>
      </c>
      <c r="M14" s="62">
        <v>1.6620074744517701</v>
      </c>
      <c r="N14" s="62">
        <v>0.43600135805986867</v>
      </c>
      <c r="O14" s="62">
        <v>5.3021301299478109E-2</v>
      </c>
      <c r="P14" s="62">
        <v>8.4685232691448106E-2</v>
      </c>
      <c r="Q14" s="62">
        <v>0.41641611950199775</v>
      </c>
      <c r="R14" s="62">
        <v>0.26427383097975343</v>
      </c>
      <c r="S14" s="62">
        <v>3.4437974833425346E-2</v>
      </c>
      <c r="T14" s="62">
        <v>0.55239468018727533</v>
      </c>
      <c r="U14" s="62">
        <v>1.2956010761944194</v>
      </c>
      <c r="V14" s="62">
        <v>0.34713264570686864</v>
      </c>
      <c r="W14" s="62">
        <v>0.29056566939562395</v>
      </c>
      <c r="X14" s="62">
        <v>4.3167550559989514E-5</v>
      </c>
      <c r="Y14" s="62">
        <v>1.0763793735914841E-3</v>
      </c>
      <c r="Z14" s="62">
        <v>8.4646265475148423E-4</v>
      </c>
      <c r="AA14" s="62">
        <v>7.5964354185984273E-5</v>
      </c>
      <c r="AB14" s="62">
        <v>2.0419739330889424E-3</v>
      </c>
      <c r="AC14" s="62">
        <v>1.9255525202849997E-4</v>
      </c>
      <c r="AD14" s="157">
        <v>9.4840646521499971E-5</v>
      </c>
      <c r="AE14" s="158"/>
      <c r="AF14" s="173">
        <v>1073.0027</v>
      </c>
      <c r="AG14" s="62">
        <v>28739.589854999995</v>
      </c>
      <c r="AH14" s="62">
        <v>9745.2819124812904</v>
      </c>
      <c r="AI14" s="62" t="s">
        <v>443</v>
      </c>
      <c r="AJ14" s="62" t="s">
        <v>443</v>
      </c>
      <c r="AK14" s="62" t="s">
        <v>443</v>
      </c>
      <c r="AL14" s="40" t="s">
        <v>49</v>
      </c>
    </row>
    <row r="15" spans="1:38" ht="26.25" customHeight="1" thickBot="1" x14ac:dyDescent="0.25">
      <c r="A15" s="60" t="s">
        <v>53</v>
      </c>
      <c r="B15" s="60" t="s">
        <v>54</v>
      </c>
      <c r="C15" s="61" t="s">
        <v>55</v>
      </c>
      <c r="D15" s="62"/>
      <c r="E15" s="62" t="s">
        <v>442</v>
      </c>
      <c r="F15" s="62" t="s">
        <v>442</v>
      </c>
      <c r="G15" s="62" t="s">
        <v>442</v>
      </c>
      <c r="H15" s="62" t="s">
        <v>442</v>
      </c>
      <c r="I15" s="62" t="s">
        <v>442</v>
      </c>
      <c r="J15" s="62" t="s">
        <v>442</v>
      </c>
      <c r="K15" s="62" t="s">
        <v>442</v>
      </c>
      <c r="L15" s="62" t="s">
        <v>442</v>
      </c>
      <c r="M15" s="62" t="s">
        <v>442</v>
      </c>
      <c r="N15" s="62" t="s">
        <v>442</v>
      </c>
      <c r="O15" s="62" t="s">
        <v>442</v>
      </c>
      <c r="P15" s="62" t="s">
        <v>442</v>
      </c>
      <c r="Q15" s="62" t="s">
        <v>442</v>
      </c>
      <c r="R15" s="62" t="s">
        <v>442</v>
      </c>
      <c r="S15" s="62" t="s">
        <v>442</v>
      </c>
      <c r="T15" s="62" t="s">
        <v>442</v>
      </c>
      <c r="U15" s="62" t="s">
        <v>442</v>
      </c>
      <c r="V15" s="62" t="s">
        <v>442</v>
      </c>
      <c r="W15" s="62" t="s">
        <v>442</v>
      </c>
      <c r="X15" s="62" t="s">
        <v>442</v>
      </c>
      <c r="Y15" s="62" t="s">
        <v>442</v>
      </c>
      <c r="Z15" s="62" t="s">
        <v>442</v>
      </c>
      <c r="AA15" s="62" t="s">
        <v>442</v>
      </c>
      <c r="AB15" s="62" t="s">
        <v>442</v>
      </c>
      <c r="AC15" s="62" t="s">
        <v>442</v>
      </c>
      <c r="AD15" s="157" t="s">
        <v>442</v>
      </c>
      <c r="AE15" s="158"/>
      <c r="AF15" s="62" t="s">
        <v>442</v>
      </c>
      <c r="AG15" s="62" t="s">
        <v>442</v>
      </c>
      <c r="AH15" s="62" t="s">
        <v>442</v>
      </c>
      <c r="AI15" s="62" t="s">
        <v>442</v>
      </c>
      <c r="AJ15" s="62" t="s">
        <v>442</v>
      </c>
      <c r="AK15" s="62" t="s">
        <v>442</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1.3438113792492896</v>
      </c>
      <c r="F17" s="62">
        <v>0.52889410118035318</v>
      </c>
      <c r="G17" s="62">
        <v>3.4012989010610872</v>
      </c>
      <c r="H17" s="62">
        <v>6.0369535199999991E-4</v>
      </c>
      <c r="I17" s="62">
        <v>0.4951229435799398</v>
      </c>
      <c r="J17" s="62">
        <v>0.53004055934057703</v>
      </c>
      <c r="K17" s="62">
        <v>0.55954640907885034</v>
      </c>
      <c r="L17" s="62">
        <v>5.8358910640517098E-2</v>
      </c>
      <c r="M17" s="62">
        <v>3.8434964025508949</v>
      </c>
      <c r="N17" s="62">
        <v>0.51109858463402491</v>
      </c>
      <c r="O17" s="62">
        <v>1.3229408332137441E-2</v>
      </c>
      <c r="P17" s="62">
        <v>3.0201722894767864E-2</v>
      </c>
      <c r="Q17" s="62">
        <v>1.5062909383729825E-2</v>
      </c>
      <c r="R17" s="62">
        <v>6.1925698361728634E-2</v>
      </c>
      <c r="S17" s="62">
        <v>6.8235864177071129E-2</v>
      </c>
      <c r="T17" s="62">
        <v>4.9282936544955608E-2</v>
      </c>
      <c r="U17" s="62">
        <v>7.1094295790622318E-3</v>
      </c>
      <c r="V17" s="62">
        <v>1.0341437654394703</v>
      </c>
      <c r="W17" s="62">
        <v>0.80591091488895905</v>
      </c>
      <c r="X17" s="62">
        <v>0.17612689995671119</v>
      </c>
      <c r="Y17" s="62">
        <v>0.24404038031838443</v>
      </c>
      <c r="Z17" s="62">
        <v>9.2457984297368206E-2</v>
      </c>
      <c r="AA17" s="62">
        <v>7.2420944704517959E-2</v>
      </c>
      <c r="AB17" s="62">
        <v>0.58504620927698181</v>
      </c>
      <c r="AC17" s="62">
        <v>4.8168632973327827E-3</v>
      </c>
      <c r="AD17" s="157">
        <v>0.6310773130685241</v>
      </c>
      <c r="AE17" s="158"/>
      <c r="AF17" s="159">
        <v>1156.62599574</v>
      </c>
      <c r="AG17" s="62">
        <v>3712.0419311819064</v>
      </c>
      <c r="AH17" s="62">
        <v>844.57781730000011</v>
      </c>
      <c r="AI17" s="62">
        <v>503.07945999999998</v>
      </c>
      <c r="AJ17" s="62" t="s">
        <v>443</v>
      </c>
      <c r="AK17" s="62" t="s">
        <v>443</v>
      </c>
      <c r="AL17" s="40" t="s">
        <v>49</v>
      </c>
    </row>
    <row r="18" spans="1:38" ht="26.25" customHeight="1" thickBot="1" x14ac:dyDescent="0.25">
      <c r="A18" s="60" t="s">
        <v>53</v>
      </c>
      <c r="B18" s="60" t="s">
        <v>60</v>
      </c>
      <c r="C18" s="61" t="s">
        <v>61</v>
      </c>
      <c r="D18" s="62"/>
      <c r="E18" s="62">
        <v>2.9027848500000002E-2</v>
      </c>
      <c r="F18" s="62">
        <v>1.4146124999999999E-3</v>
      </c>
      <c r="G18" s="62">
        <v>2.6594715000000002E-3</v>
      </c>
      <c r="H18" s="62" t="s">
        <v>443</v>
      </c>
      <c r="I18" s="62">
        <v>1.1316900000000001E-3</v>
      </c>
      <c r="J18" s="62">
        <v>1.1316900000000001E-3</v>
      </c>
      <c r="K18" s="62">
        <v>1.1316900000000001E-3</v>
      </c>
      <c r="L18" s="62">
        <v>6.3374640000000006E-4</v>
      </c>
      <c r="M18" s="62">
        <v>3.7345769999999998E-3</v>
      </c>
      <c r="N18" s="62">
        <v>4.5267600000000002E-6</v>
      </c>
      <c r="O18" s="62">
        <v>3.3950700000000002E-7</v>
      </c>
      <c r="P18" s="62">
        <v>6.790139999999999E-6</v>
      </c>
      <c r="Q18" s="62">
        <v>1.6975349999999997E-6</v>
      </c>
      <c r="R18" s="62">
        <v>1.13169E-5</v>
      </c>
      <c r="S18" s="62">
        <v>1.2448589999999999E-5</v>
      </c>
      <c r="T18" s="62">
        <v>4.52676E-7</v>
      </c>
      <c r="U18" s="62">
        <v>6.2242949999999995E-6</v>
      </c>
      <c r="V18" s="62">
        <v>1.6409504999999999E-3</v>
      </c>
      <c r="W18" s="62">
        <v>7.9218299999999993E-5</v>
      </c>
      <c r="X18" s="62">
        <v>1.0751054999999999E-4</v>
      </c>
      <c r="Y18" s="62">
        <v>8.487674999999999E-4</v>
      </c>
      <c r="Z18" s="62">
        <v>9.6193649999999997E-5</v>
      </c>
      <c r="AA18" s="62">
        <v>8.4876750000000004E-5</v>
      </c>
      <c r="AB18" s="62">
        <v>1.13734845E-3</v>
      </c>
      <c r="AC18" s="62" t="s">
        <v>443</v>
      </c>
      <c r="AD18" s="157" t="s">
        <v>443</v>
      </c>
      <c r="AE18" s="158"/>
      <c r="AF18" s="159">
        <v>56.584499999999998</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2.6362795615491999E-2</v>
      </c>
      <c r="F19" s="62">
        <v>2.8467676134839998E-3</v>
      </c>
      <c r="G19" s="62">
        <v>1.9767296873873597E-3</v>
      </c>
      <c r="H19" s="62" t="s">
        <v>443</v>
      </c>
      <c r="I19" s="62">
        <v>9.5242411279423999E-4</v>
      </c>
      <c r="J19" s="62">
        <v>9.5410052779424E-4</v>
      </c>
      <c r="K19" s="62">
        <v>9.5801216279423995E-4</v>
      </c>
      <c r="L19" s="62">
        <v>4.822383401117696E-4</v>
      </c>
      <c r="M19" s="62">
        <v>5.1067266226319996E-3</v>
      </c>
      <c r="N19" s="62">
        <v>1.9152070610688001E-5</v>
      </c>
      <c r="O19" s="62">
        <v>7.5746921691471995E-6</v>
      </c>
      <c r="P19" s="62">
        <v>4.4115382668320005E-5</v>
      </c>
      <c r="Q19" s="62">
        <v>8.5358533557999999E-6</v>
      </c>
      <c r="R19" s="62">
        <v>2.1968967679904001E-5</v>
      </c>
      <c r="S19" s="62">
        <v>1.25382162059808E-5</v>
      </c>
      <c r="T19" s="62">
        <v>2.3811606319039999E-6</v>
      </c>
      <c r="U19" s="62">
        <v>8.9560063522639995E-6</v>
      </c>
      <c r="V19" s="62">
        <v>1.52480302406384E-3</v>
      </c>
      <c r="W19" s="62">
        <v>1.5059509929616E-4</v>
      </c>
      <c r="X19" s="62">
        <v>8.3350919034117763E-5</v>
      </c>
      <c r="Y19" s="62">
        <v>6.226577297693632E-4</v>
      </c>
      <c r="Z19" s="62">
        <v>7.2404157859068787E-5</v>
      </c>
      <c r="AA19" s="62">
        <v>6.3663806026176633E-5</v>
      </c>
      <c r="AB19" s="62">
        <v>8.2251843768872636E-4</v>
      </c>
      <c r="AC19" s="62">
        <v>2.7940249999999999E-6</v>
      </c>
      <c r="AD19" s="157">
        <v>3.3528299999999997E-8</v>
      </c>
      <c r="AE19" s="158"/>
      <c r="AF19" s="159">
        <v>40.9005315</v>
      </c>
      <c r="AG19" s="62" t="s">
        <v>443</v>
      </c>
      <c r="AH19" s="62">
        <v>72.026644607999998</v>
      </c>
      <c r="AI19" s="22">
        <v>0.558805</v>
      </c>
      <c r="AJ19" s="62" t="s">
        <v>443</v>
      </c>
      <c r="AK19" s="62" t="s">
        <v>443</v>
      </c>
      <c r="AL19" s="40" t="s">
        <v>49</v>
      </c>
    </row>
    <row r="20" spans="1:38" ht="26.25" customHeight="1" thickBot="1" x14ac:dyDescent="0.25">
      <c r="A20" s="60" t="s">
        <v>53</v>
      </c>
      <c r="B20" s="60" t="s">
        <v>64</v>
      </c>
      <c r="C20" s="61" t="s">
        <v>65</v>
      </c>
      <c r="D20" s="62"/>
      <c r="E20" s="62">
        <v>1.2588463813608499E-2</v>
      </c>
      <c r="F20" s="62">
        <v>2.0574351777527642E-3</v>
      </c>
      <c r="G20" s="62">
        <v>1.0256668432658414E-3</v>
      </c>
      <c r="H20" s="62">
        <v>4.1000183139230571E-6</v>
      </c>
      <c r="I20" s="62">
        <v>9.0987415721560997E-4</v>
      </c>
      <c r="J20" s="62">
        <v>9.2012420300041761E-4</v>
      </c>
      <c r="K20" s="62">
        <v>9.4404097649830208E-4</v>
      </c>
      <c r="L20" s="62">
        <v>3.6651665267847003E-4</v>
      </c>
      <c r="M20" s="62">
        <v>3.9631055193694517E-3</v>
      </c>
      <c r="N20" s="62">
        <v>9.4152952603572781E-5</v>
      </c>
      <c r="O20" s="62">
        <v>4.4561234406797388E-5</v>
      </c>
      <c r="P20" s="62">
        <v>1.6485168138390762E-5</v>
      </c>
      <c r="Q20" s="62">
        <v>3.5086867027711509E-6</v>
      </c>
      <c r="R20" s="62">
        <v>8.301546793782391E-5</v>
      </c>
      <c r="S20" s="62">
        <v>2.5113160907141688E-5</v>
      </c>
      <c r="T20" s="62">
        <v>7.2899873161704279E-6</v>
      </c>
      <c r="U20" s="62">
        <v>5.2840475066466079E-6</v>
      </c>
      <c r="V20" s="62">
        <v>2.3660962663485576E-3</v>
      </c>
      <c r="W20" s="62">
        <v>3.8229340693220139E-4</v>
      </c>
      <c r="X20" s="62">
        <v>7.3520457850930225E-5</v>
      </c>
      <c r="Y20" s="62">
        <v>3.6529120940493302E-4</v>
      </c>
      <c r="Z20" s="62">
        <v>5.2304762323376468E-5</v>
      </c>
      <c r="AA20" s="62">
        <v>4.4746840915433981E-5</v>
      </c>
      <c r="AB20" s="62">
        <v>5.3586327049467356E-4</v>
      </c>
      <c r="AC20" s="62">
        <v>1.7083409641346071E-5</v>
      </c>
      <c r="AD20" s="157">
        <v>2.0500091569615283E-7</v>
      </c>
      <c r="AE20" s="158"/>
      <c r="AF20" s="159">
        <v>20.703959000000001</v>
      </c>
      <c r="AG20" s="62" t="s">
        <v>443</v>
      </c>
      <c r="AH20" s="62">
        <v>22.383983664000002</v>
      </c>
      <c r="AI20" s="62">
        <v>3.416681928269214</v>
      </c>
      <c r="AJ20" s="62" t="s">
        <v>443</v>
      </c>
      <c r="AK20" s="62" t="s">
        <v>443</v>
      </c>
      <c r="AL20" s="40" t="s">
        <v>49</v>
      </c>
    </row>
    <row r="21" spans="1:38" ht="26.25" customHeight="1" thickBot="1" x14ac:dyDescent="0.3">
      <c r="A21" s="60" t="s">
        <v>53</v>
      </c>
      <c r="B21" s="60" t="s">
        <v>66</v>
      </c>
      <c r="C21" s="61" t="s">
        <v>67</v>
      </c>
      <c r="D21" s="62"/>
      <c r="E21" s="62">
        <v>0.38413736477247001</v>
      </c>
      <c r="F21" s="62">
        <v>6.4277246210939082E-2</v>
      </c>
      <c r="G21" s="62">
        <v>3.4047737137303677E-2</v>
      </c>
      <c r="H21" s="62">
        <v>1.6546013738435458E-4</v>
      </c>
      <c r="I21" s="62">
        <v>3.3269247186779774E-2</v>
      </c>
      <c r="J21" s="62">
        <v>3.368289753024066E-2</v>
      </c>
      <c r="K21" s="62">
        <v>3.4648081664982726E-2</v>
      </c>
      <c r="L21" s="62">
        <v>1.312528634223312E-2</v>
      </c>
      <c r="M21" s="62">
        <v>0.13122524484194503</v>
      </c>
      <c r="N21" s="62">
        <v>3.7806671048137763E-3</v>
      </c>
      <c r="O21" s="62">
        <v>1.7968394490437702E-3</v>
      </c>
      <c r="P21" s="62">
        <v>2.9359870913672336E-4</v>
      </c>
      <c r="Q21" s="62">
        <v>7.1624884011292788E-5</v>
      </c>
      <c r="R21" s="62">
        <v>3.3122629053991032E-3</v>
      </c>
      <c r="S21" s="62">
        <v>9.7944074162823434E-4</v>
      </c>
      <c r="T21" s="62">
        <v>2.8449574533289773E-4</v>
      </c>
      <c r="U21" s="62">
        <v>1.59055475638901E-4</v>
      </c>
      <c r="V21" s="62">
        <v>9.0747072219266978E-2</v>
      </c>
      <c r="W21" s="62">
        <v>1.4881206771321818E-2</v>
      </c>
      <c r="X21" s="62">
        <v>2.6873879992108979E-3</v>
      </c>
      <c r="Y21" s="62">
        <v>1.2536131250851165E-2</v>
      </c>
      <c r="Z21" s="62">
        <v>1.8603411763080573E-3</v>
      </c>
      <c r="AA21" s="62">
        <v>1.5847290707930966E-3</v>
      </c>
      <c r="AB21" s="62">
        <v>1.8668589497163216E-2</v>
      </c>
      <c r="AC21" s="62">
        <v>6.8941723910147744E-4</v>
      </c>
      <c r="AD21" s="157">
        <v>8.2730068692177295E-6</v>
      </c>
      <c r="AE21" s="158"/>
      <c r="AF21" s="62" t="s">
        <v>443</v>
      </c>
      <c r="AG21" s="62" t="s">
        <v>443</v>
      </c>
      <c r="AH21" s="62" t="s">
        <v>443</v>
      </c>
      <c r="AI21" s="219">
        <v>137.88344782029549</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89" t="s">
        <v>445</v>
      </c>
      <c r="AD22" s="62"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0.35614667711311226</v>
      </c>
      <c r="F23" s="62">
        <v>2.8135977998012016E-2</v>
      </c>
      <c r="G23" s="62">
        <v>1.3770320803199999E-2</v>
      </c>
      <c r="H23" s="62">
        <v>2.0871416380613286E-4</v>
      </c>
      <c r="I23" s="62">
        <v>1.8485682601050765E-2</v>
      </c>
      <c r="J23" s="62">
        <v>1.8485682601050765E-2</v>
      </c>
      <c r="K23" s="62">
        <v>1.8485682601050765E-2</v>
      </c>
      <c r="L23" s="62">
        <v>9.9032754283300065E-3</v>
      </c>
      <c r="M23" s="62">
        <v>0.17899344595342379</v>
      </c>
      <c r="N23" s="62" t="s">
        <v>443</v>
      </c>
      <c r="O23" s="62">
        <v>2.6388924646102808E-4</v>
      </c>
      <c r="P23" s="62" t="s">
        <v>444</v>
      </c>
      <c r="Q23" s="62" t="s">
        <v>444</v>
      </c>
      <c r="R23" s="62">
        <v>1.3194462323051401E-3</v>
      </c>
      <c r="S23" s="62">
        <v>4.4861171898374769E-2</v>
      </c>
      <c r="T23" s="62">
        <v>1.8472247252271964E-3</v>
      </c>
      <c r="U23" s="62">
        <v>2.6388924646102808E-4</v>
      </c>
      <c r="V23" s="62">
        <v>2.6388924646102804E-2</v>
      </c>
      <c r="W23" s="62" t="s">
        <v>444</v>
      </c>
      <c r="X23" s="62">
        <v>7.9166773938308419E-4</v>
      </c>
      <c r="Y23" s="62">
        <v>1.3194462323051403E-3</v>
      </c>
      <c r="Z23" s="62" t="s">
        <v>444</v>
      </c>
      <c r="AA23" s="62" t="s">
        <v>444</v>
      </c>
      <c r="AB23" s="62">
        <v>2.1111139716882246E-3</v>
      </c>
      <c r="AC23" s="62" t="s">
        <v>444</v>
      </c>
      <c r="AD23" s="157" t="s">
        <v>444</v>
      </c>
      <c r="AE23" s="158"/>
      <c r="AF23" s="159">
        <v>1126.9485270246926</v>
      </c>
      <c r="AG23" s="62" t="s">
        <v>442</v>
      </c>
      <c r="AH23" s="62" t="s">
        <v>442</v>
      </c>
      <c r="AI23" s="62" t="s">
        <v>442</v>
      </c>
      <c r="AJ23" s="62" t="s">
        <v>442</v>
      </c>
      <c r="AK23" s="62" t="s">
        <v>442</v>
      </c>
      <c r="AL23" s="40" t="s">
        <v>49</v>
      </c>
    </row>
    <row r="24" spans="1:38" ht="26.25" customHeight="1" thickBot="1" x14ac:dyDescent="0.25">
      <c r="A24" s="65" t="s">
        <v>53</v>
      </c>
      <c r="B24" s="64" t="s">
        <v>71</v>
      </c>
      <c r="C24" s="61" t="s">
        <v>72</v>
      </c>
      <c r="D24" s="62"/>
      <c r="E24" s="62">
        <v>1.7487907899654012</v>
      </c>
      <c r="F24" s="62">
        <v>0.1306445095487147</v>
      </c>
      <c r="G24" s="62">
        <v>0.42441942229846108</v>
      </c>
      <c r="H24" s="62">
        <v>6.3390574625470607E-5</v>
      </c>
      <c r="I24" s="62">
        <v>0.10521892619713721</v>
      </c>
      <c r="J24" s="62">
        <v>0.10808341715010088</v>
      </c>
      <c r="K24" s="62">
        <v>0.11055787345928279</v>
      </c>
      <c r="L24" s="62">
        <v>4.0627625406089871E-2</v>
      </c>
      <c r="M24" s="62">
        <v>0.53338068751381629</v>
      </c>
      <c r="N24" s="62">
        <v>4.1979534952874493E-2</v>
      </c>
      <c r="O24" s="62">
        <v>1.2477332676965145E-3</v>
      </c>
      <c r="P24" s="62">
        <v>2.9527290780667014E-3</v>
      </c>
      <c r="Q24" s="62">
        <v>1.3394929753154752E-3</v>
      </c>
      <c r="R24" s="62">
        <v>5.92903266467717E-3</v>
      </c>
      <c r="S24" s="62">
        <v>6.2957708198574163E-3</v>
      </c>
      <c r="T24" s="62">
        <v>4.0441708519227942E-3</v>
      </c>
      <c r="U24" s="62">
        <v>9.4267498119327475E-4</v>
      </c>
      <c r="V24" s="62">
        <v>0.18182284164175033</v>
      </c>
      <c r="W24" s="62">
        <v>7.1028207491476536E-2</v>
      </c>
      <c r="X24" s="62">
        <v>2.0395672945514174E-2</v>
      </c>
      <c r="Y24" s="62">
        <v>6.7398586337329175E-2</v>
      </c>
      <c r="Z24" s="62">
        <v>1.2925845313921575E-2</v>
      </c>
      <c r="AA24" s="62">
        <v>1.065829665242911E-2</v>
      </c>
      <c r="AB24" s="62">
        <v>0.11137840124919403</v>
      </c>
      <c r="AC24" s="62">
        <v>4.5054172762479418E-4</v>
      </c>
      <c r="AD24" s="157">
        <v>5.1116777060731276E-2</v>
      </c>
      <c r="AE24" s="158"/>
      <c r="AF24" s="159">
        <v>3256.2115469199998</v>
      </c>
      <c r="AG24" s="62">
        <v>300.66827960000001</v>
      </c>
      <c r="AH24" s="62">
        <v>290.96669525508958</v>
      </c>
      <c r="AI24" s="62">
        <v>52.825478854558838</v>
      </c>
      <c r="AJ24" s="62" t="s">
        <v>442</v>
      </c>
      <c r="AK24" s="62" t="s">
        <v>443</v>
      </c>
      <c r="AL24" s="40" t="s">
        <v>49</v>
      </c>
    </row>
    <row r="25" spans="1:38" ht="26.25" customHeight="1" thickBot="1" x14ac:dyDescent="0.25">
      <c r="A25" s="60" t="s">
        <v>73</v>
      </c>
      <c r="B25" s="64" t="s">
        <v>74</v>
      </c>
      <c r="C25" s="66" t="s">
        <v>75</v>
      </c>
      <c r="D25" s="62"/>
      <c r="E25" s="62">
        <v>0.23821200000000001</v>
      </c>
      <c r="F25" s="62">
        <v>1.8324000000000001E-3</v>
      </c>
      <c r="G25" s="62">
        <v>1.4659200000000001E-2</v>
      </c>
      <c r="H25" s="62" t="s">
        <v>443</v>
      </c>
      <c r="I25" s="62">
        <v>1.3743E-3</v>
      </c>
      <c r="J25" s="62">
        <v>1.3743E-3</v>
      </c>
      <c r="K25" s="62" t="s">
        <v>443</v>
      </c>
      <c r="L25" s="62">
        <v>6.5966399999999991E-4</v>
      </c>
      <c r="M25" s="62">
        <v>5.5888199999999999E-2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443</v>
      </c>
      <c r="AG25" s="62" t="s">
        <v>443</v>
      </c>
      <c r="AH25" s="62" t="s">
        <v>443</v>
      </c>
      <c r="AI25" s="62" t="s">
        <v>443</v>
      </c>
      <c r="AJ25" s="62" t="s">
        <v>443</v>
      </c>
      <c r="AK25" s="62">
        <v>9162</v>
      </c>
      <c r="AL25" s="40" t="s">
        <v>49</v>
      </c>
    </row>
    <row r="26" spans="1:38" ht="26.25" customHeight="1" thickBot="1" x14ac:dyDescent="0.25">
      <c r="A26" s="60" t="s">
        <v>73</v>
      </c>
      <c r="B26" s="60" t="s">
        <v>76</v>
      </c>
      <c r="C26" s="61" t="s">
        <v>77</v>
      </c>
      <c r="D26" s="62"/>
      <c r="E26" s="62">
        <v>7.5683781120000008E-4</v>
      </c>
      <c r="F26" s="62">
        <v>2.9563977000000001E-5</v>
      </c>
      <c r="G26" s="62">
        <v>5.9127954000000001E-5</v>
      </c>
      <c r="H26" s="62" t="s">
        <v>443</v>
      </c>
      <c r="I26" s="62">
        <v>1.1825590800000001E-5</v>
      </c>
      <c r="J26" s="62">
        <v>1.1825590800000001E-5</v>
      </c>
      <c r="K26" s="62" t="s">
        <v>443</v>
      </c>
      <c r="L26" s="62">
        <v>5.6762835840000008E-6</v>
      </c>
      <c r="M26" s="62">
        <v>6.5040749400000009E-5</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443</v>
      </c>
      <c r="AG26" s="62" t="s">
        <v>443</v>
      </c>
      <c r="AH26" s="62" t="s">
        <v>443</v>
      </c>
      <c r="AI26" s="62" t="s">
        <v>443</v>
      </c>
      <c r="AJ26" s="62" t="s">
        <v>443</v>
      </c>
      <c r="AK26" s="62">
        <v>2.5425020220000003</v>
      </c>
      <c r="AL26" s="40" t="s">
        <v>49</v>
      </c>
    </row>
    <row r="27" spans="1:38" ht="26.25" customHeight="1" thickBot="1" x14ac:dyDescent="0.25">
      <c r="A27" s="60" t="s">
        <v>78</v>
      </c>
      <c r="B27" s="60" t="s">
        <v>79</v>
      </c>
      <c r="C27" s="61" t="s">
        <v>80</v>
      </c>
      <c r="D27" s="62"/>
      <c r="E27" s="62">
        <v>4.503237344447319</v>
      </c>
      <c r="F27" s="62">
        <v>0.39763116781426122</v>
      </c>
      <c r="G27" s="62">
        <v>1.1632370568774916E-2</v>
      </c>
      <c r="H27" s="62">
        <v>8.9321011416380436E-2</v>
      </c>
      <c r="I27" s="62">
        <v>0.21233022018554545</v>
      </c>
      <c r="J27" s="62">
        <v>0.21233022018554545</v>
      </c>
      <c r="K27" s="62">
        <v>0.21233022018554545</v>
      </c>
      <c r="L27" s="62">
        <v>0.15260152409782229</v>
      </c>
      <c r="M27" s="62">
        <v>3.6931794360287609</v>
      </c>
      <c r="N27" s="62">
        <v>2.9958137253703729E-4</v>
      </c>
      <c r="O27" s="62">
        <v>3.2733097583340923E-5</v>
      </c>
      <c r="P27" s="62">
        <v>2.6025332408225119E-3</v>
      </c>
      <c r="Q27" s="62">
        <v>5.8528794342588843E-5</v>
      </c>
      <c r="R27" s="62">
        <v>3.6429665608941962E-3</v>
      </c>
      <c r="S27" s="62">
        <v>2.4620287736918465E-3</v>
      </c>
      <c r="T27" s="62">
        <v>2.3499340269475853E-4</v>
      </c>
      <c r="U27" s="62">
        <v>5.1591393518495846E-5</v>
      </c>
      <c r="V27" s="62">
        <v>9.0783288086064614E-3</v>
      </c>
      <c r="W27" s="62">
        <v>0.31573010000000001</v>
      </c>
      <c r="X27" s="62">
        <v>1.1282349696900002E-2</v>
      </c>
      <c r="Y27" s="62">
        <v>1.26420174603E-2</v>
      </c>
      <c r="Z27" s="62">
        <v>9.8970795579000001E-3</v>
      </c>
      <c r="AA27" s="62">
        <v>1.0611361024600001E-2</v>
      </c>
      <c r="AB27" s="62">
        <v>4.44328077397E-2</v>
      </c>
      <c r="AC27" s="62">
        <v>3.157306E-4</v>
      </c>
      <c r="AD27" s="157">
        <v>6.3214199999999995E-5</v>
      </c>
      <c r="AE27" s="158"/>
      <c r="AF27" s="176">
        <f>'[2]NFR-20'!AF27</f>
        <v>21236.476735767101</v>
      </c>
      <c r="AG27" s="176" t="str">
        <f>'[2]NFR-20'!AG27</f>
        <v>NA</v>
      </c>
      <c r="AH27" s="22">
        <f>'[2]NFR-20'!AH27</f>
        <v>81.900000000000006</v>
      </c>
      <c r="AI27" s="22" t="str">
        <f>'[2]NFR-20'!AI27</f>
        <v>NA</v>
      </c>
      <c r="AJ27" s="22" t="str">
        <f>'[2]NFR-20'!AJ27</f>
        <v>NA</v>
      </c>
      <c r="AK27" s="22" t="str">
        <f>'[2]NFR-20'!AK27</f>
        <v>NA</v>
      </c>
      <c r="AL27" s="40" t="s">
        <v>49</v>
      </c>
    </row>
    <row r="28" spans="1:38" ht="26.25" customHeight="1" thickBot="1" x14ac:dyDescent="0.25">
      <c r="A28" s="60" t="s">
        <v>78</v>
      </c>
      <c r="B28" s="60" t="s">
        <v>81</v>
      </c>
      <c r="C28" s="61" t="s">
        <v>82</v>
      </c>
      <c r="D28" s="62"/>
      <c r="E28" s="62">
        <v>1.071418634799451</v>
      </c>
      <c r="F28" s="62">
        <v>3.9813486401901688E-2</v>
      </c>
      <c r="G28" s="62">
        <v>1.813428506799267E-3</v>
      </c>
      <c r="H28" s="62">
        <v>3.9631518489295593E-3</v>
      </c>
      <c r="I28" s="62">
        <v>3.7280585025614918E-2</v>
      </c>
      <c r="J28" s="62">
        <v>3.7280585025614918E-2</v>
      </c>
      <c r="K28" s="62">
        <v>3.7280585025614918E-2</v>
      </c>
      <c r="L28" s="62">
        <v>2.6140486544107413E-2</v>
      </c>
      <c r="M28" s="62">
        <v>0.30974399433685285</v>
      </c>
      <c r="N28" s="62">
        <v>4.9432831768476947E-5</v>
      </c>
      <c r="O28" s="62">
        <v>5.0922693258838864E-6</v>
      </c>
      <c r="P28" s="62">
        <v>4.9322237696988183E-4</v>
      </c>
      <c r="Q28" s="62">
        <v>9.8120732791772939E-6</v>
      </c>
      <c r="R28" s="62">
        <v>7.6251287719269762E-4</v>
      </c>
      <c r="S28" s="62">
        <v>5.1235753996670521E-4</v>
      </c>
      <c r="T28" s="62">
        <v>2.595605789239275E-5</v>
      </c>
      <c r="U28" s="62">
        <v>9.4396079065868116E-6</v>
      </c>
      <c r="V28" s="62">
        <v>1.6879554620079114E-3</v>
      </c>
      <c r="W28" s="62">
        <v>3.1668799999999997E-2</v>
      </c>
      <c r="X28" s="62">
        <v>1.8533398466E-3</v>
      </c>
      <c r="Y28" s="62">
        <v>2.0785782727000004E-3</v>
      </c>
      <c r="Z28" s="62">
        <v>1.6282279397E-3</v>
      </c>
      <c r="AA28" s="62">
        <v>1.7319463345999999E-3</v>
      </c>
      <c r="AB28" s="62">
        <v>7.2920923935999998E-3</v>
      </c>
      <c r="AC28" s="62">
        <v>3.1668899999999998E-5</v>
      </c>
      <c r="AD28" s="157">
        <v>6.3578000000000004E-6</v>
      </c>
      <c r="AE28" s="158"/>
      <c r="AF28" s="176">
        <f>'[2]NFR-20'!AF28</f>
        <v>3875.2354062603999</v>
      </c>
      <c r="AG28" s="176" t="str">
        <f>'[2]NFR-20'!AG28</f>
        <v>NA</v>
      </c>
      <c r="AH28" s="176" t="str">
        <f>'[2]NFR-20'!AH28</f>
        <v>NE</v>
      </c>
      <c r="AI28" s="22" t="str">
        <f>'[2]NFR-20'!AI28</f>
        <v>NA</v>
      </c>
      <c r="AJ28" s="22" t="str">
        <f>'[2]NFR-20'!AJ28</f>
        <v>NA</v>
      </c>
      <c r="AK28" s="22" t="str">
        <f>'[2]NFR-20'!AK28</f>
        <v>NA</v>
      </c>
      <c r="AL28" s="40" t="s">
        <v>49</v>
      </c>
    </row>
    <row r="29" spans="1:38" ht="26.25" customHeight="1" thickBot="1" x14ac:dyDescent="0.25">
      <c r="A29" s="60" t="s">
        <v>78</v>
      </c>
      <c r="B29" s="60" t="s">
        <v>83</v>
      </c>
      <c r="C29" s="61" t="s">
        <v>84</v>
      </c>
      <c r="D29" s="62"/>
      <c r="E29" s="62">
        <v>1.3122797570425004</v>
      </c>
      <c r="F29" s="62">
        <v>0.25543901165539734</v>
      </c>
      <c r="G29" s="62">
        <v>7.5494383474517619E-4</v>
      </c>
      <c r="H29" s="62">
        <v>7.850084876392582E-4</v>
      </c>
      <c r="I29" s="62">
        <v>6.0221863185965986E-2</v>
      </c>
      <c r="J29" s="62">
        <v>6.0221863185965986E-2</v>
      </c>
      <c r="K29" s="62">
        <v>6.0221863185965986E-2</v>
      </c>
      <c r="L29" s="62">
        <v>3.1256037682692021E-2</v>
      </c>
      <c r="M29" s="62">
        <v>0.48264486688149377</v>
      </c>
      <c r="N29" s="62">
        <v>2.1647818394560272E-5</v>
      </c>
      <c r="O29" s="62">
        <v>2.2656626585807868E-6</v>
      </c>
      <c r="P29" s="62">
        <v>2.0863498583307603E-4</v>
      </c>
      <c r="Q29" s="62">
        <v>4.2791232693496745E-6</v>
      </c>
      <c r="R29" s="62">
        <v>3.1530268471483821E-4</v>
      </c>
      <c r="S29" s="62">
        <v>2.1213256832863233E-4</v>
      </c>
      <c r="T29" s="62">
        <v>1.2845681351501627E-5</v>
      </c>
      <c r="U29" s="62">
        <v>4.0269212215377788E-6</v>
      </c>
      <c r="V29" s="62">
        <v>7.1727975844244299E-4</v>
      </c>
      <c r="W29" s="62">
        <v>1.6583400000000002E-2</v>
      </c>
      <c r="X29" s="62">
        <v>2.3894829600000001E-4</v>
      </c>
      <c r="Y29" s="62">
        <v>1.4469646817999999E-3</v>
      </c>
      <c r="Z29" s="62">
        <v>1.6168834699000002E-3</v>
      </c>
      <c r="AA29" s="62">
        <v>3.7169734960000003E-4</v>
      </c>
      <c r="AB29" s="62">
        <v>3.6744937973000004E-3</v>
      </c>
      <c r="AC29" s="62">
        <v>6.7139000000000002E-6</v>
      </c>
      <c r="AD29" s="157">
        <v>2.9801999999999999E-6</v>
      </c>
      <c r="AE29" s="158"/>
      <c r="AF29" s="176">
        <f>'[2]NFR-20'!AF29</f>
        <v>1614.337611318</v>
      </c>
      <c r="AG29" s="176" t="str">
        <f>'[2]NFR-20'!AG29</f>
        <v>NA</v>
      </c>
      <c r="AH29" s="176" t="str">
        <f>'[2]NFR-20'!AH29</f>
        <v>NA</v>
      </c>
      <c r="AI29" s="176" t="str">
        <f>'[2]NFR-20'!AI29</f>
        <v>NA</v>
      </c>
      <c r="AJ29" s="176" t="str">
        <f>'[2]NFR-20'!AJ29</f>
        <v>NA</v>
      </c>
      <c r="AK29" s="22" t="str">
        <f>'[2]NFR-20'!AK29</f>
        <v>NA</v>
      </c>
      <c r="AL29" s="40" t="s">
        <v>49</v>
      </c>
    </row>
    <row r="30" spans="1:38" ht="26.25" customHeight="1" thickBot="1" x14ac:dyDescent="0.25">
      <c r="A30" s="60" t="s">
        <v>78</v>
      </c>
      <c r="B30" s="60" t="s">
        <v>85</v>
      </c>
      <c r="C30" s="61" t="s">
        <v>86</v>
      </c>
      <c r="D30" s="62"/>
      <c r="E30" s="62">
        <v>1.8682224191196607E-3</v>
      </c>
      <c r="F30" s="62">
        <v>1.8933583145770601E-2</v>
      </c>
      <c r="G30" s="62">
        <v>5.4521296056770635E-6</v>
      </c>
      <c r="H30" s="62">
        <v>1.5855035936921489E-5</v>
      </c>
      <c r="I30" s="62">
        <v>3.1291993619498855E-4</v>
      </c>
      <c r="J30" s="62">
        <v>3.1291993619498855E-4</v>
      </c>
      <c r="K30" s="62">
        <v>3.1291993619498855E-4</v>
      </c>
      <c r="L30" s="62">
        <v>6.0554313467076193E-5</v>
      </c>
      <c r="M30" s="62">
        <v>7.8275878947759267E-2</v>
      </c>
      <c r="N30" s="62">
        <v>4.3617036845416502E-7</v>
      </c>
      <c r="O30" s="62">
        <v>5.4521296056770627E-8</v>
      </c>
      <c r="P30" s="62">
        <v>2.3716763784695215E-6</v>
      </c>
      <c r="Q30" s="62">
        <v>8.1781944085155947E-8</v>
      </c>
      <c r="R30" s="62">
        <v>1.7174208257882744E-6</v>
      </c>
      <c r="S30" s="62">
        <v>1.226729161277339E-6</v>
      </c>
      <c r="T30" s="62">
        <v>6.2699490465286222E-7</v>
      </c>
      <c r="U30" s="62">
        <v>5.4521296056770627E-8</v>
      </c>
      <c r="V30" s="62">
        <v>8.996013849367152E-6</v>
      </c>
      <c r="W30" s="62">
        <v>2.2160000000000002E-4</v>
      </c>
      <c r="X30" s="62">
        <v>2.4961799000000003E-6</v>
      </c>
      <c r="Y30" s="62">
        <v>3.3837387000000001E-6</v>
      </c>
      <c r="Z30" s="62">
        <v>1.8757984E-6</v>
      </c>
      <c r="AA30" s="62">
        <v>3.7954947000000002E-6</v>
      </c>
      <c r="AB30" s="62">
        <v>1.15512117E-5</v>
      </c>
      <c r="AC30" s="62">
        <v>2.2179999999999999E-7</v>
      </c>
      <c r="AD30" s="157">
        <v>8.6900000000000004E-8</v>
      </c>
      <c r="AE30" s="158"/>
      <c r="AF30" s="176">
        <f>'[2]NFR-20'!AF30</f>
        <v>11.9330760681</v>
      </c>
      <c r="AG30" s="176" t="str">
        <f>'[2]NFR-20'!AG30</f>
        <v>NA</v>
      </c>
      <c r="AH30" s="176" t="str">
        <f>'[2]NFR-20'!AH30</f>
        <v>NE</v>
      </c>
      <c r="AI30" s="22" t="str">
        <f>'[2]NFR-20'!AI30</f>
        <v>NA</v>
      </c>
      <c r="AJ30" s="22" t="str">
        <f>'[2]NFR-20'!AJ30</f>
        <v>NA</v>
      </c>
      <c r="AK30" s="22" t="str">
        <f>'[2]NFR-20'!AK30</f>
        <v>NA</v>
      </c>
      <c r="AL30" s="40" t="s">
        <v>49</v>
      </c>
    </row>
    <row r="31" spans="1:38" ht="26.25" customHeight="1" thickBot="1" x14ac:dyDescent="0.25">
      <c r="A31" s="60" t="s">
        <v>78</v>
      </c>
      <c r="B31" s="60" t="s">
        <v>87</v>
      </c>
      <c r="C31" s="61" t="s">
        <v>88</v>
      </c>
      <c r="D31" s="62"/>
      <c r="E31" s="62" t="s">
        <v>443</v>
      </c>
      <c r="F31" s="62">
        <v>8.1994452924111297E-2</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72">
        <f>'[2]NFR-20'!AF31</f>
        <v>3.8045786931999999</v>
      </c>
      <c r="AG31" s="22" t="str">
        <f>'[2]NFR-20'!AG31</f>
        <v>NA</v>
      </c>
      <c r="AH31" s="22" t="str">
        <f>'[2]NFR-20'!AH31</f>
        <v>NA</v>
      </c>
      <c r="AI31" s="22" t="str">
        <f>'[2]NFR-20'!AI31</f>
        <v>NA</v>
      </c>
      <c r="AJ31" s="22" t="str">
        <f>'[2]NFR-20'!AJ31</f>
        <v>NA</v>
      </c>
      <c r="AK31" s="22" t="str">
        <f>'[2]NFR-20'!AK31</f>
        <v>NA</v>
      </c>
      <c r="AL31" s="40" t="s">
        <v>49</v>
      </c>
    </row>
    <row r="32" spans="1:38" ht="26.25" customHeight="1" thickBot="1" x14ac:dyDescent="0.25">
      <c r="A32" s="60" t="s">
        <v>78</v>
      </c>
      <c r="B32" s="60" t="s">
        <v>89</v>
      </c>
      <c r="C32" s="61" t="s">
        <v>90</v>
      </c>
      <c r="D32" s="62"/>
      <c r="E32" s="62" t="s">
        <v>443</v>
      </c>
      <c r="F32" s="62" t="s">
        <v>443</v>
      </c>
      <c r="G32" s="62" t="s">
        <v>443</v>
      </c>
      <c r="H32" s="62" t="s">
        <v>443</v>
      </c>
      <c r="I32" s="62">
        <v>0.11782547351718058</v>
      </c>
      <c r="J32" s="62">
        <v>0.23344275560358765</v>
      </c>
      <c r="K32" s="62">
        <v>0.29153695160268156</v>
      </c>
      <c r="L32" s="62">
        <v>2.5062358355560008E-2</v>
      </c>
      <c r="M32" s="62" t="s">
        <v>443</v>
      </c>
      <c r="N32" s="62">
        <v>0.95930357466393368</v>
      </c>
      <c r="O32" s="62">
        <v>4.0960509045405678E-3</v>
      </c>
      <c r="P32" s="180">
        <v>0</v>
      </c>
      <c r="Q32" s="62">
        <v>1.0917738420548228E-2</v>
      </c>
      <c r="R32" s="62">
        <v>0.35917089837744381</v>
      </c>
      <c r="S32" s="62">
        <v>7.895257799297597</v>
      </c>
      <c r="T32" s="62">
        <v>5.4470811950635731E-2</v>
      </c>
      <c r="U32" s="62">
        <v>5.830739032053632E-3</v>
      </c>
      <c r="V32" s="62">
        <v>2.3585556090704873</v>
      </c>
      <c r="W32" s="62" t="s">
        <v>444</v>
      </c>
      <c r="X32" s="62" t="s">
        <v>444</v>
      </c>
      <c r="Y32" s="62" t="s">
        <v>444</v>
      </c>
      <c r="Z32" s="62" t="s">
        <v>444</v>
      </c>
      <c r="AA32" s="62" t="s">
        <v>444</v>
      </c>
      <c r="AB32" s="62" t="s">
        <v>444</v>
      </c>
      <c r="AC32" s="62" t="s">
        <v>444</v>
      </c>
      <c r="AD32" s="157" t="s">
        <v>444</v>
      </c>
      <c r="AE32" s="158"/>
      <c r="AF32" s="172" t="str">
        <f>'[2]NFR-20'!AF32</f>
        <v>NA</v>
      </c>
      <c r="AG32" s="172" t="str">
        <f>'[2]NFR-20'!AG32</f>
        <v>NA</v>
      </c>
      <c r="AH32" s="172" t="str">
        <f>'[2]NFR-20'!AH32</f>
        <v>NA</v>
      </c>
      <c r="AI32" s="172" t="str">
        <f>'[2]NFR-20'!AI32</f>
        <v>NA</v>
      </c>
      <c r="AJ32" s="172" t="str">
        <f>'[2]NFR-20'!AJ32</f>
        <v>NA</v>
      </c>
      <c r="AK32" s="22">
        <f>'[2]NFR-20'!AK32</f>
        <v>9509.6457550137511</v>
      </c>
      <c r="AL32" s="40" t="s">
        <v>413</v>
      </c>
    </row>
    <row r="33" spans="1:38" ht="26.25" customHeight="1" thickBot="1" x14ac:dyDescent="0.25">
      <c r="A33" s="60" t="s">
        <v>78</v>
      </c>
      <c r="B33" s="60" t="s">
        <v>91</v>
      </c>
      <c r="C33" s="61" t="s">
        <v>92</v>
      </c>
      <c r="D33" s="62"/>
      <c r="E33" s="62" t="s">
        <v>443</v>
      </c>
      <c r="F33" s="62" t="s">
        <v>443</v>
      </c>
      <c r="G33" s="62" t="s">
        <v>443</v>
      </c>
      <c r="H33" s="62" t="s">
        <v>443</v>
      </c>
      <c r="I33" s="62">
        <v>4.5024320121585595E-2</v>
      </c>
      <c r="J33" s="62">
        <v>8.3378370595528883E-2</v>
      </c>
      <c r="K33" s="62">
        <v>0.16675674119105777</v>
      </c>
      <c r="L33" s="62">
        <v>1.7676214566252114E-3</v>
      </c>
      <c r="M33" s="62" t="s">
        <v>443</v>
      </c>
      <c r="N33" s="62" t="s">
        <v>443</v>
      </c>
      <c r="O33" s="62" t="s">
        <v>443</v>
      </c>
      <c r="P33" s="62" t="s">
        <v>443</v>
      </c>
      <c r="Q33" s="62" t="s">
        <v>443</v>
      </c>
      <c r="R33" s="62" t="s">
        <v>443</v>
      </c>
      <c r="S33" s="62" t="s">
        <v>443</v>
      </c>
      <c r="T33" s="62" t="s">
        <v>443</v>
      </c>
      <c r="U33" s="62" t="s">
        <v>443</v>
      </c>
      <c r="V33" s="62" t="s">
        <v>443</v>
      </c>
      <c r="W33" s="62" t="s">
        <v>444</v>
      </c>
      <c r="X33" s="62" t="s">
        <v>444</v>
      </c>
      <c r="Y33" s="62" t="s">
        <v>444</v>
      </c>
      <c r="Z33" s="62" t="s">
        <v>444</v>
      </c>
      <c r="AA33" s="62" t="s">
        <v>444</v>
      </c>
      <c r="AB33" s="62" t="s">
        <v>444</v>
      </c>
      <c r="AC33" s="62" t="s">
        <v>444</v>
      </c>
      <c r="AD33" s="157" t="s">
        <v>444</v>
      </c>
      <c r="AE33" s="158"/>
      <c r="AF33" s="172" t="str">
        <f>'[2]NFR-20'!AF33</f>
        <v>NA</v>
      </c>
      <c r="AG33" s="172" t="str">
        <f>'[2]NFR-20'!AG33</f>
        <v>NA</v>
      </c>
      <c r="AH33" s="172" t="str">
        <f>'[2]NFR-20'!AH33</f>
        <v>NA</v>
      </c>
      <c r="AI33" s="172" t="str">
        <f>'[2]NFR-20'!AI33</f>
        <v>NA</v>
      </c>
      <c r="AJ33" s="172" t="str">
        <f>'[2]NFR-20'!AJ33</f>
        <v>NA</v>
      </c>
      <c r="AK33" s="22">
        <f>'[2]NFR-20'!AK33</f>
        <v>9509.6457550137511</v>
      </c>
      <c r="AL33" s="40" t="s">
        <v>413</v>
      </c>
    </row>
    <row r="34" spans="1:38" ht="26.25" customHeight="1" thickBot="1" x14ac:dyDescent="0.25">
      <c r="A34" s="60" t="s">
        <v>70</v>
      </c>
      <c r="B34" s="60" t="s">
        <v>93</v>
      </c>
      <c r="C34" s="61" t="s">
        <v>94</v>
      </c>
      <c r="D34" s="62"/>
      <c r="E34" s="62">
        <v>5.2522515297E-2</v>
      </c>
      <c r="F34" s="62">
        <v>7.8589656144000021E-3</v>
      </c>
      <c r="G34" s="62">
        <v>4.0637964120000006E-5</v>
      </c>
      <c r="H34" s="62">
        <v>1.0159491030000001E-5</v>
      </c>
      <c r="I34" s="62">
        <v>1.1197252596000002E-3</v>
      </c>
      <c r="J34" s="62">
        <v>1.1175440133000003E-3</v>
      </c>
      <c r="K34" s="62">
        <v>1.6795878894000002E-3</v>
      </c>
      <c r="L34" s="62">
        <v>7.2782141874000011E-6</v>
      </c>
      <c r="M34" s="62">
        <v>1.4708191950000003E-2</v>
      </c>
      <c r="N34" s="62" t="s">
        <v>443</v>
      </c>
      <c r="O34" s="62">
        <v>1.0159491030000001E-5</v>
      </c>
      <c r="P34" s="62" t="s">
        <v>443</v>
      </c>
      <c r="Q34" s="62" t="s">
        <v>443</v>
      </c>
      <c r="R34" s="62">
        <v>5.0797455150000014E-5</v>
      </c>
      <c r="S34" s="62">
        <v>1.7271134751000003E-3</v>
      </c>
      <c r="T34" s="62">
        <v>7.1116437210000017E-5</v>
      </c>
      <c r="U34" s="62">
        <v>1.0159491030000001E-5</v>
      </c>
      <c r="V34" s="62">
        <v>1.0159491030000002E-3</v>
      </c>
      <c r="W34" s="62" t="s">
        <v>443</v>
      </c>
      <c r="X34" s="62">
        <v>3.0478473090000004E-5</v>
      </c>
      <c r="Y34" s="62">
        <v>5.0797455150000014E-5</v>
      </c>
      <c r="Z34" s="62" t="s">
        <v>443</v>
      </c>
      <c r="AA34" s="62" t="s">
        <v>443</v>
      </c>
      <c r="AB34" s="62">
        <v>8.1275928240000012E-5</v>
      </c>
      <c r="AC34" s="62" t="s">
        <v>443</v>
      </c>
      <c r="AD34" s="157" t="s">
        <v>443</v>
      </c>
      <c r="AE34" s="158"/>
      <c r="AF34" s="159">
        <v>43.685811429000012</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442</v>
      </c>
      <c r="AI35" s="130" t="s">
        <v>442</v>
      </c>
      <c r="AJ35" s="130" t="s">
        <v>442</v>
      </c>
      <c r="AK35" s="130" t="s">
        <v>442</v>
      </c>
      <c r="AL35" s="40" t="s">
        <v>49</v>
      </c>
    </row>
    <row r="36" spans="1:38" ht="26.25" customHeight="1" thickBot="1" x14ac:dyDescent="0.25">
      <c r="A36" s="60" t="s">
        <v>95</v>
      </c>
      <c r="B36" s="60" t="s">
        <v>98</v>
      </c>
      <c r="C36" s="61" t="s">
        <v>99</v>
      </c>
      <c r="D36" s="62"/>
      <c r="E36" s="62">
        <v>2.0086750645116197E-3</v>
      </c>
      <c r="F36" s="62">
        <v>7.1647008670478141E-5</v>
      </c>
      <c r="G36" s="62">
        <v>3.0814746890190456E-6</v>
      </c>
      <c r="H36" s="62" t="s">
        <v>443</v>
      </c>
      <c r="I36" s="62">
        <v>3.582350433523907E-5</v>
      </c>
      <c r="J36" s="62">
        <v>3.582350433523907E-5</v>
      </c>
      <c r="K36" s="62">
        <v>3.8382326073470436E-5</v>
      </c>
      <c r="L36" s="62" t="s">
        <v>443</v>
      </c>
      <c r="M36" s="62">
        <v>1.8935280862912083E-4</v>
      </c>
      <c r="N36" s="62">
        <v>3.3264682597007711E-6</v>
      </c>
      <c r="O36" s="62">
        <v>2.5588217382313628E-7</v>
      </c>
      <c r="P36" s="62">
        <v>7.6764652146940877E-7</v>
      </c>
      <c r="Q36" s="62">
        <v>1.0235286952925451E-6</v>
      </c>
      <c r="R36" s="62">
        <v>1.2794108691156813E-6</v>
      </c>
      <c r="S36" s="62">
        <v>2.2517631296435989E-5</v>
      </c>
      <c r="T36" s="62">
        <v>2.5588217382313626E-5</v>
      </c>
      <c r="U36" s="62">
        <v>2.5588217382313626E-6</v>
      </c>
      <c r="V36" s="62">
        <v>1.2794108691156813E-5</v>
      </c>
      <c r="W36" s="62">
        <v>3.3264682597007711E-6</v>
      </c>
      <c r="X36" s="62" t="s">
        <v>443</v>
      </c>
      <c r="Y36" s="62" t="s">
        <v>443</v>
      </c>
      <c r="Z36" s="62" t="s">
        <v>443</v>
      </c>
      <c r="AA36" s="62" t="s">
        <v>443</v>
      </c>
      <c r="AB36" s="62" t="s">
        <v>443</v>
      </c>
      <c r="AC36" s="62">
        <v>2.0470573905850902E-6</v>
      </c>
      <c r="AD36" s="62">
        <v>9.7235226052791777E-7</v>
      </c>
      <c r="AE36" s="158"/>
      <c r="AF36" s="161">
        <v>1.1002933474394858</v>
      </c>
      <c r="AG36" s="130" t="s">
        <v>443</v>
      </c>
      <c r="AH36" s="130" t="s">
        <v>443</v>
      </c>
      <c r="AI36" s="130" t="s">
        <v>443</v>
      </c>
      <c r="AJ36" s="130" t="s">
        <v>443</v>
      </c>
      <c r="AK36" s="130"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0.4221392538907367</v>
      </c>
      <c r="F39" s="62">
        <v>8.7232807882819757E-2</v>
      </c>
      <c r="G39" s="62">
        <v>0.13684760143754643</v>
      </c>
      <c r="H39" s="62" t="s">
        <v>443</v>
      </c>
      <c r="I39" s="62">
        <v>5.4134213294619732E-2</v>
      </c>
      <c r="J39" s="62">
        <v>5.8625980585640364E-2</v>
      </c>
      <c r="K39" s="62">
        <v>6.0042884477214384E-2</v>
      </c>
      <c r="L39" s="62">
        <v>2.0973824467624792E-2</v>
      </c>
      <c r="M39" s="62">
        <v>0.24634304965385917</v>
      </c>
      <c r="N39" s="62">
        <v>1.7635636091227636E-2</v>
      </c>
      <c r="O39" s="62">
        <v>2.5970276833738063E-3</v>
      </c>
      <c r="P39" s="62">
        <v>4.0914610254701243E-4</v>
      </c>
      <c r="Q39" s="62">
        <v>7.6611109134328947E-4</v>
      </c>
      <c r="R39" s="62">
        <v>1.7020675871458529E-2</v>
      </c>
      <c r="S39" s="62">
        <v>5.2089822626266236E-3</v>
      </c>
      <c r="T39" s="62">
        <v>0.15751193173904979</v>
      </c>
      <c r="U39" s="62">
        <v>2.6669384635579304E-4</v>
      </c>
      <c r="V39" s="62">
        <v>0.12020340303651761</v>
      </c>
      <c r="W39" s="62">
        <v>2.9946284246602929E-2</v>
      </c>
      <c r="X39" s="62">
        <v>2.7324279510997167E-3</v>
      </c>
      <c r="Y39" s="62">
        <v>4.1109975642515378E-3</v>
      </c>
      <c r="Z39" s="62">
        <v>1.386221078848995E-3</v>
      </c>
      <c r="AA39" s="62">
        <v>1.1000567826511167E-3</v>
      </c>
      <c r="AB39" s="62">
        <v>9.329703376851366E-3</v>
      </c>
      <c r="AC39" s="62">
        <v>1.2011204067115763E-3</v>
      </c>
      <c r="AD39" s="157">
        <v>3.3906166859698685E-3</v>
      </c>
      <c r="AE39" s="158"/>
      <c r="AF39" s="163">
        <v>1255.0820820201156</v>
      </c>
      <c r="AG39" s="164">
        <v>19.87942</v>
      </c>
      <c r="AH39" s="164">
        <v>243.70640219079996</v>
      </c>
      <c r="AI39" s="164">
        <v>182.53542165343015</v>
      </c>
      <c r="AJ39" s="161" t="s">
        <v>442</v>
      </c>
      <c r="AK39" s="164" t="s">
        <v>442</v>
      </c>
      <c r="AL39" s="40" t="s">
        <v>49</v>
      </c>
    </row>
    <row r="40" spans="1:38" ht="26.25" customHeight="1" thickBot="1" x14ac:dyDescent="0.25">
      <c r="A40" s="60" t="s">
        <v>70</v>
      </c>
      <c r="B40" s="60" t="s">
        <v>105</v>
      </c>
      <c r="C40" s="61" t="s">
        <v>391</v>
      </c>
      <c r="D40" s="62"/>
      <c r="E40" s="62">
        <v>0.18686833000372396</v>
      </c>
      <c r="F40" s="62">
        <v>1.7580450137613814E-2</v>
      </c>
      <c r="G40" s="62">
        <v>8.9039646653751494E-3</v>
      </c>
      <c r="H40" s="62">
        <v>1.3041270326792049E-4</v>
      </c>
      <c r="I40" s="62">
        <v>1.155057134500498E-2</v>
      </c>
      <c r="J40" s="62">
        <v>1.155057134500498E-2</v>
      </c>
      <c r="K40" s="62">
        <v>1.155057134500498E-2</v>
      </c>
      <c r="L40" s="62">
        <v>6.1879505265149577E-3</v>
      </c>
      <c r="M40" s="62">
        <v>0.11184204621450086</v>
      </c>
      <c r="N40" s="62" t="s">
        <v>443</v>
      </c>
      <c r="O40" s="62">
        <v>1.6488823454398422E-4</v>
      </c>
      <c r="P40" s="62" t="s">
        <v>443</v>
      </c>
      <c r="Q40" s="62" t="s">
        <v>443</v>
      </c>
      <c r="R40" s="62">
        <v>8.2444117271992124E-4</v>
      </c>
      <c r="S40" s="62">
        <v>2.803099987247732E-2</v>
      </c>
      <c r="T40" s="62">
        <v>1.1542176418078897E-3</v>
      </c>
      <c r="U40" s="62">
        <v>1.6488823454398422E-4</v>
      </c>
      <c r="V40" s="62">
        <v>1.6488823454398425E-2</v>
      </c>
      <c r="W40" s="62" t="s">
        <v>443</v>
      </c>
      <c r="X40" s="62">
        <v>4.9466470363195274E-4</v>
      </c>
      <c r="Y40" s="62">
        <v>8.2444117271992124E-4</v>
      </c>
      <c r="Z40" s="62" t="s">
        <v>443</v>
      </c>
      <c r="AA40" s="62" t="s">
        <v>443</v>
      </c>
      <c r="AB40" s="62">
        <v>1.319105876351874E-3</v>
      </c>
      <c r="AC40" s="62" t="s">
        <v>443</v>
      </c>
      <c r="AD40" s="157" t="s">
        <v>443</v>
      </c>
      <c r="AE40" s="158"/>
      <c r="AF40" s="159" t="s">
        <v>445</v>
      </c>
      <c r="AG40" s="62">
        <v>704.23764973735661</v>
      </c>
      <c r="AH40" s="62" t="s">
        <v>445</v>
      </c>
      <c r="AI40" s="62" t="s">
        <v>445</v>
      </c>
      <c r="AJ40" s="62" t="s">
        <v>443</v>
      </c>
      <c r="AK40" s="62" t="s">
        <v>443</v>
      </c>
      <c r="AL40" s="40" t="s">
        <v>49</v>
      </c>
    </row>
    <row r="41" spans="1:38" ht="26.25" customHeight="1" thickBot="1" x14ac:dyDescent="0.25">
      <c r="A41" s="60" t="s">
        <v>103</v>
      </c>
      <c r="B41" s="60" t="s">
        <v>106</v>
      </c>
      <c r="C41" s="61" t="s">
        <v>400</v>
      </c>
      <c r="D41" s="62"/>
      <c r="E41" s="62">
        <v>0.38405511709815537</v>
      </c>
      <c r="F41" s="62">
        <v>2.5101641640402312E-2</v>
      </c>
      <c r="G41" s="62">
        <v>0.11797771570989087</v>
      </c>
      <c r="H41" s="62">
        <v>0</v>
      </c>
      <c r="I41" s="62">
        <v>2.259147747636208E-2</v>
      </c>
      <c r="J41" s="62">
        <v>2.6356723722422429E-2</v>
      </c>
      <c r="K41" s="62">
        <v>2.6356723722422429E-2</v>
      </c>
      <c r="L41" s="62">
        <v>1.2651227386762767E-2</v>
      </c>
      <c r="M41" s="62">
        <v>0.11672263362787076</v>
      </c>
      <c r="N41" s="62">
        <v>1.0040656656160924E-2</v>
      </c>
      <c r="O41" s="62">
        <v>1.8826231230301734E-4</v>
      </c>
      <c r="P41" s="62">
        <v>1.2550820820201157E-4</v>
      </c>
      <c r="Q41" s="62">
        <v>6.2754104101005778E-4</v>
      </c>
      <c r="R41" s="62">
        <v>1.2550820820201156E-2</v>
      </c>
      <c r="S41" s="62">
        <v>3.7652462460603469E-3</v>
      </c>
      <c r="T41" s="62">
        <v>0.15688526025251445</v>
      </c>
      <c r="U41" s="62">
        <v>1.2550820820201157E-4</v>
      </c>
      <c r="V41" s="62">
        <v>2.259147747636208E-2</v>
      </c>
      <c r="W41" s="62">
        <v>7.5304924921206938E-3</v>
      </c>
      <c r="X41" s="62">
        <v>2.3846559558382198E-6</v>
      </c>
      <c r="Y41" s="62">
        <v>1.8826231230301734E-5</v>
      </c>
      <c r="Z41" s="62">
        <v>2.1336395394341965E-6</v>
      </c>
      <c r="AA41" s="62">
        <v>1.8826231230301735E-6</v>
      </c>
      <c r="AB41" s="62">
        <v>2.5227149848604324E-5</v>
      </c>
      <c r="AC41" s="62">
        <v>2.7611805804442544E-4</v>
      </c>
      <c r="AD41" s="157">
        <v>1.6316067066261504E-7</v>
      </c>
      <c r="AE41" s="158"/>
      <c r="AF41" s="221">
        <v>1255.0820820201156</v>
      </c>
      <c r="AG41" s="184">
        <v>19.87942</v>
      </c>
      <c r="AH41" s="184">
        <v>243.70640219079996</v>
      </c>
      <c r="AI41" s="184">
        <v>182.53542165343015</v>
      </c>
      <c r="AJ41" s="62" t="s">
        <v>443</v>
      </c>
      <c r="AK41" s="62" t="s">
        <v>443</v>
      </c>
      <c r="AL41" s="40" t="s">
        <v>49</v>
      </c>
    </row>
    <row r="42" spans="1:38" ht="26.25" customHeight="1" thickBot="1" x14ac:dyDescent="0.25">
      <c r="A42" s="60" t="s">
        <v>70</v>
      </c>
      <c r="B42" s="60" t="s">
        <v>107</v>
      </c>
      <c r="C42" s="61" t="s">
        <v>108</v>
      </c>
      <c r="D42" s="62"/>
      <c r="E42" s="62">
        <v>2.0757566475027621E-3</v>
      </c>
      <c r="F42" s="62">
        <v>1.2936310060244118E-2</v>
      </c>
      <c r="G42" s="62">
        <v>4.7366279999999996E-6</v>
      </c>
      <c r="H42" s="62">
        <v>1.4814712559989993E-6</v>
      </c>
      <c r="I42" s="62">
        <v>2.2474748123075774E-4</v>
      </c>
      <c r="J42" s="62">
        <v>2.2474748123075774E-4</v>
      </c>
      <c r="K42" s="62">
        <v>2.2474748123075774E-4</v>
      </c>
      <c r="L42" s="62">
        <v>1.7753236675E-5</v>
      </c>
      <c r="M42" s="62">
        <v>0.29206052776047614</v>
      </c>
      <c r="N42" s="62">
        <v>1.4801962499999999E-3</v>
      </c>
      <c r="O42" s="62">
        <v>4.0199800000000008E-6</v>
      </c>
      <c r="P42" s="62" t="s">
        <v>443</v>
      </c>
      <c r="Q42" s="62" t="s">
        <v>443</v>
      </c>
      <c r="R42" s="62">
        <v>2.0099900000000007E-5</v>
      </c>
      <c r="S42" s="62">
        <v>6.8339660000000006E-4</v>
      </c>
      <c r="T42" s="62">
        <v>2.8139860000000012E-5</v>
      </c>
      <c r="U42" s="62">
        <v>4.0199800000000008E-6</v>
      </c>
      <c r="V42" s="62">
        <v>4.0199800000000009E-4</v>
      </c>
      <c r="W42" s="62" t="s">
        <v>443</v>
      </c>
      <c r="X42" s="62">
        <v>1.6079920000000003E-5</v>
      </c>
      <c r="Y42" s="62">
        <v>1.6079920000000003E-5</v>
      </c>
      <c r="Z42" s="62" t="s">
        <v>443</v>
      </c>
      <c r="AA42" s="62" t="s">
        <v>443</v>
      </c>
      <c r="AB42" s="62">
        <v>3.2159840000000006E-5</v>
      </c>
      <c r="AC42" s="62" t="s">
        <v>443</v>
      </c>
      <c r="AD42" s="157" t="s">
        <v>443</v>
      </c>
      <c r="AE42" s="158"/>
      <c r="AF42" s="159">
        <v>17.3189285661655</v>
      </c>
      <c r="AG42" s="62" t="s">
        <v>443</v>
      </c>
      <c r="AH42" s="62" t="s">
        <v>443</v>
      </c>
      <c r="AI42" s="62" t="s">
        <v>443</v>
      </c>
      <c r="AJ42" s="62" t="s">
        <v>443</v>
      </c>
      <c r="AK42" s="62" t="s">
        <v>443</v>
      </c>
      <c r="AL42" s="40" t="s">
        <v>49</v>
      </c>
    </row>
    <row r="43" spans="1:38" ht="26.25" customHeight="1" thickBot="1" x14ac:dyDescent="0.25">
      <c r="A43" s="60" t="s">
        <v>103</v>
      </c>
      <c r="B43" s="60" t="s">
        <v>109</v>
      </c>
      <c r="C43" s="61" t="s">
        <v>110</v>
      </c>
      <c r="D43" s="62"/>
      <c r="E43" s="62">
        <v>4.8499730461287104E-2</v>
      </c>
      <c r="F43" s="62">
        <v>2.2448016850923257E-2</v>
      </c>
      <c r="G43" s="62">
        <v>4.2244313993792637E-2</v>
      </c>
      <c r="H43" s="62">
        <v>5.6750949861611631E-5</v>
      </c>
      <c r="I43" s="62">
        <v>1.4899241211709652E-2</v>
      </c>
      <c r="J43" s="62">
        <v>1.5738499148136451E-2</v>
      </c>
      <c r="K43" s="62">
        <v>1.6369744889567731E-2</v>
      </c>
      <c r="L43" s="62">
        <v>4.0105142816596042E-3</v>
      </c>
      <c r="M43" s="62">
        <v>7.4881611719619545E-2</v>
      </c>
      <c r="N43" s="62">
        <v>6.993260663175422E-3</v>
      </c>
      <c r="O43" s="62">
        <v>8.163390703630495E-4</v>
      </c>
      <c r="P43" s="62">
        <v>3.0812600180390136E-4</v>
      </c>
      <c r="Q43" s="62">
        <v>2.0585106128070038E-4</v>
      </c>
      <c r="R43" s="62">
        <v>2.9837430851569514E-3</v>
      </c>
      <c r="S43" s="62">
        <v>1.2936403982116349E-3</v>
      </c>
      <c r="T43" s="62">
        <v>1.5888135073071775E-2</v>
      </c>
      <c r="U43" s="62">
        <v>1.0081616429220464E-4</v>
      </c>
      <c r="V43" s="62">
        <v>3.7950860777396941E-2</v>
      </c>
      <c r="W43" s="62">
        <v>1.3197102601845093E-2</v>
      </c>
      <c r="X43" s="62">
        <v>2.0886717684625426E-3</v>
      </c>
      <c r="Y43" s="62">
        <v>2.8787070851059955E-3</v>
      </c>
      <c r="Z43" s="62">
        <v>1.0761835872632819E-3</v>
      </c>
      <c r="AA43" s="62">
        <v>8.4558762463046743E-4</v>
      </c>
      <c r="AB43" s="62">
        <v>6.8891500654622868E-3</v>
      </c>
      <c r="AC43" s="62">
        <v>3.3147804181513557E-4</v>
      </c>
      <c r="AD43" s="157">
        <v>5.6860132546769776E-3</v>
      </c>
      <c r="AE43" s="158"/>
      <c r="AF43" s="159">
        <v>122.72065601398839</v>
      </c>
      <c r="AG43" s="62">
        <v>33.427013199999998</v>
      </c>
      <c r="AH43" s="62" t="s">
        <v>443</v>
      </c>
      <c r="AI43" s="62">
        <v>56.75094986161163</v>
      </c>
      <c r="AJ43" s="62" t="s">
        <v>443</v>
      </c>
      <c r="AK43" s="62" t="s">
        <v>443</v>
      </c>
      <c r="AL43" s="40" t="s">
        <v>49</v>
      </c>
    </row>
    <row r="44" spans="1:38" ht="26.25" customHeight="1" thickBot="1" x14ac:dyDescent="0.25">
      <c r="A44" s="60" t="s">
        <v>70</v>
      </c>
      <c r="B44" s="60" t="s">
        <v>111</v>
      </c>
      <c r="C44" s="61" t="s">
        <v>112</v>
      </c>
      <c r="D44" s="62"/>
      <c r="E44" s="62">
        <v>7.643668264351873E-2</v>
      </c>
      <c r="F44" s="62">
        <v>7.382894225651377E-3</v>
      </c>
      <c r="G44" s="62">
        <v>3.5430198717281533E-3</v>
      </c>
      <c r="H44" s="62">
        <v>5.3278240329647134E-5</v>
      </c>
      <c r="I44" s="62">
        <v>2.7550055344261423E-3</v>
      </c>
      <c r="J44" s="62">
        <v>2.7550055344261423E-3</v>
      </c>
      <c r="K44" s="62">
        <v>2.7550055344261423E-3</v>
      </c>
      <c r="L44" s="62">
        <v>1.7662949457330924E-3</v>
      </c>
      <c r="M44" s="62">
        <v>4.4535785724717142E-2</v>
      </c>
      <c r="N44" s="62" t="s">
        <v>443</v>
      </c>
      <c r="O44" s="62">
        <v>6.691667E-5</v>
      </c>
      <c r="P44" s="62" t="s">
        <v>444</v>
      </c>
      <c r="Q44" s="62" t="s">
        <v>444</v>
      </c>
      <c r="R44" s="62">
        <v>3.3458335000000002E-4</v>
      </c>
      <c r="S44" s="62">
        <v>1.13758339E-2</v>
      </c>
      <c r="T44" s="62">
        <v>4.684166900000001E-4</v>
      </c>
      <c r="U44" s="62">
        <v>6.691667E-5</v>
      </c>
      <c r="V44" s="62">
        <v>6.6916669999999992E-3</v>
      </c>
      <c r="W44" s="62" t="s">
        <v>444</v>
      </c>
      <c r="X44" s="62">
        <v>2.0075000999999999E-4</v>
      </c>
      <c r="Y44" s="62">
        <v>3.3458335000000002E-4</v>
      </c>
      <c r="Z44" s="62" t="s">
        <v>444</v>
      </c>
      <c r="AA44" s="62" t="s">
        <v>444</v>
      </c>
      <c r="AB44" s="62">
        <v>5.3533336E-4</v>
      </c>
      <c r="AC44" s="62" t="s">
        <v>444</v>
      </c>
      <c r="AD44" s="157" t="s">
        <v>444</v>
      </c>
      <c r="AE44" s="158"/>
      <c r="AF44" s="159">
        <v>285.77004823511993</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v>2.0381480493215996E-2</v>
      </c>
      <c r="F47" s="62">
        <v>7.8654407119800006E-3</v>
      </c>
      <c r="G47" s="62">
        <v>3.0999831308592006E-4</v>
      </c>
      <c r="H47" s="62" t="s">
        <v>443</v>
      </c>
      <c r="I47" s="62">
        <v>1.2176548307279997E-3</v>
      </c>
      <c r="J47" s="62">
        <v>1.2176548307279997E-3</v>
      </c>
      <c r="K47" s="62">
        <v>1.2176548307279997E-3</v>
      </c>
      <c r="L47" s="62">
        <v>6.8188670520767994E-4</v>
      </c>
      <c r="M47" s="62">
        <v>0.37822867928085607</v>
      </c>
      <c r="N47" s="62" t="s">
        <v>443</v>
      </c>
      <c r="O47" s="62">
        <v>5.837271479999999E-6</v>
      </c>
      <c r="P47" s="62" t="s">
        <v>443</v>
      </c>
      <c r="Q47" s="62" t="s">
        <v>443</v>
      </c>
      <c r="R47" s="62">
        <v>2.9186357399999998E-5</v>
      </c>
      <c r="S47" s="62">
        <v>9.9233615159999983E-4</v>
      </c>
      <c r="T47" s="62">
        <v>4.0860900360000001E-5</v>
      </c>
      <c r="U47" s="62">
        <v>5.837271479999999E-6</v>
      </c>
      <c r="V47" s="62">
        <v>5.8372714799999998E-4</v>
      </c>
      <c r="W47" s="62" t="s">
        <v>443</v>
      </c>
      <c r="X47" s="62">
        <v>1.7511814439999998E-5</v>
      </c>
      <c r="Y47" s="62">
        <v>2.9186357399999998E-5</v>
      </c>
      <c r="Z47" s="62" t="s">
        <v>443</v>
      </c>
      <c r="AA47" s="62" t="s">
        <v>443</v>
      </c>
      <c r="AB47" s="62">
        <v>4.6698171839999999E-5</v>
      </c>
      <c r="AC47" s="62" t="s">
        <v>443</v>
      </c>
      <c r="AD47" s="157" t="s">
        <v>443</v>
      </c>
      <c r="AE47" s="158"/>
      <c r="AF47" s="159">
        <v>38.726766781440006</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0.90654900000000005</v>
      </c>
      <c r="G48" s="62" t="s">
        <v>443</v>
      </c>
      <c r="H48" s="62" t="s">
        <v>443</v>
      </c>
      <c r="I48" s="62">
        <v>2.719647E-2</v>
      </c>
      <c r="J48" s="62">
        <v>0.17677705499999999</v>
      </c>
      <c r="K48" s="62">
        <v>0.37168509000000005</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159" t="s">
        <v>443</v>
      </c>
      <c r="AH48" s="159" t="s">
        <v>443</v>
      </c>
      <c r="AI48" s="159" t="s">
        <v>443</v>
      </c>
      <c r="AJ48" s="159" t="s">
        <v>443</v>
      </c>
      <c r="AK48" s="62">
        <v>4.5327450000000002</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444</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62" t="s">
        <v>442</v>
      </c>
      <c r="AG51" s="62" t="s">
        <v>442</v>
      </c>
      <c r="AH51" s="62" t="s">
        <v>442</v>
      </c>
      <c r="AI51" s="62" t="s">
        <v>442</v>
      </c>
      <c r="AJ51" s="62" t="s">
        <v>442</v>
      </c>
      <c r="AK51" s="62" t="s">
        <v>442</v>
      </c>
      <c r="AL51" s="40" t="s">
        <v>130</v>
      </c>
    </row>
    <row r="52" spans="1:38" ht="26.25" customHeight="1" thickBot="1" x14ac:dyDescent="0.25">
      <c r="A52" s="60" t="s">
        <v>119</v>
      </c>
      <c r="B52" s="64" t="s">
        <v>131</v>
      </c>
      <c r="C52" s="66" t="s">
        <v>392</v>
      </c>
      <c r="D52" s="63"/>
      <c r="E52" s="62" t="s">
        <v>442</v>
      </c>
      <c r="F52" s="62" t="s">
        <v>442</v>
      </c>
      <c r="G52" s="62" t="s">
        <v>442</v>
      </c>
      <c r="H52" s="62" t="s">
        <v>442</v>
      </c>
      <c r="I52" s="62" t="s">
        <v>442</v>
      </c>
      <c r="J52" s="62" t="s">
        <v>442</v>
      </c>
      <c r="K52" s="62" t="s">
        <v>442</v>
      </c>
      <c r="L52" s="62" t="s">
        <v>442</v>
      </c>
      <c r="M52" s="62" t="s">
        <v>442</v>
      </c>
      <c r="N52" s="62" t="s">
        <v>442</v>
      </c>
      <c r="O52" s="62" t="s">
        <v>442</v>
      </c>
      <c r="P52" s="62" t="s">
        <v>442</v>
      </c>
      <c r="Q52" s="62" t="s">
        <v>442</v>
      </c>
      <c r="R52" s="62" t="s">
        <v>442</v>
      </c>
      <c r="S52" s="62" t="s">
        <v>442</v>
      </c>
      <c r="T52" s="62" t="s">
        <v>442</v>
      </c>
      <c r="U52" s="62" t="s">
        <v>442</v>
      </c>
      <c r="V52" s="62" t="s">
        <v>442</v>
      </c>
      <c r="W52" s="62" t="s">
        <v>442</v>
      </c>
      <c r="X52" s="62" t="s">
        <v>442</v>
      </c>
      <c r="Y52" s="62" t="s">
        <v>442</v>
      </c>
      <c r="Z52" s="62" t="s">
        <v>442</v>
      </c>
      <c r="AA52" s="62" t="s">
        <v>442</v>
      </c>
      <c r="AB52" s="62" t="s">
        <v>442</v>
      </c>
      <c r="AC52" s="62" t="s">
        <v>442</v>
      </c>
      <c r="AD52" s="157" t="s">
        <v>442</v>
      </c>
      <c r="AE52" s="158"/>
      <c r="AF52" s="159" t="s">
        <v>442</v>
      </c>
      <c r="AG52" s="62" t="s">
        <v>442</v>
      </c>
      <c r="AH52" s="62" t="s">
        <v>442</v>
      </c>
      <c r="AI52" s="62" t="s">
        <v>442</v>
      </c>
      <c r="AJ52" s="62" t="s">
        <v>442</v>
      </c>
      <c r="AK52" s="62" t="s">
        <v>442</v>
      </c>
      <c r="AL52" s="40" t="s">
        <v>132</v>
      </c>
    </row>
    <row r="53" spans="1:38" ht="26.25" customHeight="1" thickBot="1" x14ac:dyDescent="0.25">
      <c r="A53" s="60" t="s">
        <v>119</v>
      </c>
      <c r="B53" s="64" t="s">
        <v>133</v>
      </c>
      <c r="C53" s="66" t="s">
        <v>134</v>
      </c>
      <c r="D53" s="63"/>
      <c r="E53" s="62" t="s">
        <v>443</v>
      </c>
      <c r="F53" s="62">
        <v>9.3333767345312513E-2</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159" t="s">
        <v>443</v>
      </c>
      <c r="AH53" s="159" t="s">
        <v>443</v>
      </c>
      <c r="AI53" s="159" t="s">
        <v>443</v>
      </c>
      <c r="AJ53" s="159" t="s">
        <v>443</v>
      </c>
      <c r="AK53" s="62">
        <v>7.5524532000000005E-2</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t="s">
        <v>442</v>
      </c>
      <c r="F55" s="62" t="s">
        <v>442</v>
      </c>
      <c r="G55" s="62" t="s">
        <v>442</v>
      </c>
      <c r="H55" s="62" t="s">
        <v>442</v>
      </c>
      <c r="I55" s="62" t="s">
        <v>442</v>
      </c>
      <c r="J55" s="62" t="s">
        <v>442</v>
      </c>
      <c r="K55" s="62" t="s">
        <v>442</v>
      </c>
      <c r="L55" s="62" t="s">
        <v>442</v>
      </c>
      <c r="M55" s="62" t="s">
        <v>442</v>
      </c>
      <c r="N55" s="62" t="s">
        <v>442</v>
      </c>
      <c r="O55" s="62" t="s">
        <v>442</v>
      </c>
      <c r="P55" s="62" t="s">
        <v>442</v>
      </c>
      <c r="Q55" s="62" t="s">
        <v>442</v>
      </c>
      <c r="R55" s="62" t="s">
        <v>442</v>
      </c>
      <c r="S55" s="62" t="s">
        <v>442</v>
      </c>
      <c r="T55" s="62" t="s">
        <v>442</v>
      </c>
      <c r="U55" s="62" t="s">
        <v>442</v>
      </c>
      <c r="V55" s="62" t="s">
        <v>442</v>
      </c>
      <c r="W55" s="62" t="s">
        <v>442</v>
      </c>
      <c r="X55" s="62" t="s">
        <v>442</v>
      </c>
      <c r="Y55" s="62" t="s">
        <v>442</v>
      </c>
      <c r="Z55" s="62" t="s">
        <v>442</v>
      </c>
      <c r="AA55" s="62" t="s">
        <v>442</v>
      </c>
      <c r="AB55" s="62" t="s">
        <v>442</v>
      </c>
      <c r="AC55" s="62" t="s">
        <v>442</v>
      </c>
      <c r="AD55" s="157" t="s">
        <v>442</v>
      </c>
      <c r="AE55" s="158"/>
      <c r="AF55" s="159" t="s">
        <v>442</v>
      </c>
      <c r="AG55" s="62" t="s">
        <v>442</v>
      </c>
      <c r="AH55" s="62" t="s">
        <v>442</v>
      </c>
      <c r="AI55" s="62" t="s">
        <v>442</v>
      </c>
      <c r="AJ55" s="62" t="s">
        <v>442</v>
      </c>
      <c r="AK55" s="62" t="s">
        <v>442</v>
      </c>
      <c r="AL55" s="40" t="s">
        <v>140</v>
      </c>
    </row>
    <row r="56" spans="1:38" ht="26.25" customHeight="1" thickBot="1" x14ac:dyDescent="0.25">
      <c r="A56" s="64" t="s">
        <v>119</v>
      </c>
      <c r="B56" s="64" t="s">
        <v>141</v>
      </c>
      <c r="C56" s="66" t="s">
        <v>401</v>
      </c>
      <c r="D56" s="63"/>
      <c r="E56" s="62" t="s">
        <v>443</v>
      </c>
      <c r="F56" s="62" t="s">
        <v>443</v>
      </c>
      <c r="G56" s="62" t="s">
        <v>443</v>
      </c>
      <c r="H56" s="62">
        <v>0.130121021066989</v>
      </c>
      <c r="I56" s="62" t="s">
        <v>443</v>
      </c>
      <c r="J56" s="62" t="s">
        <v>443</v>
      </c>
      <c r="K56" s="62" t="s">
        <v>443</v>
      </c>
      <c r="L56" s="62" t="s">
        <v>443</v>
      </c>
      <c r="M56" s="62" t="s">
        <v>443</v>
      </c>
      <c r="N56" s="62" t="s">
        <v>443</v>
      </c>
      <c r="O56" s="62" t="s">
        <v>443</v>
      </c>
      <c r="P56" s="62">
        <v>2.7263452033083409E-5</v>
      </c>
      <c r="Q56" s="62">
        <v>1.5490597746070119E-6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61962.390984280471</v>
      </c>
      <c r="AL56" s="40" t="s">
        <v>412</v>
      </c>
    </row>
    <row r="57" spans="1:38" ht="26.25" customHeight="1" thickBot="1" x14ac:dyDescent="0.25">
      <c r="A57" s="60" t="s">
        <v>53</v>
      </c>
      <c r="B57" s="60" t="s">
        <v>143</v>
      </c>
      <c r="C57" s="61" t="s">
        <v>144</v>
      </c>
      <c r="D57" s="62"/>
      <c r="E57" s="62" t="s">
        <v>443</v>
      </c>
      <c r="F57" s="62" t="s">
        <v>443</v>
      </c>
      <c r="G57" s="62" t="s">
        <v>443</v>
      </c>
      <c r="H57" s="62" t="s">
        <v>443</v>
      </c>
      <c r="I57" s="62">
        <v>8.8999999999999999E-3</v>
      </c>
      <c r="J57" s="62">
        <v>1.4200000000000001E-2</v>
      </c>
      <c r="K57" s="62">
        <v>1.43E-2</v>
      </c>
      <c r="L57" s="62">
        <v>2.6699999999999998E-4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62" t="s">
        <v>443</v>
      </c>
      <c r="AG57" s="62" t="s">
        <v>443</v>
      </c>
      <c r="AH57" s="62" t="s">
        <v>443</v>
      </c>
      <c r="AI57" s="62" t="s">
        <v>443</v>
      </c>
      <c r="AJ57" s="62" t="s">
        <v>443</v>
      </c>
      <c r="AK57" s="62">
        <v>770.59900000000005</v>
      </c>
      <c r="AL57" s="40" t="s">
        <v>145</v>
      </c>
    </row>
    <row r="58" spans="1:38" ht="26.25" customHeight="1" thickBot="1" x14ac:dyDescent="0.25">
      <c r="A58" s="60" t="s">
        <v>53</v>
      </c>
      <c r="B58" s="60" t="s">
        <v>146</v>
      </c>
      <c r="C58" s="61" t="s">
        <v>147</v>
      </c>
      <c r="D58" s="62"/>
      <c r="E58" s="62" t="s">
        <v>442</v>
      </c>
      <c r="F58" s="62" t="s">
        <v>442</v>
      </c>
      <c r="G58" s="62" t="s">
        <v>442</v>
      </c>
      <c r="H58" s="62" t="s">
        <v>442</v>
      </c>
      <c r="I58" s="62" t="s">
        <v>442</v>
      </c>
      <c r="J58" s="62" t="s">
        <v>442</v>
      </c>
      <c r="K58" s="62" t="s">
        <v>442</v>
      </c>
      <c r="L58" s="62" t="s">
        <v>442</v>
      </c>
      <c r="M58" s="62" t="s">
        <v>442</v>
      </c>
      <c r="N58" s="62" t="s">
        <v>442</v>
      </c>
      <c r="O58" s="62" t="s">
        <v>442</v>
      </c>
      <c r="P58" s="62" t="s">
        <v>442</v>
      </c>
      <c r="Q58" s="62" t="s">
        <v>442</v>
      </c>
      <c r="R58" s="62" t="s">
        <v>442</v>
      </c>
      <c r="S58" s="62" t="s">
        <v>442</v>
      </c>
      <c r="T58" s="62" t="s">
        <v>442</v>
      </c>
      <c r="U58" s="62" t="s">
        <v>442</v>
      </c>
      <c r="V58" s="62" t="s">
        <v>442</v>
      </c>
      <c r="W58" s="62" t="s">
        <v>442</v>
      </c>
      <c r="X58" s="62" t="s">
        <v>442</v>
      </c>
      <c r="Y58" s="62" t="s">
        <v>442</v>
      </c>
      <c r="Z58" s="62" t="s">
        <v>442</v>
      </c>
      <c r="AA58" s="62" t="s">
        <v>442</v>
      </c>
      <c r="AB58" s="62" t="s">
        <v>442</v>
      </c>
      <c r="AC58" s="62" t="s">
        <v>442</v>
      </c>
      <c r="AD58" s="157" t="s">
        <v>442</v>
      </c>
      <c r="AE58" s="158"/>
      <c r="AF58" s="159" t="s">
        <v>442</v>
      </c>
      <c r="AG58" s="62" t="s">
        <v>442</v>
      </c>
      <c r="AH58" s="62" t="s">
        <v>442</v>
      </c>
      <c r="AI58" s="62" t="s">
        <v>442</v>
      </c>
      <c r="AJ58" s="62" t="s">
        <v>442</v>
      </c>
      <c r="AK58" s="62" t="s">
        <v>442</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62" t="s">
        <v>442</v>
      </c>
      <c r="AH59" s="62" t="s">
        <v>442</v>
      </c>
      <c r="AI59" s="62" t="s">
        <v>442</v>
      </c>
      <c r="AJ59" s="62"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3.891501E-2</v>
      </c>
      <c r="J60" s="62">
        <v>0.3891501</v>
      </c>
      <c r="K60" s="62">
        <v>0.79386620399999996</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159" t="s">
        <v>443</v>
      </c>
      <c r="AH60" s="159" t="s">
        <v>443</v>
      </c>
      <c r="AI60" s="159" t="s">
        <v>443</v>
      </c>
      <c r="AJ60" s="159" t="s">
        <v>443</v>
      </c>
      <c r="AK60" s="62">
        <v>7783.0020000000004</v>
      </c>
      <c r="AL60" s="40" t="s">
        <v>421</v>
      </c>
    </row>
    <row r="61" spans="1:38" ht="26.25" customHeight="1" thickBot="1" x14ac:dyDescent="0.25">
      <c r="A61" s="60" t="s">
        <v>53</v>
      </c>
      <c r="B61" s="68" t="s">
        <v>152</v>
      </c>
      <c r="C61" s="61" t="s">
        <v>153</v>
      </c>
      <c r="D61" s="62"/>
      <c r="E61" s="62" t="s">
        <v>443</v>
      </c>
      <c r="F61" s="62" t="s">
        <v>443</v>
      </c>
      <c r="G61" s="62" t="s">
        <v>443</v>
      </c>
      <c r="H61" s="62" t="s">
        <v>443</v>
      </c>
      <c r="I61" s="62">
        <v>3.6148090000000001E-2</v>
      </c>
      <c r="J61" s="62">
        <v>0.36148089999999999</v>
      </c>
      <c r="K61" s="62">
        <v>1.2038538999999999</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159" t="s">
        <v>443</v>
      </c>
      <c r="AH61" s="159" t="s">
        <v>443</v>
      </c>
      <c r="AI61" s="159" t="s">
        <v>443</v>
      </c>
      <c r="AJ61" s="159" t="s">
        <v>443</v>
      </c>
      <c r="AK61" s="62">
        <v>1129166</v>
      </c>
      <c r="AL61" s="40" t="s">
        <v>422</v>
      </c>
    </row>
    <row r="62" spans="1:38" ht="26.25" customHeight="1" thickBot="1" x14ac:dyDescent="0.25">
      <c r="A62" s="60" t="s">
        <v>53</v>
      </c>
      <c r="B62" s="68" t="s">
        <v>154</v>
      </c>
      <c r="C62" s="61" t="s">
        <v>155</v>
      </c>
      <c r="D62" s="62"/>
      <c r="E62" s="62" t="s">
        <v>443</v>
      </c>
      <c r="F62" s="62" t="s">
        <v>443</v>
      </c>
      <c r="G62" s="62" t="s">
        <v>443</v>
      </c>
      <c r="H62" s="62" t="s">
        <v>443</v>
      </c>
      <c r="I62" s="179">
        <v>3.2993765999999999E-3</v>
      </c>
      <c r="J62" s="177">
        <v>3.2993766000000001E-2</v>
      </c>
      <c r="K62" s="177">
        <v>6.5987532000000002E-2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159" t="s">
        <v>443</v>
      </c>
      <c r="AH62" s="159" t="s">
        <v>443</v>
      </c>
      <c r="AI62" s="159" t="s">
        <v>443</v>
      </c>
      <c r="AJ62" s="159" t="s">
        <v>443</v>
      </c>
      <c r="AK62" s="62">
        <v>5498.9610000000002</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442</v>
      </c>
      <c r="Y63" s="62" t="s">
        <v>442</v>
      </c>
      <c r="Z63" s="62" t="s">
        <v>442</v>
      </c>
      <c r="AA63" s="62" t="s">
        <v>442</v>
      </c>
      <c r="AB63" s="62" t="s">
        <v>442</v>
      </c>
      <c r="AC63" s="62" t="s">
        <v>442</v>
      </c>
      <c r="AD63" s="157" t="s">
        <v>442</v>
      </c>
      <c r="AE63" s="158"/>
      <c r="AF63" s="159" t="s">
        <v>442</v>
      </c>
      <c r="AG63" s="62" t="s">
        <v>442</v>
      </c>
      <c r="AH63" s="62" t="s">
        <v>442</v>
      </c>
      <c r="AI63" s="62" t="s">
        <v>442</v>
      </c>
      <c r="AJ63" s="62" t="s">
        <v>442</v>
      </c>
      <c r="AK63" s="62" t="s">
        <v>442</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159" t="s">
        <v>442</v>
      </c>
      <c r="AH68" s="159" t="s">
        <v>442</v>
      </c>
      <c r="AI68" s="159" t="s">
        <v>442</v>
      </c>
      <c r="AJ68" s="159" t="s">
        <v>442</v>
      </c>
      <c r="AK68" s="159"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159" t="s">
        <v>442</v>
      </c>
      <c r="AH69" s="159" t="s">
        <v>442</v>
      </c>
      <c r="AI69" s="159" t="s">
        <v>442</v>
      </c>
      <c r="AJ69" s="159" t="s">
        <v>442</v>
      </c>
      <c r="AK69" s="159" t="s">
        <v>442</v>
      </c>
      <c r="AL69" s="40" t="s">
        <v>175</v>
      </c>
    </row>
    <row r="70" spans="1:38" ht="26.25" customHeight="1" thickBot="1" x14ac:dyDescent="0.25">
      <c r="A70" s="60" t="s">
        <v>53</v>
      </c>
      <c r="B70" s="60" t="s">
        <v>176</v>
      </c>
      <c r="C70" s="61" t="s">
        <v>385</v>
      </c>
      <c r="D70" s="67"/>
      <c r="E70" s="67" t="s">
        <v>443</v>
      </c>
      <c r="F70" s="62">
        <v>7.8508799999999998E-4</v>
      </c>
      <c r="G70" s="62" t="s">
        <v>443</v>
      </c>
      <c r="H70" s="62" t="s">
        <v>443</v>
      </c>
      <c r="I70" s="62">
        <v>4.0890000000000003E-5</v>
      </c>
      <c r="J70" s="62">
        <v>8.1780000000000004E-4</v>
      </c>
      <c r="K70" s="62">
        <v>2.150814E-3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v>2.40929E-2</v>
      </c>
      <c r="F72" s="62">
        <v>1.0896871000000001E-2</v>
      </c>
      <c r="G72" s="62">
        <v>1.1119800000000001E-2</v>
      </c>
      <c r="H72" s="62" t="s">
        <v>444</v>
      </c>
      <c r="I72" s="62">
        <v>3.89193E-3</v>
      </c>
      <c r="J72" s="62">
        <v>4.4479200000000002E-3</v>
      </c>
      <c r="K72" s="62">
        <v>2.2655553000000002E-2</v>
      </c>
      <c r="L72" s="62">
        <v>1.4010948E-5</v>
      </c>
      <c r="M72" s="62">
        <v>0.31506099999999998</v>
      </c>
      <c r="N72" s="62">
        <v>0.27799499999999999</v>
      </c>
      <c r="O72" s="62">
        <v>2.2239599999999998E-2</v>
      </c>
      <c r="P72" s="62">
        <v>1.408508E-2</v>
      </c>
      <c r="Q72" s="62">
        <v>1.501173E-3</v>
      </c>
      <c r="R72" s="62">
        <v>1.9459649999999998E-2</v>
      </c>
      <c r="S72" s="62">
        <v>3.7066E-3</v>
      </c>
      <c r="T72" s="62">
        <v>7.5985299999999992E-2</v>
      </c>
      <c r="U72" s="62" t="s">
        <v>444</v>
      </c>
      <c r="V72" s="62">
        <v>0.42625899999999994</v>
      </c>
      <c r="W72" s="62">
        <v>0.55598999999999998</v>
      </c>
      <c r="X72" s="62" t="s">
        <v>444</v>
      </c>
      <c r="Y72" s="62" t="s">
        <v>444</v>
      </c>
      <c r="Z72" s="62" t="s">
        <v>444</v>
      </c>
      <c r="AA72" s="62" t="s">
        <v>444</v>
      </c>
      <c r="AB72" s="62">
        <v>8.8958399999999993E-2</v>
      </c>
      <c r="AC72" s="62" t="s">
        <v>444</v>
      </c>
      <c r="AD72" s="157">
        <v>0.46332499999999999</v>
      </c>
      <c r="AE72" s="158"/>
      <c r="AF72" s="159" t="s">
        <v>443</v>
      </c>
      <c r="AG72" s="159" t="s">
        <v>443</v>
      </c>
      <c r="AH72" s="159" t="s">
        <v>443</v>
      </c>
      <c r="AI72" s="159" t="s">
        <v>443</v>
      </c>
      <c r="AJ72" s="159" t="s">
        <v>443</v>
      </c>
      <c r="AK72" s="62">
        <v>670.45899999999995</v>
      </c>
      <c r="AL72" s="40" t="s">
        <v>181</v>
      </c>
    </row>
    <row r="73" spans="1:38" ht="26.25" customHeight="1" thickBot="1" x14ac:dyDescent="0.25">
      <c r="A73" s="60" t="s">
        <v>53</v>
      </c>
      <c r="B73" s="60" t="s">
        <v>182</v>
      </c>
      <c r="C73" s="61" t="s">
        <v>183</v>
      </c>
      <c r="D73" s="62"/>
      <c r="E73" s="62" t="s">
        <v>443</v>
      </c>
      <c r="F73" s="62" t="s">
        <v>443</v>
      </c>
      <c r="G73" s="62" t="s">
        <v>443</v>
      </c>
      <c r="H73" s="62" t="s">
        <v>443</v>
      </c>
      <c r="I73" s="62">
        <v>4.9722000000000002E-2</v>
      </c>
      <c r="J73" s="62">
        <v>7.0439500000000002E-2</v>
      </c>
      <c r="K73" s="62">
        <v>8.2869999999999999E-2</v>
      </c>
      <c r="L73" s="62">
        <v>4.9722000000000004E-3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159" t="s">
        <v>443</v>
      </c>
      <c r="AH73" s="159" t="s">
        <v>443</v>
      </c>
      <c r="AI73" s="159" t="s">
        <v>443</v>
      </c>
      <c r="AJ73" s="159" t="s">
        <v>443</v>
      </c>
      <c r="AK73" s="62">
        <v>82.87</v>
      </c>
      <c r="AL73" s="40" t="s">
        <v>184</v>
      </c>
    </row>
    <row r="74" spans="1:38" ht="26.25" customHeight="1" thickBot="1" x14ac:dyDescent="0.25">
      <c r="A74" s="60" t="s">
        <v>53</v>
      </c>
      <c r="B74" s="60" t="s">
        <v>185</v>
      </c>
      <c r="C74" s="61" t="s">
        <v>186</v>
      </c>
      <c r="D74" s="62"/>
      <c r="E74" s="62" t="s">
        <v>443</v>
      </c>
      <c r="F74" s="62" t="s">
        <v>443</v>
      </c>
      <c r="G74" s="62" t="s">
        <v>443</v>
      </c>
      <c r="H74" s="62" t="s">
        <v>443</v>
      </c>
      <c r="I74" s="177" t="s">
        <v>444</v>
      </c>
      <c r="J74" s="177" t="s">
        <v>444</v>
      </c>
      <c r="K74" s="177" t="s">
        <v>444</v>
      </c>
      <c r="L74" s="177" t="s">
        <v>444</v>
      </c>
      <c r="M74" s="62" t="s">
        <v>443</v>
      </c>
      <c r="N74" s="62" t="s">
        <v>443</v>
      </c>
      <c r="O74" s="62" t="s">
        <v>443</v>
      </c>
      <c r="P74" s="62" t="s">
        <v>443</v>
      </c>
      <c r="Q74" s="62" t="s">
        <v>443</v>
      </c>
      <c r="R74" s="62" t="s">
        <v>443</v>
      </c>
      <c r="S74" s="62" t="s">
        <v>443</v>
      </c>
      <c r="T74" s="62" t="s">
        <v>443</v>
      </c>
      <c r="U74" s="62" t="s">
        <v>443</v>
      </c>
      <c r="V74" s="62" t="s">
        <v>443</v>
      </c>
      <c r="W74" s="62" t="s">
        <v>444</v>
      </c>
      <c r="X74" s="62" t="s">
        <v>443</v>
      </c>
      <c r="Y74" s="62" t="s">
        <v>443</v>
      </c>
      <c r="Z74" s="62" t="s">
        <v>443</v>
      </c>
      <c r="AA74" s="62" t="s">
        <v>443</v>
      </c>
      <c r="AB74" s="62" t="s">
        <v>443</v>
      </c>
      <c r="AC74" s="62" t="s">
        <v>444</v>
      </c>
      <c r="AD74" s="157" t="s">
        <v>443</v>
      </c>
      <c r="AE74" s="158"/>
      <c r="AF74" s="159" t="s">
        <v>443</v>
      </c>
      <c r="AG74" s="62" t="s">
        <v>443</v>
      </c>
      <c r="AH74" s="62" t="s">
        <v>443</v>
      </c>
      <c r="AI74" s="62" t="s">
        <v>443</v>
      </c>
      <c r="AJ74" s="62" t="s">
        <v>443</v>
      </c>
      <c r="AK74" s="62" t="s">
        <v>442</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v>5.1694999999999998E-2</v>
      </c>
      <c r="H76" s="62" t="s">
        <v>443</v>
      </c>
      <c r="I76" s="62">
        <v>8.2712000000000004E-5</v>
      </c>
      <c r="J76" s="62">
        <v>1.6542400000000001E-4</v>
      </c>
      <c r="K76" s="62">
        <v>2.0678E-4</v>
      </c>
      <c r="L76" s="62" t="s">
        <v>443</v>
      </c>
      <c r="M76" s="62" t="s">
        <v>443</v>
      </c>
      <c r="N76" s="62">
        <v>1.1372900000000002E-2</v>
      </c>
      <c r="O76" s="62">
        <v>5.1695000000000007E-4</v>
      </c>
      <c r="P76" s="62" t="s">
        <v>444</v>
      </c>
      <c r="Q76" s="62">
        <v>3.1016999999999998E-3</v>
      </c>
      <c r="R76" s="62" t="s">
        <v>443</v>
      </c>
      <c r="S76" s="62" t="s">
        <v>443</v>
      </c>
      <c r="T76" s="62" t="s">
        <v>443</v>
      </c>
      <c r="U76" s="62" t="s">
        <v>443</v>
      </c>
      <c r="V76" s="62">
        <v>5.1695000000000007E-4</v>
      </c>
      <c r="W76" s="62">
        <v>3.3084800000000004E-2</v>
      </c>
      <c r="X76" s="62" t="s">
        <v>443</v>
      </c>
      <c r="Y76" s="62" t="s">
        <v>443</v>
      </c>
      <c r="Z76" s="62" t="s">
        <v>443</v>
      </c>
      <c r="AA76" s="62" t="s">
        <v>443</v>
      </c>
      <c r="AB76" s="62" t="s">
        <v>443</v>
      </c>
      <c r="AC76" s="62" t="s">
        <v>443</v>
      </c>
      <c r="AD76" s="157">
        <v>26.881400000000003</v>
      </c>
      <c r="AE76" s="158"/>
      <c r="AF76" s="159" t="s">
        <v>443</v>
      </c>
      <c r="AG76" s="159" t="s">
        <v>443</v>
      </c>
      <c r="AH76" s="159" t="s">
        <v>443</v>
      </c>
      <c r="AI76" s="159" t="s">
        <v>443</v>
      </c>
      <c r="AJ76" s="159" t="s">
        <v>443</v>
      </c>
      <c r="AK76" s="62">
        <v>10.339</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62" t="s">
        <v>442</v>
      </c>
      <c r="AH77" s="62" t="s">
        <v>442</v>
      </c>
      <c r="AI77" s="62" t="s">
        <v>442</v>
      </c>
      <c r="AJ77" s="62" t="s">
        <v>442</v>
      </c>
      <c r="AK77" s="62" t="s">
        <v>442</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62" t="s">
        <v>443</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444</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159"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442</v>
      </c>
      <c r="AG80" s="62" t="s">
        <v>442</v>
      </c>
      <c r="AH80" s="62" t="s">
        <v>442</v>
      </c>
      <c r="AI80" s="62" t="s">
        <v>442</v>
      </c>
      <c r="AJ80" s="62" t="s">
        <v>442</v>
      </c>
      <c r="AK80" s="62"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2.8565313248720003</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159" t="s">
        <v>443</v>
      </c>
      <c r="AH82" s="159" t="s">
        <v>443</v>
      </c>
      <c r="AI82" s="159" t="s">
        <v>443</v>
      </c>
      <c r="AJ82" s="159" t="s">
        <v>443</v>
      </c>
      <c r="AK82" s="62" t="s">
        <v>443</v>
      </c>
      <c r="AL82" s="40" t="s">
        <v>219</v>
      </c>
    </row>
    <row r="83" spans="1:38" ht="26.25" customHeight="1" thickBot="1" x14ac:dyDescent="0.25">
      <c r="A83" s="60" t="s">
        <v>53</v>
      </c>
      <c r="B83" s="71" t="s">
        <v>211</v>
      </c>
      <c r="C83" s="72" t="s">
        <v>212</v>
      </c>
      <c r="D83" s="62"/>
      <c r="E83" s="62" t="s">
        <v>443</v>
      </c>
      <c r="F83" s="62">
        <v>9.0524799999999999E-3</v>
      </c>
      <c r="G83" s="62" t="s">
        <v>443</v>
      </c>
      <c r="H83" s="62" t="s">
        <v>443</v>
      </c>
      <c r="I83" s="62">
        <v>2.26312E-3</v>
      </c>
      <c r="J83" s="62">
        <v>1.6973399999999996E-2</v>
      </c>
      <c r="K83" s="62">
        <v>7.9209200000000007E-2</v>
      </c>
      <c r="L83" s="62">
        <v>1.2899784E-4</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159" t="s">
        <v>443</v>
      </c>
      <c r="AH83" s="159" t="s">
        <v>443</v>
      </c>
      <c r="AI83" s="159" t="s">
        <v>443</v>
      </c>
      <c r="AJ83" s="159" t="s">
        <v>443</v>
      </c>
      <c r="AK83" s="62">
        <v>565.78</v>
      </c>
      <c r="AL83" s="40" t="s">
        <v>412</v>
      </c>
    </row>
    <row r="84" spans="1:38" ht="26.25" customHeight="1" thickBot="1" x14ac:dyDescent="0.25">
      <c r="A84" s="60" t="s">
        <v>53</v>
      </c>
      <c r="B84" s="71" t="s">
        <v>213</v>
      </c>
      <c r="C84" s="72" t="s">
        <v>214</v>
      </c>
      <c r="D84" s="62"/>
      <c r="E84" s="62" t="s">
        <v>444</v>
      </c>
      <c r="F84" s="62">
        <v>1.9727500000000001E-3</v>
      </c>
      <c r="G84" s="62" t="s">
        <v>443</v>
      </c>
      <c r="H84" s="62" t="s">
        <v>443</v>
      </c>
      <c r="I84" s="62">
        <v>1.214E-3</v>
      </c>
      <c r="J84" s="62">
        <v>6.0699999999999999E-3</v>
      </c>
      <c r="K84" s="62">
        <v>2.4279999999999999E-2</v>
      </c>
      <c r="L84" s="62">
        <v>1.5781999999999999E-7</v>
      </c>
      <c r="M84" s="62">
        <v>1.4416249999999999E-4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159" t="s">
        <v>443</v>
      </c>
      <c r="AH84" s="159" t="s">
        <v>443</v>
      </c>
      <c r="AI84" s="159" t="s">
        <v>443</v>
      </c>
      <c r="AJ84" s="159" t="s">
        <v>443</v>
      </c>
      <c r="AK84" s="62">
        <v>15.175000000000001</v>
      </c>
      <c r="AL84" s="40" t="s">
        <v>412</v>
      </c>
    </row>
    <row r="85" spans="1:38" ht="26.25" customHeight="1" thickBot="1" x14ac:dyDescent="0.25">
      <c r="A85" s="60" t="s">
        <v>208</v>
      </c>
      <c r="B85" s="66" t="s">
        <v>215</v>
      </c>
      <c r="C85" s="72" t="s">
        <v>403</v>
      </c>
      <c r="D85" s="62"/>
      <c r="E85" s="62" t="s">
        <v>443</v>
      </c>
      <c r="F85" s="62">
        <v>3.1226592556554351</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159" t="s">
        <v>443</v>
      </c>
      <c r="AH85" s="159" t="s">
        <v>443</v>
      </c>
      <c r="AI85" s="159" t="s">
        <v>443</v>
      </c>
      <c r="AJ85" s="159" t="s">
        <v>443</v>
      </c>
      <c r="AK85" s="62">
        <v>9.9479169999999999E-6</v>
      </c>
      <c r="AL85" s="40" t="s">
        <v>216</v>
      </c>
    </row>
    <row r="86" spans="1:38" ht="26.25" customHeight="1" thickBot="1" x14ac:dyDescent="0.25">
      <c r="A86" s="60" t="s">
        <v>208</v>
      </c>
      <c r="B86" s="66" t="s">
        <v>217</v>
      </c>
      <c r="C86" s="70" t="s">
        <v>218</v>
      </c>
      <c r="D86" s="62"/>
      <c r="E86" s="62" t="s">
        <v>443</v>
      </c>
      <c r="F86" s="62">
        <v>5.9839509999999999E-2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159" t="s">
        <v>443</v>
      </c>
      <c r="AH86" s="159" t="s">
        <v>443</v>
      </c>
      <c r="AI86" s="159" t="s">
        <v>443</v>
      </c>
      <c r="AJ86" s="159" t="s">
        <v>443</v>
      </c>
      <c r="AK86" s="62">
        <v>9.9479169999999999E-6</v>
      </c>
      <c r="AL86" s="40" t="s">
        <v>219</v>
      </c>
    </row>
    <row r="87" spans="1:38" ht="26.25" customHeight="1" thickBot="1" x14ac:dyDescent="0.25">
      <c r="A87" s="60" t="s">
        <v>208</v>
      </c>
      <c r="B87" s="66" t="s">
        <v>220</v>
      </c>
      <c r="C87" s="70" t="s">
        <v>221</v>
      </c>
      <c r="D87" s="62"/>
      <c r="E87" s="62" t="s">
        <v>443</v>
      </c>
      <c r="F87" s="62">
        <v>2.1615200000000001E-2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159" t="s">
        <v>443</v>
      </c>
      <c r="AH87" s="159" t="s">
        <v>443</v>
      </c>
      <c r="AI87" s="159" t="s">
        <v>443</v>
      </c>
      <c r="AJ87" s="159" t="s">
        <v>443</v>
      </c>
      <c r="AK87" s="62">
        <v>54.037999999999997</v>
      </c>
      <c r="AL87" s="40" t="s">
        <v>219</v>
      </c>
    </row>
    <row r="88" spans="1:38" ht="26.25" customHeight="1" thickBot="1" x14ac:dyDescent="0.25">
      <c r="A88" s="60" t="s">
        <v>208</v>
      </c>
      <c r="B88" s="66" t="s">
        <v>222</v>
      </c>
      <c r="C88" s="70" t="s">
        <v>223</v>
      </c>
      <c r="D88" s="62"/>
      <c r="E88" s="62" t="s">
        <v>443</v>
      </c>
      <c r="F88" s="62">
        <v>0.35148299999999999</v>
      </c>
      <c r="G88" s="62" t="s">
        <v>443</v>
      </c>
      <c r="H88" s="62">
        <v>4.9639999999999999E-5</v>
      </c>
      <c r="I88" s="62" t="s">
        <v>443</v>
      </c>
      <c r="J88" s="62" t="s">
        <v>443</v>
      </c>
      <c r="K88" s="62">
        <v>2.4E-2</v>
      </c>
      <c r="L88" s="62" t="s">
        <v>443</v>
      </c>
      <c r="M88" s="62" t="s">
        <v>443</v>
      </c>
      <c r="N88" s="62" t="s">
        <v>443</v>
      </c>
      <c r="O88" s="62">
        <v>2.0000000000000002E-7</v>
      </c>
      <c r="P88" s="62" t="s">
        <v>443</v>
      </c>
      <c r="Q88" s="62">
        <v>9.9999999999999995E-7</v>
      </c>
      <c r="R88" s="62">
        <v>1.2E-5</v>
      </c>
      <c r="S88" s="62" t="s">
        <v>443</v>
      </c>
      <c r="T88" s="62">
        <v>1E-4</v>
      </c>
      <c r="U88" s="62">
        <v>9.9999999999999995E-7</v>
      </c>
      <c r="V88" s="62" t="s">
        <v>443</v>
      </c>
      <c r="W88" s="62" t="s">
        <v>443</v>
      </c>
      <c r="X88" s="62" t="s">
        <v>443</v>
      </c>
      <c r="Y88" s="62" t="s">
        <v>443</v>
      </c>
      <c r="Z88" s="62" t="s">
        <v>443</v>
      </c>
      <c r="AA88" s="62" t="s">
        <v>443</v>
      </c>
      <c r="AB88" s="62">
        <v>5.1000000000000004E-3</v>
      </c>
      <c r="AC88" s="62" t="s">
        <v>443</v>
      </c>
      <c r="AD88" s="157" t="s">
        <v>443</v>
      </c>
      <c r="AE88" s="158"/>
      <c r="AF88" s="159" t="s">
        <v>443</v>
      </c>
      <c r="AG88" s="159" t="s">
        <v>443</v>
      </c>
      <c r="AH88" s="159" t="s">
        <v>443</v>
      </c>
      <c r="AI88" s="159" t="s">
        <v>443</v>
      </c>
      <c r="AJ88" s="159" t="s">
        <v>443</v>
      </c>
      <c r="AK88" s="62" t="s">
        <v>443</v>
      </c>
      <c r="AL88" s="40" t="s">
        <v>412</v>
      </c>
    </row>
    <row r="89" spans="1:38" ht="26.25" customHeight="1" thickBot="1" x14ac:dyDescent="0.25">
      <c r="A89" s="60" t="s">
        <v>208</v>
      </c>
      <c r="B89" s="66" t="s">
        <v>224</v>
      </c>
      <c r="C89" s="70" t="s">
        <v>225</v>
      </c>
      <c r="D89" s="62"/>
      <c r="E89" s="62" t="s">
        <v>443</v>
      </c>
      <c r="F89" s="62">
        <v>1.9182999999999999E-2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159" t="s">
        <v>443</v>
      </c>
      <c r="AH89" s="159" t="s">
        <v>443</v>
      </c>
      <c r="AI89" s="159" t="s">
        <v>443</v>
      </c>
      <c r="AJ89" s="159" t="s">
        <v>443</v>
      </c>
      <c r="AK89" s="62" t="s">
        <v>443</v>
      </c>
      <c r="AL89" s="40" t="s">
        <v>412</v>
      </c>
    </row>
    <row r="90" spans="1:38" s="5" customFormat="1" ht="26.25" customHeight="1" thickBot="1" x14ac:dyDescent="0.25">
      <c r="A90" s="60" t="s">
        <v>208</v>
      </c>
      <c r="B90" s="66" t="s">
        <v>226</v>
      </c>
      <c r="C90" s="70" t="s">
        <v>227</v>
      </c>
      <c r="D90" s="62"/>
      <c r="E90" s="62" t="s">
        <v>444</v>
      </c>
      <c r="F90" s="62">
        <v>9.3879599249999997E-3</v>
      </c>
      <c r="G90" s="62" t="s">
        <v>444</v>
      </c>
      <c r="H90" s="62" t="s">
        <v>444</v>
      </c>
      <c r="I90" s="62">
        <v>4.49865E-5</v>
      </c>
      <c r="J90" s="62">
        <v>6.7479749999999994E-5</v>
      </c>
      <c r="K90" s="62">
        <v>8.2475250000000003E-5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4.6792666500000009E-5</v>
      </c>
      <c r="Y90" s="62">
        <v>4.6792666500000009E-5</v>
      </c>
      <c r="Z90" s="62">
        <v>4.6792666500000009E-5</v>
      </c>
      <c r="AA90" s="62">
        <v>2.3308045200000002E-4</v>
      </c>
      <c r="AB90" s="62">
        <v>3.7345845150000005E-4</v>
      </c>
      <c r="AC90" s="62" t="s">
        <v>444</v>
      </c>
      <c r="AD90" s="62" t="s">
        <v>444</v>
      </c>
      <c r="AE90" s="158"/>
      <c r="AF90" s="159" t="s">
        <v>443</v>
      </c>
      <c r="AG90" s="159" t="s">
        <v>443</v>
      </c>
      <c r="AH90" s="159" t="s">
        <v>443</v>
      </c>
      <c r="AI90" s="159" t="s">
        <v>443</v>
      </c>
      <c r="AJ90" s="159" t="s">
        <v>443</v>
      </c>
      <c r="AK90" s="62" t="s">
        <v>443</v>
      </c>
      <c r="AL90" s="40" t="s">
        <v>412</v>
      </c>
    </row>
    <row r="91" spans="1:38" ht="26.25" customHeight="1" thickBot="1" x14ac:dyDescent="0.25">
      <c r="A91" s="60" t="s">
        <v>208</v>
      </c>
      <c r="B91" s="64" t="s">
        <v>404</v>
      </c>
      <c r="C91" s="66" t="s">
        <v>228</v>
      </c>
      <c r="D91" s="62"/>
      <c r="E91" s="62">
        <v>1.55982698E-2</v>
      </c>
      <c r="F91" s="62">
        <v>9.411839953726206E-2</v>
      </c>
      <c r="G91" s="62" t="s">
        <v>444</v>
      </c>
      <c r="H91" s="62">
        <v>3.3016408150000003E-2</v>
      </c>
      <c r="I91" s="62">
        <v>0.47009064700000003</v>
      </c>
      <c r="J91" s="62">
        <v>0.70591234700000005</v>
      </c>
      <c r="K91" s="62">
        <v>0.75461999699999993</v>
      </c>
      <c r="L91" s="62">
        <v>9.6662496149999997E-4</v>
      </c>
      <c r="M91" s="62">
        <v>0.47350468110000005</v>
      </c>
      <c r="N91" s="62">
        <v>3.85336039778805</v>
      </c>
      <c r="O91" s="62">
        <v>7.3171611093999995E-3</v>
      </c>
      <c r="P91" s="62">
        <v>2.8095057610000003E-4</v>
      </c>
      <c r="Q91" s="62">
        <v>6.5382229217600006E-3</v>
      </c>
      <c r="R91" s="62">
        <v>7.6676784516350002E-2</v>
      </c>
      <c r="S91" s="62">
        <v>2.2252211094000001</v>
      </c>
      <c r="T91" s="62" t="s">
        <v>444</v>
      </c>
      <c r="U91" s="62" t="s">
        <v>444</v>
      </c>
      <c r="V91" s="62" t="s">
        <v>444</v>
      </c>
      <c r="W91" s="62">
        <v>7.9557610000000007E-7</v>
      </c>
      <c r="X91" s="62">
        <v>8.8308947100000006E-4</v>
      </c>
      <c r="Y91" s="62">
        <v>3.58009245E-4</v>
      </c>
      <c r="Z91" s="62">
        <v>3.58009245E-4</v>
      </c>
      <c r="AA91" s="62">
        <v>3.58009245E-4</v>
      </c>
      <c r="AB91" s="62">
        <v>1.957117206E-3</v>
      </c>
      <c r="AC91" s="62" t="s">
        <v>444</v>
      </c>
      <c r="AD91" s="62" t="s">
        <v>444</v>
      </c>
      <c r="AE91" s="158"/>
      <c r="AF91" s="159" t="s">
        <v>443</v>
      </c>
      <c r="AG91" s="159" t="s">
        <v>443</v>
      </c>
      <c r="AH91" s="159" t="s">
        <v>443</v>
      </c>
      <c r="AI91" s="159" t="s">
        <v>443</v>
      </c>
      <c r="AJ91" s="159"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0.58909755799999997</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62"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62" t="s">
        <v>443</v>
      </c>
      <c r="AG94" s="62" t="s">
        <v>443</v>
      </c>
      <c r="AH94" s="62" t="s">
        <v>443</v>
      </c>
      <c r="AI94" s="62" t="s">
        <v>443</v>
      </c>
      <c r="AJ94" s="62" t="s">
        <v>443</v>
      </c>
      <c r="AK94" s="62" t="s">
        <v>443</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9.7005504800000003E-3</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62" t="s">
        <v>443</v>
      </c>
      <c r="AG95" s="62" t="s">
        <v>443</v>
      </c>
      <c r="AH95" s="62" t="s">
        <v>443</v>
      </c>
      <c r="AI95" s="62" t="s">
        <v>443</v>
      </c>
      <c r="AJ95" s="62" t="s">
        <v>443</v>
      </c>
      <c r="AK95" s="62">
        <v>9.7005504800000004</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443</v>
      </c>
      <c r="O97" s="67" t="s">
        <v>443</v>
      </c>
      <c r="P97" s="67">
        <v>2.0688080000000001E-2</v>
      </c>
      <c r="Q97" s="67" t="s">
        <v>443</v>
      </c>
      <c r="R97" s="67" t="s">
        <v>443</v>
      </c>
      <c r="S97" s="67" t="s">
        <v>443</v>
      </c>
      <c r="T97" s="67" t="s">
        <v>443</v>
      </c>
      <c r="U97" s="67" t="s">
        <v>443</v>
      </c>
      <c r="V97" s="67" t="s">
        <v>443</v>
      </c>
      <c r="W97" s="67" t="s">
        <v>443</v>
      </c>
      <c r="X97" s="67" t="s">
        <v>443</v>
      </c>
      <c r="Y97" s="67" t="s">
        <v>443</v>
      </c>
      <c r="Z97" s="67" t="s">
        <v>443</v>
      </c>
      <c r="AA97" s="67" t="s">
        <v>443</v>
      </c>
      <c r="AB97" s="67" t="s">
        <v>443</v>
      </c>
      <c r="AC97" s="67" t="s">
        <v>443</v>
      </c>
      <c r="AD97" s="166">
        <v>208.7132</v>
      </c>
      <c r="AE97" s="158"/>
      <c r="AF97" s="159" t="s">
        <v>442</v>
      </c>
      <c r="AG97" s="62" t="s">
        <v>442</v>
      </c>
      <c r="AH97" s="62" t="s">
        <v>442</v>
      </c>
      <c r="AI97" s="62" t="s">
        <v>442</v>
      </c>
      <c r="AJ97" s="62" t="s">
        <v>442</v>
      </c>
      <c r="AK97" s="62" t="s">
        <v>442</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62" t="s">
        <v>444</v>
      </c>
      <c r="AG98" s="62" t="s">
        <v>444</v>
      </c>
      <c r="AH98" s="62" t="s">
        <v>444</v>
      </c>
      <c r="AI98" s="62" t="s">
        <v>444</v>
      </c>
      <c r="AJ98" s="62" t="s">
        <v>444</v>
      </c>
      <c r="AK98" s="62" t="s">
        <v>444</v>
      </c>
      <c r="AL98" s="40" t="s">
        <v>412</v>
      </c>
    </row>
    <row r="99" spans="1:38" ht="26.25" customHeight="1" thickBot="1" x14ac:dyDescent="0.25">
      <c r="A99" s="60" t="s">
        <v>243</v>
      </c>
      <c r="B99" s="60" t="s">
        <v>244</v>
      </c>
      <c r="C99" s="61" t="s">
        <v>407</v>
      </c>
      <c r="D99" s="74"/>
      <c r="E99" s="67">
        <v>6.053991364254286E-2</v>
      </c>
      <c r="F99" s="62">
        <v>1.2786283125909264</v>
      </c>
      <c r="G99" s="62" t="s">
        <v>443</v>
      </c>
      <c r="H99" s="62">
        <v>1.1129851132470285</v>
      </c>
      <c r="I99" s="62">
        <v>2.9443740000000003E-2</v>
      </c>
      <c r="J99" s="62">
        <v>4.5242820000000003E-2</v>
      </c>
      <c r="K99" s="62">
        <v>9.9103320000000009E-2</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442</v>
      </c>
      <c r="AG99" s="62" t="s">
        <v>442</v>
      </c>
      <c r="AH99" s="62" t="s">
        <v>442</v>
      </c>
      <c r="AI99" s="62" t="s">
        <v>442</v>
      </c>
      <c r="AJ99" s="62" t="s">
        <v>442</v>
      </c>
      <c r="AK99" s="62">
        <v>107.721</v>
      </c>
      <c r="AL99" s="40" t="s">
        <v>245</v>
      </c>
    </row>
    <row r="100" spans="1:38" ht="26.25" customHeight="1" thickBot="1" x14ac:dyDescent="0.25">
      <c r="A100" s="60" t="s">
        <v>243</v>
      </c>
      <c r="B100" s="60" t="s">
        <v>246</v>
      </c>
      <c r="C100" s="61" t="s">
        <v>408</v>
      </c>
      <c r="D100" s="74"/>
      <c r="E100" s="67">
        <v>4.7781527632358732E-2</v>
      </c>
      <c r="F100" s="62">
        <v>0.77307408934593524</v>
      </c>
      <c r="G100" s="62" t="s">
        <v>443</v>
      </c>
      <c r="H100" s="62">
        <v>0.75968036911286341</v>
      </c>
      <c r="I100" s="62">
        <v>1.03041E-2</v>
      </c>
      <c r="J100" s="62">
        <v>1.5456150000000002E-2</v>
      </c>
      <c r="K100" s="62">
        <v>3.3774549999999993E-2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442</v>
      </c>
      <c r="AG100" s="62" t="s">
        <v>442</v>
      </c>
      <c r="AH100" s="62" t="s">
        <v>442</v>
      </c>
      <c r="AI100" s="62" t="s">
        <v>442</v>
      </c>
      <c r="AJ100" s="62" t="s">
        <v>442</v>
      </c>
      <c r="AK100" s="62">
        <v>114.49</v>
      </c>
      <c r="AL100" s="40" t="s">
        <v>245</v>
      </c>
    </row>
    <row r="101" spans="1:38" ht="26.25" customHeight="1" thickBot="1" x14ac:dyDescent="0.25">
      <c r="A101" s="60" t="s">
        <v>243</v>
      </c>
      <c r="B101" s="60" t="s">
        <v>247</v>
      </c>
      <c r="C101" s="61" t="s">
        <v>248</v>
      </c>
      <c r="D101" s="74"/>
      <c r="E101" s="67">
        <v>9.6555620985238084E-3</v>
      </c>
      <c r="F101" s="62">
        <v>0.10657714600000001</v>
      </c>
      <c r="G101" s="62" t="s">
        <v>443</v>
      </c>
      <c r="H101" s="62">
        <v>0.39089845486980945</v>
      </c>
      <c r="I101" s="62">
        <v>6.3063400000000006E-3</v>
      </c>
      <c r="J101" s="62">
        <v>1.8919020000000002E-2</v>
      </c>
      <c r="K101" s="62">
        <v>4.4144380000000004E-2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442</v>
      </c>
      <c r="AG101" s="62" t="s">
        <v>442</v>
      </c>
      <c r="AH101" s="62" t="s">
        <v>442</v>
      </c>
      <c r="AI101" s="62" t="s">
        <v>442</v>
      </c>
      <c r="AJ101" s="62" t="s">
        <v>442</v>
      </c>
      <c r="AK101" s="62">
        <v>630.63400000000001</v>
      </c>
      <c r="AL101" s="40" t="s">
        <v>245</v>
      </c>
    </row>
    <row r="102" spans="1:38" ht="26.25" customHeight="1" thickBot="1" x14ac:dyDescent="0.25">
      <c r="A102" s="60" t="s">
        <v>243</v>
      </c>
      <c r="B102" s="60" t="s">
        <v>249</v>
      </c>
      <c r="C102" s="61" t="s">
        <v>386</v>
      </c>
      <c r="D102" s="74"/>
      <c r="E102" s="67">
        <v>5.5973124523814647E-4</v>
      </c>
      <c r="F102" s="62">
        <v>0.11161420899999999</v>
      </c>
      <c r="G102" s="62" t="s">
        <v>443</v>
      </c>
      <c r="H102" s="62">
        <v>1.0001061912289799</v>
      </c>
      <c r="I102" s="62">
        <v>1.0580240000000001E-3</v>
      </c>
      <c r="J102" s="62">
        <v>2.3522209999999998E-2</v>
      </c>
      <c r="K102" s="62">
        <v>0.16436785000000001</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442</v>
      </c>
      <c r="AG102" s="62" t="s">
        <v>442</v>
      </c>
      <c r="AH102" s="62" t="s">
        <v>442</v>
      </c>
      <c r="AI102" s="62" t="s">
        <v>442</v>
      </c>
      <c r="AJ102" s="62" t="s">
        <v>442</v>
      </c>
      <c r="AK102" s="62">
        <v>164.07400000000001</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62" t="s">
        <v>443</v>
      </c>
      <c r="AE103" s="158"/>
      <c r="AF103" s="159" t="s">
        <v>443</v>
      </c>
      <c r="AG103" s="159" t="s">
        <v>443</v>
      </c>
      <c r="AH103" s="159" t="s">
        <v>443</v>
      </c>
      <c r="AI103" s="159" t="s">
        <v>443</v>
      </c>
      <c r="AJ103" s="159" t="s">
        <v>443</v>
      </c>
      <c r="AK103" s="62" t="s">
        <v>445</v>
      </c>
      <c r="AL103" s="40" t="s">
        <v>245</v>
      </c>
    </row>
    <row r="104" spans="1:38" ht="26.25" customHeight="1" thickBot="1" x14ac:dyDescent="0.25">
      <c r="A104" s="60" t="s">
        <v>243</v>
      </c>
      <c r="B104" s="60" t="s">
        <v>252</v>
      </c>
      <c r="C104" s="61" t="s">
        <v>253</v>
      </c>
      <c r="D104" s="74"/>
      <c r="E104" s="67">
        <v>2.3434017272380954E-3</v>
      </c>
      <c r="F104" s="62">
        <v>5.1494336000000002E-2</v>
      </c>
      <c r="G104" s="62" t="s">
        <v>443</v>
      </c>
      <c r="H104" s="62">
        <v>7.5200885982476207E-2</v>
      </c>
      <c r="I104" s="62">
        <v>9.5008000000000007E-4</v>
      </c>
      <c r="J104" s="62">
        <v>2.85024E-3</v>
      </c>
      <c r="K104" s="62">
        <v>6.6505600000000007E-3</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159" t="s">
        <v>443</v>
      </c>
      <c r="AH104" s="159" t="s">
        <v>443</v>
      </c>
      <c r="AI104" s="159" t="s">
        <v>443</v>
      </c>
      <c r="AJ104" s="159" t="s">
        <v>443</v>
      </c>
      <c r="AK104" s="62">
        <v>95.007999999999996</v>
      </c>
      <c r="AL104" s="40" t="s">
        <v>245</v>
      </c>
    </row>
    <row r="105" spans="1:38" ht="26.25" customHeight="1" thickBot="1" x14ac:dyDescent="0.25">
      <c r="A105" s="60" t="s">
        <v>243</v>
      </c>
      <c r="B105" s="60" t="s">
        <v>254</v>
      </c>
      <c r="C105" s="61" t="s">
        <v>255</v>
      </c>
      <c r="D105" s="74"/>
      <c r="E105" s="67">
        <v>2.8317815451587292E-3</v>
      </c>
      <c r="F105" s="67">
        <v>7.1227273999999993E-2</v>
      </c>
      <c r="G105" s="67" t="s">
        <v>443</v>
      </c>
      <c r="H105" s="67">
        <v>7.6794596039087282E-2</v>
      </c>
      <c r="I105" s="67">
        <v>6.4078000000000008E-4</v>
      </c>
      <c r="J105" s="67">
        <v>1.00694E-3</v>
      </c>
      <c r="K105" s="67">
        <v>2.19696E-3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159" t="s">
        <v>443</v>
      </c>
      <c r="AH105" s="159" t="s">
        <v>443</v>
      </c>
      <c r="AI105" s="159" t="s">
        <v>443</v>
      </c>
      <c r="AJ105" s="159" t="s">
        <v>443</v>
      </c>
      <c r="AK105" s="62">
        <v>9.1539999999999999</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442</v>
      </c>
      <c r="Y106" s="67" t="s">
        <v>442</v>
      </c>
      <c r="Z106" s="67" t="s">
        <v>442</v>
      </c>
      <c r="AA106" s="67" t="s">
        <v>442</v>
      </c>
      <c r="AB106" s="67" t="s">
        <v>442</v>
      </c>
      <c r="AC106" s="67" t="s">
        <v>442</v>
      </c>
      <c r="AD106" s="166" t="s">
        <v>442</v>
      </c>
      <c r="AE106" s="158"/>
      <c r="AF106" s="159" t="s">
        <v>443</v>
      </c>
      <c r="AG106" s="159" t="s">
        <v>443</v>
      </c>
      <c r="AH106" s="159" t="s">
        <v>443</v>
      </c>
      <c r="AI106" s="159" t="s">
        <v>443</v>
      </c>
      <c r="AJ106" s="159" t="s">
        <v>443</v>
      </c>
      <c r="AK106" s="62" t="s">
        <v>444</v>
      </c>
      <c r="AL106" s="40" t="s">
        <v>245</v>
      </c>
    </row>
    <row r="107" spans="1:38" ht="26.25" customHeight="1" thickBot="1" x14ac:dyDescent="0.25">
      <c r="A107" s="60" t="s">
        <v>243</v>
      </c>
      <c r="B107" s="60" t="s">
        <v>258</v>
      </c>
      <c r="C107" s="61" t="s">
        <v>379</v>
      </c>
      <c r="D107" s="74"/>
      <c r="E107" s="67">
        <v>1.7740610417375999E-2</v>
      </c>
      <c r="F107" s="62">
        <v>0.24458742</v>
      </c>
      <c r="G107" s="62" t="s">
        <v>443</v>
      </c>
      <c r="H107" s="62">
        <v>0.21635831400321595</v>
      </c>
      <c r="I107" s="62">
        <v>4.4470439999999998E-3</v>
      </c>
      <c r="J107" s="62">
        <v>5.929392E-2</v>
      </c>
      <c r="K107" s="62">
        <v>0.28164612</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159" t="s">
        <v>443</v>
      </c>
      <c r="AH107" s="159" t="s">
        <v>443</v>
      </c>
      <c r="AI107" s="159" t="s">
        <v>443</v>
      </c>
      <c r="AJ107" s="159" t="s">
        <v>443</v>
      </c>
      <c r="AK107" s="62">
        <v>1482.348</v>
      </c>
      <c r="AL107" s="40" t="s">
        <v>245</v>
      </c>
    </row>
    <row r="108" spans="1:38" ht="26.25" customHeight="1" thickBot="1" x14ac:dyDescent="0.25">
      <c r="A108" s="60" t="s">
        <v>243</v>
      </c>
      <c r="B108" s="60" t="s">
        <v>259</v>
      </c>
      <c r="C108" s="61" t="s">
        <v>380</v>
      </c>
      <c r="D108" s="74"/>
      <c r="E108" s="67">
        <v>7.5220817212800009E-4</v>
      </c>
      <c r="F108" s="62">
        <v>1.0936943999999999E-2</v>
      </c>
      <c r="G108" s="62" t="s">
        <v>443</v>
      </c>
      <c r="H108" s="62">
        <v>1.572930627408E-2</v>
      </c>
      <c r="I108" s="62">
        <v>2.0253600000000001E-4</v>
      </c>
      <c r="J108" s="62">
        <v>2.0253599999999999E-3</v>
      </c>
      <c r="K108" s="62">
        <v>4.0507199999999998E-3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159" t="s">
        <v>443</v>
      </c>
      <c r="AH108" s="159" t="s">
        <v>443</v>
      </c>
      <c r="AI108" s="159" t="s">
        <v>443</v>
      </c>
      <c r="AJ108" s="159" t="s">
        <v>443</v>
      </c>
      <c r="AK108" s="62">
        <v>101.268</v>
      </c>
      <c r="AL108" s="40" t="s">
        <v>245</v>
      </c>
    </row>
    <row r="109" spans="1:38" ht="26.25" customHeight="1" thickBot="1" x14ac:dyDescent="0.25">
      <c r="A109" s="60" t="s">
        <v>243</v>
      </c>
      <c r="B109" s="60" t="s">
        <v>260</v>
      </c>
      <c r="C109" s="61" t="s">
        <v>381</v>
      </c>
      <c r="D109" s="74"/>
      <c r="E109" s="67">
        <v>3.7453211223999997E-4</v>
      </c>
      <c r="F109" s="62">
        <v>6.66996E-3</v>
      </c>
      <c r="G109" s="62" t="s">
        <v>443</v>
      </c>
      <c r="H109" s="62">
        <v>1.0775000767519999E-2</v>
      </c>
      <c r="I109" s="62">
        <v>2.7280000000000002E-4</v>
      </c>
      <c r="J109" s="62">
        <v>1.5004E-3</v>
      </c>
      <c r="K109" s="62">
        <v>1.5004E-3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159" t="s">
        <v>443</v>
      </c>
      <c r="AH109" s="159" t="s">
        <v>443</v>
      </c>
      <c r="AI109" s="159" t="s">
        <v>443</v>
      </c>
      <c r="AJ109" s="159" t="s">
        <v>443</v>
      </c>
      <c r="AK109" s="62">
        <v>13.64</v>
      </c>
      <c r="AL109" s="40" t="s">
        <v>245</v>
      </c>
    </row>
    <row r="110" spans="1:38" ht="26.25" customHeight="1" thickBot="1" x14ac:dyDescent="0.25">
      <c r="A110" s="60" t="s">
        <v>243</v>
      </c>
      <c r="B110" s="60" t="s">
        <v>261</v>
      </c>
      <c r="C110" s="61" t="s">
        <v>382</v>
      </c>
      <c r="D110" s="74"/>
      <c r="E110" s="67">
        <v>4.8787861426049996E-4</v>
      </c>
      <c r="F110" s="62">
        <v>2.2594734000000002E-2</v>
      </c>
      <c r="G110" s="62" t="s">
        <v>443</v>
      </c>
      <c r="H110" s="62">
        <v>1.5176069269560995E-2</v>
      </c>
      <c r="I110" s="62">
        <v>1.06718E-3</v>
      </c>
      <c r="J110" s="62">
        <v>7.8994400000000006E-3</v>
      </c>
      <c r="K110" s="62">
        <v>7.8994400000000006E-3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159" t="s">
        <v>443</v>
      </c>
      <c r="AH110" s="159" t="s">
        <v>443</v>
      </c>
      <c r="AI110" s="159" t="s">
        <v>443</v>
      </c>
      <c r="AJ110" s="159" t="s">
        <v>443</v>
      </c>
      <c r="AK110" s="62">
        <v>46.206000000000003</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159"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0.75192334474999989</v>
      </c>
      <c r="F112" s="62" t="s">
        <v>443</v>
      </c>
      <c r="G112" s="62" t="s">
        <v>443</v>
      </c>
      <c r="H112" s="62">
        <v>1.0215086309435419</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159" t="s">
        <v>443</v>
      </c>
      <c r="AH112" s="159" t="s">
        <v>443</v>
      </c>
      <c r="AI112" s="159" t="s">
        <v>443</v>
      </c>
      <c r="AJ112" s="159" t="s">
        <v>443</v>
      </c>
      <c r="AK112" s="176">
        <v>18798083.618749999</v>
      </c>
      <c r="AL112" s="40" t="s">
        <v>418</v>
      </c>
    </row>
    <row r="113" spans="1:38" ht="26.25" customHeight="1" thickBot="1" x14ac:dyDescent="0.25">
      <c r="A113" s="60" t="s">
        <v>263</v>
      </c>
      <c r="B113" s="75" t="s">
        <v>266</v>
      </c>
      <c r="C113" s="76" t="s">
        <v>267</v>
      </c>
      <c r="D113" s="62"/>
      <c r="E113" s="62">
        <v>0.53276635854503662</v>
      </c>
      <c r="F113" s="62">
        <v>0.72075465759678714</v>
      </c>
      <c r="G113" s="62" t="s">
        <v>443</v>
      </c>
      <c r="H113" s="62">
        <v>1.9551555864636447</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159" t="s">
        <v>443</v>
      </c>
      <c r="AG113" s="159" t="s">
        <v>443</v>
      </c>
      <c r="AH113" s="159" t="s">
        <v>443</v>
      </c>
      <c r="AI113" s="159" t="s">
        <v>443</v>
      </c>
      <c r="AJ113" s="159" t="s">
        <v>443</v>
      </c>
      <c r="AK113" s="62">
        <v>13319.158963625912</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442</v>
      </c>
      <c r="Y114" s="62" t="s">
        <v>442</v>
      </c>
      <c r="Z114" s="62" t="s">
        <v>442</v>
      </c>
      <c r="AA114" s="62" t="s">
        <v>442</v>
      </c>
      <c r="AB114" s="62" t="s">
        <v>442</v>
      </c>
      <c r="AC114" s="62" t="s">
        <v>442</v>
      </c>
      <c r="AD114" s="62" t="s">
        <v>442</v>
      </c>
      <c r="AE114" s="158"/>
      <c r="AF114" s="159" t="s">
        <v>443</v>
      </c>
      <c r="AG114" s="159" t="s">
        <v>443</v>
      </c>
      <c r="AH114" s="159" t="s">
        <v>443</v>
      </c>
      <c r="AI114" s="159" t="s">
        <v>443</v>
      </c>
      <c r="AJ114" s="159" t="s">
        <v>443</v>
      </c>
      <c r="AK114" s="62">
        <v>13319.158963625912</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442</v>
      </c>
      <c r="Y115" s="62" t="s">
        <v>442</v>
      </c>
      <c r="Z115" s="62" t="s">
        <v>442</v>
      </c>
      <c r="AA115" s="62" t="s">
        <v>442</v>
      </c>
      <c r="AB115" s="62" t="s">
        <v>442</v>
      </c>
      <c r="AC115" s="62" t="s">
        <v>442</v>
      </c>
      <c r="AD115" s="62" t="s">
        <v>442</v>
      </c>
      <c r="AE115" s="158"/>
      <c r="AF115" s="159" t="s">
        <v>443</v>
      </c>
      <c r="AG115" s="159" t="s">
        <v>443</v>
      </c>
      <c r="AH115" s="159" t="s">
        <v>443</v>
      </c>
      <c r="AI115" s="159" t="s">
        <v>443</v>
      </c>
      <c r="AJ115" s="159" t="s">
        <v>443</v>
      </c>
      <c r="AK115" s="62">
        <v>13319.158963625912</v>
      </c>
      <c r="AL115" s="40" t="s">
        <v>412</v>
      </c>
    </row>
    <row r="116" spans="1:38" ht="26.25" customHeight="1" thickBot="1" x14ac:dyDescent="0.25">
      <c r="A116" s="60" t="s">
        <v>263</v>
      </c>
      <c r="B116" s="60" t="s">
        <v>271</v>
      </c>
      <c r="C116" s="66" t="s">
        <v>409</v>
      </c>
      <c r="D116" s="62"/>
      <c r="E116" s="62">
        <v>0.36280433519999999</v>
      </c>
      <c r="F116" s="62">
        <v>3.9974448395426451E-2</v>
      </c>
      <c r="G116" s="62" t="s">
        <v>443</v>
      </c>
      <c r="H116" s="62">
        <v>0.84732011493642845</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159" t="s">
        <v>443</v>
      </c>
      <c r="AG116" s="159" t="s">
        <v>443</v>
      </c>
      <c r="AH116" s="159" t="s">
        <v>443</v>
      </c>
      <c r="AI116" s="159" t="s">
        <v>443</v>
      </c>
      <c r="AJ116" s="159" t="s">
        <v>443</v>
      </c>
      <c r="AK116" s="62">
        <v>13319.158963625912</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442</v>
      </c>
      <c r="Y117" s="62" t="s">
        <v>442</v>
      </c>
      <c r="Z117" s="62" t="s">
        <v>442</v>
      </c>
      <c r="AA117" s="62" t="s">
        <v>442</v>
      </c>
      <c r="AB117" s="62" t="s">
        <v>442</v>
      </c>
      <c r="AC117" s="62" t="s">
        <v>442</v>
      </c>
      <c r="AD117" s="157" t="s">
        <v>442</v>
      </c>
      <c r="AE117" s="158"/>
      <c r="AF117" s="159" t="s">
        <v>443</v>
      </c>
      <c r="AG117" s="159" t="s">
        <v>443</v>
      </c>
      <c r="AH117" s="159" t="s">
        <v>443</v>
      </c>
      <c r="AI117" s="159" t="s">
        <v>443</v>
      </c>
      <c r="AJ117" s="159" t="s">
        <v>443</v>
      </c>
      <c r="AK117" s="62">
        <v>13319.158963625912</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442</v>
      </c>
      <c r="Y118" s="62" t="s">
        <v>442</v>
      </c>
      <c r="Z118" s="62" t="s">
        <v>442</v>
      </c>
      <c r="AA118" s="62" t="s">
        <v>442</v>
      </c>
      <c r="AB118" s="62" t="s">
        <v>442</v>
      </c>
      <c r="AC118" s="62" t="s">
        <v>442</v>
      </c>
      <c r="AD118" s="157" t="s">
        <v>442</v>
      </c>
      <c r="AE118" s="158"/>
      <c r="AF118" s="159" t="s">
        <v>443</v>
      </c>
      <c r="AG118" s="159" t="s">
        <v>443</v>
      </c>
      <c r="AH118" s="159" t="s">
        <v>443</v>
      </c>
      <c r="AI118" s="159" t="s">
        <v>443</v>
      </c>
      <c r="AJ118" s="159" t="s">
        <v>443</v>
      </c>
      <c r="AK118" s="62">
        <v>13319.158963625912</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7.570122E-2</v>
      </c>
      <c r="J119" s="167">
        <v>1.9682317199999999</v>
      </c>
      <c r="K119" s="167">
        <v>1.9682317199999999</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1261687</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442</v>
      </c>
      <c r="Y120" s="62" t="s">
        <v>442</v>
      </c>
      <c r="Z120" s="62" t="s">
        <v>442</v>
      </c>
      <c r="AA120" s="62" t="s">
        <v>442</v>
      </c>
      <c r="AB120" s="62" t="s">
        <v>442</v>
      </c>
      <c r="AC120" s="62" t="s">
        <v>442</v>
      </c>
      <c r="AD120" s="157" t="s">
        <v>442</v>
      </c>
      <c r="AE120" s="158"/>
      <c r="AF120" s="159" t="s">
        <v>443</v>
      </c>
      <c r="AG120" s="159" t="s">
        <v>443</v>
      </c>
      <c r="AH120" s="159" t="s">
        <v>443</v>
      </c>
      <c r="AI120" s="159" t="s">
        <v>443</v>
      </c>
      <c r="AJ120" s="159" t="s">
        <v>443</v>
      </c>
      <c r="AK120" s="62" t="s">
        <v>442</v>
      </c>
      <c r="AL120" s="40" t="s">
        <v>412</v>
      </c>
    </row>
    <row r="121" spans="1:38" ht="26.25" customHeight="1" thickBot="1" x14ac:dyDescent="0.25">
      <c r="A121" s="60" t="s">
        <v>263</v>
      </c>
      <c r="B121" s="60" t="s">
        <v>279</v>
      </c>
      <c r="C121" s="66" t="s">
        <v>280</v>
      </c>
      <c r="D121" s="63"/>
      <c r="E121" s="62" t="s">
        <v>443</v>
      </c>
      <c r="F121" s="62">
        <v>0.18078101335360919</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159" t="s">
        <v>443</v>
      </c>
      <c r="AH121" s="159" t="s">
        <v>443</v>
      </c>
      <c r="AI121" s="159" t="s">
        <v>443</v>
      </c>
      <c r="AJ121" s="159" t="s">
        <v>443</v>
      </c>
      <c r="AK121" s="62">
        <v>1261687</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159"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0.37143760651987306</v>
      </c>
      <c r="G125" s="62" t="s">
        <v>443</v>
      </c>
      <c r="H125" s="62" t="s">
        <v>443</v>
      </c>
      <c r="I125" s="62">
        <v>3.2127884236008855E-5</v>
      </c>
      <c r="J125" s="62">
        <v>2.1321232265714962E-4</v>
      </c>
      <c r="K125" s="62">
        <v>4.5076395155369995E-4</v>
      </c>
      <c r="L125" s="62" t="s">
        <v>443</v>
      </c>
      <c r="M125" s="62" t="s">
        <v>443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7" t="s">
        <v>443</v>
      </c>
      <c r="AG125" s="157" t="s">
        <v>443</v>
      </c>
      <c r="AH125" s="157" t="s">
        <v>443</v>
      </c>
      <c r="AI125" s="157" t="s">
        <v>443</v>
      </c>
      <c r="AJ125" s="157" t="s">
        <v>443</v>
      </c>
      <c r="AK125" s="62">
        <v>973.5722495760258</v>
      </c>
      <c r="AL125" s="40" t="s">
        <v>425</v>
      </c>
    </row>
    <row r="126" spans="1:38" ht="26.25" customHeight="1" thickBot="1" x14ac:dyDescent="0.25">
      <c r="A126" s="60" t="s">
        <v>288</v>
      </c>
      <c r="B126" s="60" t="s">
        <v>291</v>
      </c>
      <c r="C126" s="61" t="s">
        <v>292</v>
      </c>
      <c r="D126" s="62"/>
      <c r="E126" s="62" t="s">
        <v>443</v>
      </c>
      <c r="F126" s="62" t="s">
        <v>443</v>
      </c>
      <c r="G126" s="62" t="s">
        <v>443</v>
      </c>
      <c r="H126" s="179">
        <v>1.0560000000000001E-4</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442</v>
      </c>
      <c r="AG126" s="62" t="s">
        <v>442</v>
      </c>
      <c r="AH126" s="62" t="s">
        <v>442</v>
      </c>
      <c r="AI126" s="62" t="s">
        <v>442</v>
      </c>
      <c r="AJ126" s="62" t="s">
        <v>442</v>
      </c>
      <c r="AK126" s="62">
        <v>0.44</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442</v>
      </c>
      <c r="Y127" s="62" t="s">
        <v>442</v>
      </c>
      <c r="Z127" s="62" t="s">
        <v>442</v>
      </c>
      <c r="AA127" s="62" t="s">
        <v>442</v>
      </c>
      <c r="AB127" s="62" t="s">
        <v>442</v>
      </c>
      <c r="AC127" s="62" t="s">
        <v>442</v>
      </c>
      <c r="AD127" s="157" t="s">
        <v>442</v>
      </c>
      <c r="AE127" s="158"/>
      <c r="AF127" s="159" t="s">
        <v>442</v>
      </c>
      <c r="AG127" s="62" t="s">
        <v>442</v>
      </c>
      <c r="AH127" s="62" t="s">
        <v>442</v>
      </c>
      <c r="AI127" s="62" t="s">
        <v>442</v>
      </c>
      <c r="AJ127" s="62" t="s">
        <v>442</v>
      </c>
      <c r="AK127" s="62" t="s">
        <v>442</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157"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62"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v>1.5022168000000001E-3</v>
      </c>
      <c r="F131" s="62">
        <v>7.5110840000000003E-4</v>
      </c>
      <c r="G131" s="62">
        <v>1.5022168000000001E-3</v>
      </c>
      <c r="H131" s="62" t="s">
        <v>443</v>
      </c>
      <c r="I131" s="62" t="s">
        <v>443</v>
      </c>
      <c r="J131" s="62" t="s">
        <v>443</v>
      </c>
      <c r="K131" s="62">
        <v>5.3650600000000007E-4</v>
      </c>
      <c r="L131" s="62">
        <v>1.2339638000000002E-5</v>
      </c>
      <c r="M131" s="62">
        <v>3.0044336000000001E-3</v>
      </c>
      <c r="N131" s="62">
        <v>6.7814358399999997E-2</v>
      </c>
      <c r="O131" s="62">
        <v>7.8866382000000006E-3</v>
      </c>
      <c r="P131" s="62">
        <v>4.7963636399999997E-3</v>
      </c>
      <c r="Q131" s="62">
        <v>1.3949156000000002E-3</v>
      </c>
      <c r="R131" s="62">
        <v>2.1460240000000003E-3</v>
      </c>
      <c r="S131" s="62">
        <v>2.7898312000000005E-3</v>
      </c>
      <c r="T131" s="62">
        <v>2.1460240000000003E-3</v>
      </c>
      <c r="U131" s="62" t="s">
        <v>443</v>
      </c>
      <c r="V131" s="62" t="s">
        <v>443</v>
      </c>
      <c r="W131" s="62">
        <v>0.15129469200000001</v>
      </c>
      <c r="X131" s="62" t="s">
        <v>443</v>
      </c>
      <c r="Y131" s="62" t="s">
        <v>443</v>
      </c>
      <c r="Z131" s="62" t="s">
        <v>443</v>
      </c>
      <c r="AA131" s="62" t="s">
        <v>443</v>
      </c>
      <c r="AB131" s="62">
        <v>4.2920480000000004E-8</v>
      </c>
      <c r="AC131" s="62">
        <v>0.10730120000000001</v>
      </c>
      <c r="AD131" s="157">
        <v>2.1460240000000002E-2</v>
      </c>
      <c r="AE131" s="158"/>
      <c r="AF131" s="159" t="s">
        <v>443</v>
      </c>
      <c r="AG131" s="159" t="s">
        <v>443</v>
      </c>
      <c r="AH131" s="159" t="s">
        <v>443</v>
      </c>
      <c r="AI131" s="159" t="s">
        <v>443</v>
      </c>
      <c r="AJ131" s="159" t="s">
        <v>443</v>
      </c>
      <c r="AK131" s="62">
        <v>1.0730120000000001</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4.1104600499999998E-2</v>
      </c>
      <c r="F135" s="62">
        <v>1.5898949249999999E-2</v>
      </c>
      <c r="G135" s="62">
        <v>1.42185725E-3</v>
      </c>
      <c r="H135" s="62" t="s">
        <v>444</v>
      </c>
      <c r="I135" s="62">
        <v>5.4159835250000003E-2</v>
      </c>
      <c r="J135" s="62">
        <v>5.8296147249999999E-2</v>
      </c>
      <c r="K135" s="62">
        <v>5.9976523999999996E-2</v>
      </c>
      <c r="L135" s="62">
        <v>2.2747130805000002E-2</v>
      </c>
      <c r="M135" s="62">
        <v>0.72165718425000003</v>
      </c>
      <c r="N135" s="62">
        <v>6.3337277500000004E-3</v>
      </c>
      <c r="O135" s="62">
        <v>1.2925975000000001E-3</v>
      </c>
      <c r="P135" s="62" t="s">
        <v>444</v>
      </c>
      <c r="Q135" s="62">
        <v>5.2996497499999996E-3</v>
      </c>
      <c r="R135" s="62">
        <v>1.2925974999999999E-4</v>
      </c>
      <c r="S135" s="62">
        <v>2.5851950000000002E-3</v>
      </c>
      <c r="T135" s="62" t="s">
        <v>444</v>
      </c>
      <c r="U135" s="62">
        <v>9.0481825000000014E-4</v>
      </c>
      <c r="V135" s="62">
        <v>0.22659234175000001</v>
      </c>
      <c r="W135" s="62">
        <v>0.12925975000000001</v>
      </c>
      <c r="X135" s="62">
        <v>3.0117521750000004E-2</v>
      </c>
      <c r="Y135" s="62">
        <v>5.9847264249999997E-2</v>
      </c>
      <c r="Z135" s="62">
        <v>7.3419538000000006E-2</v>
      </c>
      <c r="AA135" s="62" t="s">
        <v>444</v>
      </c>
      <c r="AB135" s="62">
        <v>0.16338432400000003</v>
      </c>
      <c r="AC135" s="62" t="s">
        <v>444</v>
      </c>
      <c r="AD135" s="157" t="s">
        <v>443</v>
      </c>
      <c r="AE135" s="158"/>
      <c r="AF135" s="159" t="s">
        <v>443</v>
      </c>
      <c r="AG135" s="159" t="s">
        <v>443</v>
      </c>
      <c r="AH135" s="159" t="s">
        <v>443</v>
      </c>
      <c r="AI135" s="159" t="s">
        <v>443</v>
      </c>
      <c r="AJ135" s="159" t="s">
        <v>443</v>
      </c>
      <c r="AK135" s="159" t="s">
        <v>443</v>
      </c>
      <c r="AL135" s="40" t="s">
        <v>412</v>
      </c>
    </row>
    <row r="136" spans="1:38" ht="26.25" customHeight="1" thickBot="1" x14ac:dyDescent="0.25">
      <c r="A136" s="60" t="s">
        <v>288</v>
      </c>
      <c r="B136" s="60" t="s">
        <v>313</v>
      </c>
      <c r="C136" s="61" t="s">
        <v>314</v>
      </c>
      <c r="D136" s="62"/>
      <c r="E136" s="169" t="s">
        <v>443</v>
      </c>
      <c r="F136" s="62">
        <v>7.1620114500000004E-4</v>
      </c>
      <c r="G136" s="62" t="s">
        <v>443</v>
      </c>
      <c r="H136" s="62">
        <v>0.3803065179511958</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47746.743000000002</v>
      </c>
      <c r="AL136" s="40" t="s">
        <v>416</v>
      </c>
    </row>
    <row r="137" spans="1:38" ht="26.25" customHeight="1" thickBot="1" x14ac:dyDescent="0.25">
      <c r="A137" s="60" t="s">
        <v>288</v>
      </c>
      <c r="B137" s="60" t="s">
        <v>315</v>
      </c>
      <c r="C137" s="61" t="s">
        <v>316</v>
      </c>
      <c r="D137" s="62"/>
      <c r="E137" s="62" t="s">
        <v>443</v>
      </c>
      <c r="F137" s="62">
        <v>8.2004999999999998E-5</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5467</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62" t="s">
        <v>443</v>
      </c>
      <c r="AE138" s="158"/>
      <c r="AF138" s="159" t="s">
        <v>442</v>
      </c>
      <c r="AG138" s="62" t="s">
        <v>442</v>
      </c>
      <c r="AH138" s="62" t="s">
        <v>442</v>
      </c>
      <c r="AI138" s="62" t="s">
        <v>442</v>
      </c>
      <c r="AJ138" s="62" t="s">
        <v>442</v>
      </c>
      <c r="AK138" s="62" t="s">
        <v>442</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 t="shared" ref="E141:AD141" si="0">SUM(E14:E140)</f>
        <v>18.839451952311556</v>
      </c>
      <c r="F141" s="16">
        <f t="shared" si="0"/>
        <v>13.964769134192418</v>
      </c>
      <c r="G141" s="16">
        <f t="shared" si="0"/>
        <v>53.100122433550254</v>
      </c>
      <c r="H141" s="16">
        <f t="shared" si="0"/>
        <v>8.1366702901971841</v>
      </c>
      <c r="I141" s="16">
        <f t="shared" si="0"/>
        <v>3.0893062138321663</v>
      </c>
      <c r="J141" s="16">
        <f t="shared" si="0"/>
        <v>7.8632784374109939</v>
      </c>
      <c r="K141" s="16">
        <f t="shared" si="0"/>
        <v>11.324750137185246</v>
      </c>
      <c r="L141" s="16">
        <f t="shared" si="0"/>
        <v>0.45127814860483645</v>
      </c>
      <c r="M141" s="16">
        <f t="shared" si="0"/>
        <v>13.774588421588644</v>
      </c>
      <c r="N141" s="16">
        <f t="shared" si="0"/>
        <v>6.2056821094586718</v>
      </c>
      <c r="O141" s="16">
        <f t="shared" si="0"/>
        <v>0.11685469688846495</v>
      </c>
      <c r="P141" s="16">
        <f t="shared" si="0"/>
        <v>0.16222872197143753</v>
      </c>
      <c r="Q141" s="16">
        <f t="shared" si="0"/>
        <v>0.4633330660673603</v>
      </c>
      <c r="R141" s="16">
        <f t="shared" si="0"/>
        <v>0.83300931608985829</v>
      </c>
      <c r="S141" s="16">
        <f t="shared" si="0"/>
        <v>10.340708669483586</v>
      </c>
      <c r="T141" s="16">
        <f t="shared" si="0"/>
        <v>1.0729138567775371</v>
      </c>
      <c r="U141" s="16">
        <f t="shared" si="0"/>
        <v>1.3116456582392726</v>
      </c>
      <c r="V141" s="16">
        <f t="shared" si="0"/>
        <v>4.9151242604116323</v>
      </c>
      <c r="W141" s="16">
        <f t="shared" si="0"/>
        <v>2.4675092487385384</v>
      </c>
      <c r="X141" s="16">
        <f t="shared" si="0"/>
        <v>0.25031668532184442</v>
      </c>
      <c r="Y141" s="16">
        <f t="shared" si="0"/>
        <v>0.41289426940249341</v>
      </c>
      <c r="Z141" s="16">
        <f t="shared" si="0"/>
        <v>0.19774448099558348</v>
      </c>
      <c r="AA141" s="16">
        <f t="shared" si="0"/>
        <v>0.1001906391097724</v>
      </c>
      <c r="AB141" s="16">
        <f t="shared" si="0"/>
        <v>1.0551849595751741</v>
      </c>
      <c r="AC141" s="16">
        <f t="shared" si="0"/>
        <v>0.11563555371469064</v>
      </c>
      <c r="AD141" s="16">
        <f t="shared" si="0"/>
        <v>236.77083308686545</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t="s">
        <v>430</v>
      </c>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442</v>
      </c>
      <c r="AL151" s="44"/>
    </row>
    <row r="152" spans="1:38" ht="37.5" customHeight="1" thickBot="1" x14ac:dyDescent="0.25">
      <c r="A152" s="90"/>
      <c r="B152" s="91" t="s">
        <v>367</v>
      </c>
      <c r="C152" s="92" t="s">
        <v>364</v>
      </c>
      <c r="D152" s="90" t="s">
        <v>297</v>
      </c>
      <c r="E152" s="11">
        <f t="shared" ref="E152:AD152" si="1">SUM(E$141, E$151, IF(AND(ISNUMBER(SEARCH($B$4,"AT|BE|CH|GB|IE|LT|LU|NL")),SUM(E$143:E$149)&gt;0),SUM(E$143:E$149)-SUM(E$27:E$33),0))</f>
        <v>18.839451952311556</v>
      </c>
      <c r="F152" s="11">
        <f t="shared" si="1"/>
        <v>13.964769134192418</v>
      </c>
      <c r="G152" s="11">
        <f t="shared" si="1"/>
        <v>53.100122433550254</v>
      </c>
      <c r="H152" s="11">
        <f t="shared" si="1"/>
        <v>8.1366702901971841</v>
      </c>
      <c r="I152" s="11">
        <f t="shared" si="1"/>
        <v>3.0893062138321663</v>
      </c>
      <c r="J152" s="11">
        <f t="shared" si="1"/>
        <v>7.8632784374109939</v>
      </c>
      <c r="K152" s="11">
        <f t="shared" si="1"/>
        <v>11.324750137185246</v>
      </c>
      <c r="L152" s="11">
        <f t="shared" si="1"/>
        <v>0.45127814860483645</v>
      </c>
      <c r="M152" s="11">
        <f t="shared" si="1"/>
        <v>13.774588421588644</v>
      </c>
      <c r="N152" s="11">
        <f t="shared" si="1"/>
        <v>6.2056821094586718</v>
      </c>
      <c r="O152" s="11">
        <f t="shared" si="1"/>
        <v>0.11685469688846495</v>
      </c>
      <c r="P152" s="11">
        <f t="shared" si="1"/>
        <v>0.16222872197143753</v>
      </c>
      <c r="Q152" s="11">
        <f t="shared" si="1"/>
        <v>0.4633330660673603</v>
      </c>
      <c r="R152" s="11">
        <f t="shared" si="1"/>
        <v>0.83300931608985829</v>
      </c>
      <c r="S152" s="11">
        <f t="shared" si="1"/>
        <v>10.340708669483586</v>
      </c>
      <c r="T152" s="11">
        <f t="shared" si="1"/>
        <v>1.0729138567775371</v>
      </c>
      <c r="U152" s="11">
        <f t="shared" si="1"/>
        <v>1.3116456582392726</v>
      </c>
      <c r="V152" s="11">
        <f t="shared" si="1"/>
        <v>4.9151242604116323</v>
      </c>
      <c r="W152" s="11">
        <f t="shared" si="1"/>
        <v>2.4675092487385384</v>
      </c>
      <c r="X152" s="11">
        <f t="shared" si="1"/>
        <v>0.25031668532184442</v>
      </c>
      <c r="Y152" s="11">
        <f t="shared" si="1"/>
        <v>0.41289426940249341</v>
      </c>
      <c r="Z152" s="11">
        <f t="shared" si="1"/>
        <v>0.19774448099558348</v>
      </c>
      <c r="AA152" s="11">
        <f t="shared" si="1"/>
        <v>0.1001906391097724</v>
      </c>
      <c r="AB152" s="11">
        <f t="shared" si="1"/>
        <v>1.0551849595751741</v>
      </c>
      <c r="AC152" s="11">
        <f t="shared" si="1"/>
        <v>0.11563555371469064</v>
      </c>
      <c r="AD152" s="11">
        <f t="shared" si="1"/>
        <v>236.77083308686545</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17.048890766609453</v>
      </c>
      <c r="F154" s="11">
        <f>SUM(F$141, F$153, -1 * IF(OR($B$6=2005,$B$6&gt;=2020),SUM(F$99:F$122),0), IF(AND(ISNUMBER(SEARCH($B$4,"AT|BE|CH|GB|IE|LT|LU|NL")),SUM(F$143:F$149)&gt;0),SUM(F$143:F$149)-SUM(F$27:F$33),0))</f>
        <v>10.345854589909733</v>
      </c>
      <c r="G154" s="11">
        <f t="shared" ref="G154:AD154" si="2">SUM(G$141, G$153, IF(AND(ISNUMBER(SEARCH($B$4,"AT|BE|CH|GB|IE|LT|LU|NL")),SUM(G$143:G$149)&gt;0),SUM(G$143:G$149)-SUM(G$27:G$33),0))</f>
        <v>53.100122433550254</v>
      </c>
      <c r="H154" s="11">
        <f t="shared" si="2"/>
        <v>8.1366702901971841</v>
      </c>
      <c r="I154" s="11">
        <f t="shared" si="2"/>
        <v>3.0893062138321663</v>
      </c>
      <c r="J154" s="11">
        <f t="shared" si="2"/>
        <v>7.8632784374109939</v>
      </c>
      <c r="K154" s="11">
        <f t="shared" si="2"/>
        <v>11.324750137185246</v>
      </c>
      <c r="L154" s="11">
        <f t="shared" si="2"/>
        <v>0.45127814860483645</v>
      </c>
      <c r="M154" s="11">
        <f t="shared" si="2"/>
        <v>13.774588421588644</v>
      </c>
      <c r="N154" s="11">
        <f t="shared" si="2"/>
        <v>6.2056821094586718</v>
      </c>
      <c r="O154" s="11">
        <f t="shared" si="2"/>
        <v>0.11685469688846495</v>
      </c>
      <c r="P154" s="11">
        <f t="shared" si="2"/>
        <v>0.16222872197143753</v>
      </c>
      <c r="Q154" s="11">
        <f t="shared" si="2"/>
        <v>0.4633330660673603</v>
      </c>
      <c r="R154" s="11">
        <f t="shared" si="2"/>
        <v>0.83300931608985829</v>
      </c>
      <c r="S154" s="11">
        <f t="shared" si="2"/>
        <v>10.340708669483586</v>
      </c>
      <c r="T154" s="11">
        <f t="shared" si="2"/>
        <v>1.0729138567775371</v>
      </c>
      <c r="U154" s="11">
        <f t="shared" si="2"/>
        <v>1.3116456582392726</v>
      </c>
      <c r="V154" s="11">
        <f t="shared" si="2"/>
        <v>4.9151242604116323</v>
      </c>
      <c r="W154" s="11">
        <f t="shared" si="2"/>
        <v>2.4675092487385384</v>
      </c>
      <c r="X154" s="11">
        <f t="shared" si="2"/>
        <v>0.25031668532184442</v>
      </c>
      <c r="Y154" s="11">
        <f t="shared" si="2"/>
        <v>0.41289426940249341</v>
      </c>
      <c r="Z154" s="11">
        <f t="shared" si="2"/>
        <v>0.19774448099558348</v>
      </c>
      <c r="AA154" s="11">
        <f t="shared" si="2"/>
        <v>0.1001906391097724</v>
      </c>
      <c r="AB154" s="11">
        <f t="shared" si="2"/>
        <v>1.0551849595751741</v>
      </c>
      <c r="AC154" s="11">
        <f t="shared" si="2"/>
        <v>0.11563555371469064</v>
      </c>
      <c r="AD154" s="11">
        <f t="shared" si="2"/>
        <v>236.77083308686545</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3.4543160327999999E-2</v>
      </c>
      <c r="F157" s="98">
        <v>0.16408001155800001</v>
      </c>
      <c r="G157" s="98">
        <v>8.6357900819999996E-3</v>
      </c>
      <c r="H157" s="98" t="s">
        <v>443</v>
      </c>
      <c r="I157" s="98" t="s">
        <v>443</v>
      </c>
      <c r="J157" s="98" t="s">
        <v>443</v>
      </c>
      <c r="K157" s="98" t="s">
        <v>443</v>
      </c>
      <c r="L157" s="98" t="s">
        <v>443</v>
      </c>
      <c r="M157" s="98">
        <v>10.362948098399999</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442</v>
      </c>
      <c r="AH157" s="98" t="s">
        <v>442</v>
      </c>
      <c r="AI157" s="98" t="s">
        <v>444</v>
      </c>
      <c r="AJ157" s="98" t="s">
        <v>442</v>
      </c>
      <c r="AK157" s="98">
        <v>372.37526833583996</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442</v>
      </c>
      <c r="AH158" s="98" t="s">
        <v>442</v>
      </c>
      <c r="AI158" s="98" t="s">
        <v>444</v>
      </c>
      <c r="AJ158" s="98" t="s">
        <v>442</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442</v>
      </c>
      <c r="AC160" s="98" t="s">
        <v>442</v>
      </c>
      <c r="AD160" s="98" t="s">
        <v>442</v>
      </c>
      <c r="AE160" s="54"/>
      <c r="AF160" s="98" t="s">
        <v>442</v>
      </c>
      <c r="AG160" s="98" t="s">
        <v>442</v>
      </c>
      <c r="AH160" s="98" t="s">
        <v>442</v>
      </c>
      <c r="AI160" s="98" t="s">
        <v>442</v>
      </c>
      <c r="AJ160" s="98" t="s">
        <v>442</v>
      </c>
      <c r="AK160" s="98" t="s">
        <v>442</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442</v>
      </c>
      <c r="AC161" s="98" t="s">
        <v>442</v>
      </c>
      <c r="AD161" s="98" t="s">
        <v>442</v>
      </c>
      <c r="AE161" s="54"/>
      <c r="AF161" s="98" t="s">
        <v>442</v>
      </c>
      <c r="AG161" s="98" t="s">
        <v>442</v>
      </c>
      <c r="AH161" s="98" t="s">
        <v>442</v>
      </c>
      <c r="AI161" s="98" t="s">
        <v>442</v>
      </c>
      <c r="AJ161" s="98" t="s">
        <v>442</v>
      </c>
      <c r="AK161" s="98" t="s">
        <v>442</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442</v>
      </c>
      <c r="AD162" s="102" t="s">
        <v>442</v>
      </c>
      <c r="AE162" s="54"/>
      <c r="AF162" s="102" t="s">
        <v>442</v>
      </c>
      <c r="AG162" s="102" t="s">
        <v>442</v>
      </c>
      <c r="AH162" s="102" t="s">
        <v>442</v>
      </c>
      <c r="AI162" s="102" t="s">
        <v>442</v>
      </c>
      <c r="AJ162" s="102" t="s">
        <v>442</v>
      </c>
      <c r="AK162" s="102" t="s">
        <v>442</v>
      </c>
      <c r="AL162" s="50" t="s">
        <v>412</v>
      </c>
    </row>
    <row r="163" spans="1:38" ht="26.25" customHeight="1" thickBot="1" x14ac:dyDescent="0.25">
      <c r="A163" s="50" t="s">
        <v>339</v>
      </c>
      <c r="B163" s="50" t="s">
        <v>342</v>
      </c>
      <c r="C163" s="101" t="s">
        <v>343</v>
      </c>
      <c r="D163" s="102"/>
      <c r="E163" s="102">
        <v>0.123392</v>
      </c>
      <c r="F163" s="102">
        <v>0.37017600000000001</v>
      </c>
      <c r="G163" s="102">
        <v>2.4678400000000003E-2</v>
      </c>
      <c r="H163" s="102">
        <v>2.4678400000000003E-2</v>
      </c>
      <c r="I163" s="102">
        <v>5.6396340000000003E-2</v>
      </c>
      <c r="J163" s="102">
        <v>6.8928859999999995E-2</v>
      </c>
      <c r="K163" s="102">
        <v>0.10652642</v>
      </c>
      <c r="L163" s="102">
        <v>5.0756706000000002E-3</v>
      </c>
      <c r="M163" s="102">
        <v>3.7017600000000002</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442</v>
      </c>
      <c r="AG163" s="102" t="s">
        <v>442</v>
      </c>
      <c r="AH163" s="102" t="s">
        <v>442</v>
      </c>
      <c r="AI163" s="102" t="s">
        <v>442</v>
      </c>
      <c r="AJ163" s="102" t="s">
        <v>442</v>
      </c>
      <c r="AK163" s="102">
        <v>1233.92</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442</v>
      </c>
      <c r="AG164" s="102" t="s">
        <v>442</v>
      </c>
      <c r="AH164" s="102" t="s">
        <v>442</v>
      </c>
      <c r="AI164" s="102" t="s">
        <v>442</v>
      </c>
      <c r="AJ164" s="102" t="s">
        <v>442</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63 E49:E50 E16 E141 E75 E152:AD154 E159:AK162 E94 AJ24 AF79:AK81 AF132:AK133 AF136:AJ136 AF127:AK129 AK120 AF122:AK124 AK106 AK103 AF111:AK111 AK98 AF101:AJ101 AF77:AJ77 F141:AD141 AF96:AK97 AF92:AK92 AF75:AK75 AK70 AF69 AF68 AF71:AK71 AF63:AK67 AF59:AJ59 AF54:AK54 AF49:AK51 AF40 AF45:AK46 AF37:AK38 AF35:AK35 AF22:AK22 AF16:AK16 AE14 AE17 F16:AE16 AI14:AK14 AE31 AE22 AE21 AE18 AG18 AJ18 AJ17:AK17 AE19 AJ19:AK19 AE20 AJ20:AK20 AJ21:AK21 AE36 F35:AE35 AE34 AG34:AK34 AE44 F37:AE38 AG36:AK36 AE48:AJ48 F45:AE46 AE40 AJ40:AK40 AE41 AJ41:AK41 AE42 AG42:AH42 AJ42:AK42 AE43 AH43 AJ43:AK43 AG44:AK44 AE53:AJ53 F49:AE50 AE47 AG47:AK47 AE57:AJ57 F54:AE54 AE62:AJ62 AE59 AE56:AJ56 AE70:AJ70 F63:AE63 AE60:AJ60 AE72:AJ72 F71:AE71 F68:AE68 AG68:AK68 F69:AE69 AG69:AK69 AE76:AJ76 F75:AE75 AE74:AJ74 AE95 AE92 AE85:AJ85 AE82:AJ82 AE90:AJ90 AE86:AJ86 AE91:AJ91 F98:AJ98 F96:AE96 AE93 F94:AE94 AE141:AK141 AE78:AJ78 AE77 AE109:AJ109 AE101 F120:AJ120 F111:AE111 F103:AJ103 F106:AJ106 AE125 F122:AE124 AE112:AJ112 AE113:AJ113 F114:AJ115 AE119:AJ119 F130:AK130 F127:AE129 AE136 F134:AK134 F132:AE133 AE131:AJ131 F79:AE79 AE24 AE25:AJ25 AE26:AJ26 E35 AE33 AE32 AE27 AE28 AE29 AE30 AE84:AJ84 AE83:AJ83 AE88:AJ88 E98 AE97 AE102 E103 AF102:AJ102 AE87:AJ87 AG23:AK23 AE23 AF138:AK140 AF137:AJ137 F138:AE140 AE137 E138:E140 AE110:AJ110 E111 AE15 AG15 AI15:AK15 E37:E38 AE39 AJ39:AK39 AH40:AI40 AE157:AJ157 AE158:AJ158 E164:AK164 AE163:AJ163 AE52 AE51 AF52:AJ52 AF55:AJ55 AE55 AE58 AF58:AJ58 AE61:AJ61 F66:AE67 AE64 AE65 AE73:AJ73 E79 F81:AE81 AE80 E81 AE89:AJ89 E96 AE99 AF99:AJ99 AE100 AF100:AJ100 AE104:AJ104 E106 AE105:AJ105 AE107:AJ107 AE108:AJ108 E114:E115 F117:AJ118 AE116:AJ116 E117:E118 E120 AE121:AJ121 E122:E124 E127:E130 AE126 AF126:AJ126 E132:E134 AE135:AK135" unlockedFormula="1"/>
  </ignoredError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C41C75-5161-4699-BC2B-F25367BCE8E2}">
  <dimension ref="A1:AL170"/>
  <sheetViews>
    <sheetView topLeftCell="L127" zoomScaleNormal="100" workbookViewId="0">
      <selection activeCell="E157" sqref="E157:AD157"/>
    </sheetView>
  </sheetViews>
  <sheetFormatPr defaultColWidth="8.85546875" defaultRowHeight="12.75" x14ac:dyDescent="0.2"/>
  <cols>
    <col min="1" max="2" width="21.42578125" style="1" customWidth="1"/>
    <col min="3" max="3" width="46.42578125" style="15" customWidth="1"/>
    <col min="4" max="4" width="7.140625" style="1" customWidth="1"/>
    <col min="5" max="15" width="8.5703125" style="1" customWidth="1"/>
    <col min="16" max="16" width="13.5703125" style="1" customWidth="1"/>
    <col min="17" max="24" width="8.5703125" style="1" customWidth="1"/>
    <col min="25" max="25" width="11.5703125" style="1" customWidth="1"/>
    <col min="26" max="30" width="8.5703125" style="1" customWidth="1"/>
    <col min="31" max="31" width="2.140625" style="1" customWidth="1"/>
    <col min="32" max="32" width="11.28515625" style="1" customWidth="1"/>
    <col min="33" max="34" width="12.42578125" style="1" bestFit="1" customWidth="1"/>
    <col min="35" max="36" width="8.5703125" style="1" customWidth="1"/>
    <col min="37" max="37" width="9.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3" t="s">
        <v>453</v>
      </c>
      <c r="C5" s="27" t="s">
        <v>3</v>
      </c>
      <c r="R5" s="2"/>
      <c r="S5" s="2"/>
      <c r="T5" s="2"/>
      <c r="U5" s="2"/>
      <c r="V5" s="2"/>
    </row>
    <row r="6" spans="1:38" ht="15" x14ac:dyDescent="0.25">
      <c r="A6" s="26" t="s">
        <v>4</v>
      </c>
      <c r="B6" s="17">
        <v>2021</v>
      </c>
      <c r="C6" s="27" t="s">
        <v>5</v>
      </c>
      <c r="K6"/>
      <c r="L6"/>
      <c r="M6"/>
      <c r="N6"/>
      <c r="O6"/>
      <c r="P6"/>
      <c r="R6" s="28"/>
      <c r="S6" s="28"/>
      <c r="T6" s="28"/>
      <c r="U6" s="28"/>
      <c r="V6" s="28"/>
    </row>
    <row r="7" spans="1:38" ht="15" x14ac:dyDescent="0.25">
      <c r="A7" s="26" t="s">
        <v>6</v>
      </c>
      <c r="B7" s="17" t="s">
        <v>452</v>
      </c>
      <c r="C7" s="27" t="s">
        <v>7</v>
      </c>
      <c r="K7"/>
      <c r="L7"/>
      <c r="M7"/>
      <c r="N7"/>
      <c r="O7"/>
      <c r="P7"/>
      <c r="R7" s="2"/>
      <c r="S7" s="2"/>
      <c r="T7" s="2"/>
      <c r="U7" s="2"/>
      <c r="V7" s="2"/>
    </row>
    <row r="8" spans="1:38" ht="15" x14ac:dyDescent="0.25">
      <c r="A8" s="6"/>
      <c r="B8" s="24"/>
      <c r="C8" s="25"/>
      <c r="K8"/>
      <c r="L8"/>
      <c r="M8"/>
      <c r="N8"/>
      <c r="O8"/>
      <c r="P8"/>
      <c r="R8" s="2"/>
      <c r="S8" s="2"/>
      <c r="T8" s="2"/>
      <c r="U8" s="2"/>
      <c r="V8" s="2"/>
      <c r="AF8" s="28"/>
    </row>
    <row r="9" spans="1:38" ht="15.75" thickBot="1" x14ac:dyDescent="0.3">
      <c r="A9" s="29"/>
      <c r="B9" s="30"/>
      <c r="C9" s="31"/>
      <c r="D9" s="32"/>
      <c r="E9" s="32"/>
      <c r="F9" s="32"/>
      <c r="G9" s="32"/>
      <c r="H9" s="32"/>
      <c r="I9" s="32"/>
      <c r="J9" s="32"/>
      <c r="K9"/>
      <c r="L9"/>
      <c r="M9"/>
      <c r="N9"/>
      <c r="O9"/>
      <c r="P9"/>
      <c r="Q9" s="32"/>
      <c r="R9" s="2"/>
      <c r="S9" s="2"/>
      <c r="T9" s="2"/>
      <c r="U9" s="2"/>
      <c r="V9" s="2"/>
      <c r="AF9" s="28"/>
    </row>
    <row r="10" spans="1:38" s="2" customFormat="1" ht="37.5" customHeight="1" thickBot="1" x14ac:dyDescent="0.25">
      <c r="A10" s="244" t="str">
        <f>B4&amp;": "&amp;B5&amp;": "&amp;B6</f>
        <v>MK:  05.12.2025: 2021</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4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4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4.050644453820448</v>
      </c>
      <c r="F14" s="62">
        <v>5.9928404268911974E-2</v>
      </c>
      <c r="G14" s="62">
        <v>40.113856049230598</v>
      </c>
      <c r="H14" s="62" t="s">
        <v>443</v>
      </c>
      <c r="I14" s="62">
        <v>0.88994734453820457</v>
      </c>
      <c r="J14" s="62">
        <v>2.0795823445382045</v>
      </c>
      <c r="K14" s="62">
        <v>3.0435923445382045</v>
      </c>
      <c r="L14" s="62">
        <v>1.5074063613455112E-2</v>
      </c>
      <c r="M14" s="62">
        <v>1.4271430640336797</v>
      </c>
      <c r="N14" s="62">
        <v>0.35835541777169361</v>
      </c>
      <c r="O14" s="62">
        <v>4.3957682961948942E-2</v>
      </c>
      <c r="P14" s="62">
        <v>6.9402226779573542E-2</v>
      </c>
      <c r="Q14" s="62">
        <v>0.34217808173548819</v>
      </c>
      <c r="R14" s="62">
        <v>0.21708454020432477</v>
      </c>
      <c r="S14" s="62">
        <v>3.1208914020432472E-2</v>
      </c>
      <c r="T14" s="62">
        <v>0.60023115724237575</v>
      </c>
      <c r="U14" s="62">
        <v>1.0581389966953123</v>
      </c>
      <c r="V14" s="62">
        <v>0.33469329777169365</v>
      </c>
      <c r="W14" s="62">
        <v>0.23856159238978675</v>
      </c>
      <c r="X14" s="62">
        <v>3.6067484765611813E-5</v>
      </c>
      <c r="Y14" s="62">
        <v>8.8171475214841779E-4</v>
      </c>
      <c r="Z14" s="62">
        <v>6.9415475214841776E-4</v>
      </c>
      <c r="AA14" s="62">
        <v>6.7022292148417704E-5</v>
      </c>
      <c r="AB14" s="62">
        <v>1.6789592812108652E-3</v>
      </c>
      <c r="AC14" s="62">
        <v>1.570815E-4</v>
      </c>
      <c r="AD14" s="157">
        <v>7.7368500000000003E-5</v>
      </c>
      <c r="AE14" s="158"/>
      <c r="AF14" s="173">
        <v>1462</v>
      </c>
      <c r="AG14" s="62">
        <v>23445</v>
      </c>
      <c r="AH14" s="62">
        <v>9131.8477957353734</v>
      </c>
      <c r="AI14" s="62" t="s">
        <v>443</v>
      </c>
      <c r="AJ14" s="62" t="s">
        <v>443</v>
      </c>
      <c r="AK14" s="62" t="s">
        <v>443</v>
      </c>
      <c r="AL14" s="40" t="s">
        <v>49</v>
      </c>
    </row>
    <row r="15" spans="1:38" ht="26.25" customHeight="1" thickBot="1" x14ac:dyDescent="0.25">
      <c r="A15" s="60" t="s">
        <v>53</v>
      </c>
      <c r="B15" s="60" t="s">
        <v>54</v>
      </c>
      <c r="C15" s="61" t="s">
        <v>55</v>
      </c>
      <c r="D15" s="62"/>
      <c r="E15" s="62" t="s">
        <v>442</v>
      </c>
      <c r="F15" s="62" t="s">
        <v>442</v>
      </c>
      <c r="G15" s="62" t="s">
        <v>442</v>
      </c>
      <c r="H15" s="62" t="s">
        <v>442</v>
      </c>
      <c r="I15" s="62" t="s">
        <v>442</v>
      </c>
      <c r="J15" s="62" t="s">
        <v>442</v>
      </c>
      <c r="K15" s="62" t="s">
        <v>442</v>
      </c>
      <c r="L15" s="62" t="s">
        <v>442</v>
      </c>
      <c r="M15" s="62" t="s">
        <v>442</v>
      </c>
      <c r="N15" s="62" t="s">
        <v>442</v>
      </c>
      <c r="O15" s="62" t="s">
        <v>442</v>
      </c>
      <c r="P15" s="62" t="s">
        <v>442</v>
      </c>
      <c r="Q15" s="62" t="s">
        <v>442</v>
      </c>
      <c r="R15" s="62" t="s">
        <v>442</v>
      </c>
      <c r="S15" s="62" t="s">
        <v>442</v>
      </c>
      <c r="T15" s="62" t="s">
        <v>442</v>
      </c>
      <c r="U15" s="62" t="s">
        <v>442</v>
      </c>
      <c r="V15" s="62" t="s">
        <v>442</v>
      </c>
      <c r="W15" s="62" t="s">
        <v>442</v>
      </c>
      <c r="X15" s="62" t="s">
        <v>442</v>
      </c>
      <c r="Y15" s="62" t="s">
        <v>442</v>
      </c>
      <c r="Z15" s="62" t="s">
        <v>442</v>
      </c>
      <c r="AA15" s="62" t="s">
        <v>442</v>
      </c>
      <c r="AB15" s="62" t="s">
        <v>442</v>
      </c>
      <c r="AC15" s="62" t="s">
        <v>442</v>
      </c>
      <c r="AD15" s="157" t="s">
        <v>442</v>
      </c>
      <c r="AE15" s="158"/>
      <c r="AF15" s="62" t="s">
        <v>442</v>
      </c>
      <c r="AG15" s="62" t="s">
        <v>442</v>
      </c>
      <c r="AH15" s="62" t="s">
        <v>442</v>
      </c>
      <c r="AI15" s="62" t="s">
        <v>442</v>
      </c>
      <c r="AJ15" s="62" t="s">
        <v>442</v>
      </c>
      <c r="AK15" s="62" t="s">
        <v>442</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1.2814910530405701</v>
      </c>
      <c r="F17" s="62">
        <v>0.49417379326392608</v>
      </c>
      <c r="G17" s="62">
        <v>3.5619453664228895</v>
      </c>
      <c r="H17" s="62">
        <v>4.0532263199999997E-4</v>
      </c>
      <c r="I17" s="62">
        <v>0.48909633565512606</v>
      </c>
      <c r="J17" s="62">
        <v>0.52522216581180614</v>
      </c>
      <c r="K17" s="62">
        <v>0.55489628839144611</v>
      </c>
      <c r="L17" s="62">
        <v>5.1280138235336892E-2</v>
      </c>
      <c r="M17" s="62">
        <v>3.9172245876558405</v>
      </c>
      <c r="N17" s="62">
        <v>0.53199550623665637</v>
      </c>
      <c r="O17" s="62">
        <v>1.1420267179984952E-2</v>
      </c>
      <c r="P17" s="62">
        <v>3.1639085590950404E-2</v>
      </c>
      <c r="Q17" s="62">
        <v>1.5793882100151101E-2</v>
      </c>
      <c r="R17" s="62">
        <v>6.0646970320820101E-2</v>
      </c>
      <c r="S17" s="62">
        <v>7.0520352484466642E-2</v>
      </c>
      <c r="T17" s="62">
        <v>5.1413808303673064E-2</v>
      </c>
      <c r="U17" s="62">
        <v>7.3546978914693015E-3</v>
      </c>
      <c r="V17" s="62">
        <v>0.98250147551881117</v>
      </c>
      <c r="W17" s="62">
        <v>0.82763152728732203</v>
      </c>
      <c r="X17" s="62">
        <v>0.18276516423471004</v>
      </c>
      <c r="Y17" s="62">
        <v>0.24998964466470616</v>
      </c>
      <c r="Z17" s="62">
        <v>9.5829135827363687E-2</v>
      </c>
      <c r="AA17" s="62">
        <v>7.5006903666645489E-2</v>
      </c>
      <c r="AB17" s="62">
        <v>0.60359084839342536</v>
      </c>
      <c r="AC17" s="62">
        <v>4.1077070352824006E-3</v>
      </c>
      <c r="AD17" s="157">
        <v>0.66325682258000018</v>
      </c>
      <c r="AE17" s="158"/>
      <c r="AF17" s="159">
        <v>986.04272336999998</v>
      </c>
      <c r="AG17" s="62">
        <v>3901.3915085200006</v>
      </c>
      <c r="AH17" s="62">
        <v>945.58700970000007</v>
      </c>
      <c r="AI17" s="62">
        <v>337.76886000000002</v>
      </c>
      <c r="AJ17" s="62" t="s">
        <v>443</v>
      </c>
      <c r="AK17" s="62" t="s">
        <v>443</v>
      </c>
      <c r="AL17" s="40" t="s">
        <v>49</v>
      </c>
    </row>
    <row r="18" spans="1:38" ht="26.25" customHeight="1" thickBot="1" x14ac:dyDescent="0.25">
      <c r="A18" s="60" t="s">
        <v>53</v>
      </c>
      <c r="B18" s="60" t="s">
        <v>60</v>
      </c>
      <c r="C18" s="61" t="s">
        <v>61</v>
      </c>
      <c r="D18" s="62"/>
      <c r="E18" s="179">
        <v>3.610856770000001E-2</v>
      </c>
      <c r="F18" s="62">
        <v>1.8149475000000003E-3</v>
      </c>
      <c r="G18" s="62">
        <v>3.3086903000000005E-3</v>
      </c>
      <c r="H18" s="62" t="s">
        <v>443</v>
      </c>
      <c r="I18" s="62">
        <v>1.4332580000000002E-3</v>
      </c>
      <c r="J18" s="62">
        <v>1.4338190000000002E-3</v>
      </c>
      <c r="K18" s="62">
        <v>1.4351280000000001E-3</v>
      </c>
      <c r="L18" s="62">
        <v>7.9529408000000011E-4</v>
      </c>
      <c r="M18" s="62">
        <v>4.749947400000001E-3</v>
      </c>
      <c r="N18" s="62">
        <v>1.0677312000000001E-5</v>
      </c>
      <c r="O18" s="62">
        <v>2.8531234E-6</v>
      </c>
      <c r="P18" s="62">
        <v>8.5471880000000023E-6</v>
      </c>
      <c r="Q18" s="62">
        <v>2.1461470000000003E-6</v>
      </c>
      <c r="R18" s="62">
        <v>1.8371780000000005E-5</v>
      </c>
      <c r="S18" s="62">
        <v>1.6599858000000002E-5</v>
      </c>
      <c r="T18" s="62">
        <v>9.3683120000000018E-7</v>
      </c>
      <c r="U18" s="62">
        <v>7.8324290000000008E-6</v>
      </c>
      <c r="V18" s="62">
        <v>2.1360071000000006E-3</v>
      </c>
      <c r="W18" s="62">
        <v>1.1719546000000001E-4</v>
      </c>
      <c r="X18" s="62">
        <v>1.3554241000000001E-4</v>
      </c>
      <c r="Y18" s="62">
        <v>1.0583005000000003E-3</v>
      </c>
      <c r="Z18" s="62">
        <v>1.2053663000000002E-4</v>
      </c>
      <c r="AA18" s="62">
        <v>1.0627885000000002E-4</v>
      </c>
      <c r="AB18" s="62">
        <v>1.4206583900000002E-3</v>
      </c>
      <c r="AC18" s="62" t="s">
        <v>443</v>
      </c>
      <c r="AD18" s="157" t="s">
        <v>443</v>
      </c>
      <c r="AE18" s="158"/>
      <c r="AF18" s="159">
        <v>70.35390000000001</v>
      </c>
      <c r="AG18" s="62" t="s">
        <v>443</v>
      </c>
      <c r="AH18" s="62" t="s">
        <v>443</v>
      </c>
      <c r="AI18" s="177">
        <v>0.187</v>
      </c>
      <c r="AJ18" s="62" t="s">
        <v>443</v>
      </c>
      <c r="AK18" s="62" t="s">
        <v>443</v>
      </c>
      <c r="AL18" s="40" t="s">
        <v>49</v>
      </c>
    </row>
    <row r="19" spans="1:38" ht="26.25" customHeight="1" thickBot="1" x14ac:dyDescent="0.25">
      <c r="A19" s="60" t="s">
        <v>53</v>
      </c>
      <c r="B19" s="60" t="s">
        <v>62</v>
      </c>
      <c r="C19" s="61" t="s">
        <v>63</v>
      </c>
      <c r="D19" s="62"/>
      <c r="E19" s="62">
        <v>1.9497005787940003E-2</v>
      </c>
      <c r="F19" s="62">
        <v>2.9877799378800001E-3</v>
      </c>
      <c r="G19" s="62">
        <v>1.1622583222502E-3</v>
      </c>
      <c r="H19" s="62" t="s">
        <v>443</v>
      </c>
      <c r="I19" s="62">
        <v>5.7046899018680004E-4</v>
      </c>
      <c r="J19" s="62">
        <v>5.7102999018680009E-4</v>
      </c>
      <c r="K19" s="62">
        <v>5.7233899018679999E-4</v>
      </c>
      <c r="L19" s="62">
        <v>2.7067321680747207E-4</v>
      </c>
      <c r="M19" s="62">
        <v>4.6039172417400003E-3</v>
      </c>
      <c r="N19" s="62">
        <v>8.0316220836600005E-6</v>
      </c>
      <c r="O19" s="62">
        <v>2.6623628947539999E-6</v>
      </c>
      <c r="P19" s="62">
        <v>5.8088997712400005E-5</v>
      </c>
      <c r="Q19" s="62">
        <v>1.0954021471E-5</v>
      </c>
      <c r="R19" s="62">
        <v>1.0275415769779999E-5</v>
      </c>
      <c r="S19" s="62">
        <v>6.4979241439559996E-6</v>
      </c>
      <c r="T19" s="62">
        <v>1.8886387137799998E-6</v>
      </c>
      <c r="U19" s="62">
        <v>8.5771383624799996E-6</v>
      </c>
      <c r="V19" s="62">
        <v>8.4397421403380017E-4</v>
      </c>
      <c r="W19" s="62">
        <v>1.0437179449120001E-4</v>
      </c>
      <c r="X19" s="62">
        <v>4.6076806339403204E-5</v>
      </c>
      <c r="Y19" s="62">
        <v>3.5170851038787406E-4</v>
      </c>
      <c r="Z19" s="62">
        <v>4.0535047514365995E-5</v>
      </c>
      <c r="AA19" s="62">
        <v>3.5700402084104802E-5</v>
      </c>
      <c r="AB19" s="62">
        <v>4.6747576632574805E-4</v>
      </c>
      <c r="AC19" s="62">
        <v>9.3500000000000005E-7</v>
      </c>
      <c r="AD19" s="157">
        <v>1.1219999999999999E-8</v>
      </c>
      <c r="AE19" s="158"/>
      <c r="AF19" s="159">
        <v>23.228005500000002</v>
      </c>
      <c r="AG19" s="62" t="s">
        <v>443</v>
      </c>
      <c r="AH19" s="62">
        <v>102.21651306</v>
      </c>
      <c r="AI19" s="177">
        <v>0.187</v>
      </c>
      <c r="AJ19" s="62" t="s">
        <v>443</v>
      </c>
      <c r="AK19" s="62" t="s">
        <v>443</v>
      </c>
      <c r="AL19" s="40" t="s">
        <v>49</v>
      </c>
    </row>
    <row r="20" spans="1:38" ht="26.25" customHeight="1" thickBot="1" x14ac:dyDescent="0.25">
      <c r="A20" s="60" t="s">
        <v>53</v>
      </c>
      <c r="B20" s="60" t="s">
        <v>64</v>
      </c>
      <c r="C20" s="61" t="s">
        <v>65</v>
      </c>
      <c r="D20" s="62"/>
      <c r="E20" s="62">
        <v>1.3750196116297398E-2</v>
      </c>
      <c r="F20" s="62">
        <v>2.492478392475423E-3</v>
      </c>
      <c r="G20" s="62">
        <v>1.1287015067840455E-3</v>
      </c>
      <c r="H20" s="62">
        <v>5.5511191055656904E-6</v>
      </c>
      <c r="I20" s="62">
        <v>1.1178897562962374E-3</v>
      </c>
      <c r="J20" s="62">
        <v>1.1317675540601516E-3</v>
      </c>
      <c r="K20" s="62">
        <v>1.1641490821759513E-3</v>
      </c>
      <c r="L20" s="62">
        <v>4.351632340076889E-4</v>
      </c>
      <c r="M20" s="62">
        <v>4.8087925930757032E-3</v>
      </c>
      <c r="N20" s="62">
        <v>1.2696614160161604E-4</v>
      </c>
      <c r="O20" s="62">
        <v>6.0293830845605511E-5</v>
      </c>
      <c r="P20" s="62">
        <v>1.7974770875583993E-5</v>
      </c>
      <c r="Q20" s="62">
        <v>3.9036221825145678E-6</v>
      </c>
      <c r="R20" s="62">
        <v>1.112210731563464E-4</v>
      </c>
      <c r="S20" s="62">
        <v>3.2788110214429256E-5</v>
      </c>
      <c r="T20" s="62">
        <v>9.7377261849468194E-6</v>
      </c>
      <c r="U20" s="62">
        <v>6.1598384458497057E-6</v>
      </c>
      <c r="V20" s="62">
        <v>3.0409427953562015E-3</v>
      </c>
      <c r="W20" s="62">
        <v>5.0643323891730091E-4</v>
      </c>
      <c r="X20" s="62">
        <v>8.9211894375695842E-5</v>
      </c>
      <c r="Y20" s="62">
        <v>4.1304880754413573E-4</v>
      </c>
      <c r="Z20" s="62">
        <v>6.1571604736495835E-5</v>
      </c>
      <c r="AA20" s="62">
        <v>5.2425658395858273E-5</v>
      </c>
      <c r="AB20" s="62">
        <v>6.1625796505218567E-4</v>
      </c>
      <c r="AC20" s="62">
        <v>2.3129662939857044E-5</v>
      </c>
      <c r="AD20" s="157">
        <v>2.7755595527828452E-7</v>
      </c>
      <c r="AE20" s="158"/>
      <c r="AF20" s="159">
        <v>22.597721999999997</v>
      </c>
      <c r="AG20" s="62" t="s">
        <v>443</v>
      </c>
      <c r="AH20" s="62">
        <v>23.467633308000003</v>
      </c>
      <c r="AI20" s="62">
        <v>4.625932587971409</v>
      </c>
      <c r="AJ20" s="62" t="s">
        <v>443</v>
      </c>
      <c r="AK20" s="62" t="s">
        <v>443</v>
      </c>
      <c r="AL20" s="40" t="s">
        <v>49</v>
      </c>
    </row>
    <row r="21" spans="1:38" ht="26.25" customHeight="1" thickBot="1" x14ac:dyDescent="0.25">
      <c r="A21" s="60" t="s">
        <v>53</v>
      </c>
      <c r="B21" s="60" t="s">
        <v>66</v>
      </c>
      <c r="C21" s="61" t="s">
        <v>67</v>
      </c>
      <c r="D21" s="62"/>
      <c r="E21" s="62">
        <v>0.3862841736696293</v>
      </c>
      <c r="F21" s="62">
        <v>7.1867151575426128E-2</v>
      </c>
      <c r="G21" s="62">
        <v>3.4103868086328329E-2</v>
      </c>
      <c r="H21" s="62">
        <v>1.9324456433402644E-4</v>
      </c>
      <c r="I21" s="62">
        <v>3.6442649253583398E-2</v>
      </c>
      <c r="J21" s="62">
        <v>3.6925760664418467E-2</v>
      </c>
      <c r="K21" s="62">
        <v>3.8053020623033618E-2</v>
      </c>
      <c r="L21" s="62">
        <v>1.3981343107096077E-2</v>
      </c>
      <c r="M21" s="62">
        <v>0.14507266767193064</v>
      </c>
      <c r="N21" s="62">
        <v>4.4058050508203172E-3</v>
      </c>
      <c r="O21" s="62">
        <v>2.0978390153457635E-3</v>
      </c>
      <c r="P21" s="62">
        <v>3.2387309375558361E-4</v>
      </c>
      <c r="Q21" s="62">
        <v>7.9192801062030331E-5</v>
      </c>
      <c r="R21" s="62">
        <v>3.8442887108901787E-3</v>
      </c>
      <c r="S21" s="62">
        <v>1.1174157031710666E-3</v>
      </c>
      <c r="T21" s="62">
        <v>3.31195801156716E-4</v>
      </c>
      <c r="U21" s="62">
        <v>1.7203528256604718E-4</v>
      </c>
      <c r="V21" s="62">
        <v>0.10248972361888287</v>
      </c>
      <c r="W21" s="62">
        <v>1.7207210600789079E-2</v>
      </c>
      <c r="X21" s="62">
        <v>2.910025429501402E-3</v>
      </c>
      <c r="Y21" s="62">
        <v>1.2836239228041779E-2</v>
      </c>
      <c r="Z21" s="62">
        <v>1.9681620311935823E-3</v>
      </c>
      <c r="AA21" s="62">
        <v>1.6703348683318609E-3</v>
      </c>
      <c r="AB21" s="62">
        <v>1.9384761557068624E-2</v>
      </c>
      <c r="AC21" s="62">
        <v>8.051856847251102E-4</v>
      </c>
      <c r="AD21" s="157">
        <v>9.6622282167013232E-6</v>
      </c>
      <c r="AE21" s="158"/>
      <c r="AF21" s="62" t="s">
        <v>443</v>
      </c>
      <c r="AG21" s="62" t="s">
        <v>443</v>
      </c>
      <c r="AH21" s="62" t="s">
        <v>443</v>
      </c>
      <c r="AI21" s="62">
        <v>161.03713694502204</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89" t="s">
        <v>445</v>
      </c>
      <c r="AD22" s="62"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184">
        <v>0.36811412975285163</v>
      </c>
      <c r="F23" s="62">
        <v>2.9081419878569034E-2</v>
      </c>
      <c r="G23" s="62">
        <v>1.472885694E-2</v>
      </c>
      <c r="H23" s="62">
        <v>2.1572750137491045E-4</v>
      </c>
      <c r="I23" s="62">
        <v>1.9106849511365823E-2</v>
      </c>
      <c r="J23" s="62">
        <v>1.9106849511365823E-2</v>
      </c>
      <c r="K23" s="62">
        <v>1.9106849511365823E-2</v>
      </c>
      <c r="L23" s="62">
        <v>1.0236051184171726E-2</v>
      </c>
      <c r="M23" s="62">
        <v>0.1850080902697345</v>
      </c>
      <c r="N23" s="62" t="s">
        <v>443</v>
      </c>
      <c r="O23" s="62">
        <v>2.7275660999999998E-4</v>
      </c>
      <c r="P23" s="62" t="s">
        <v>444</v>
      </c>
      <c r="Q23" s="62" t="s">
        <v>444</v>
      </c>
      <c r="R23" s="62">
        <v>1.3637830499999999E-3</v>
      </c>
      <c r="S23" s="62">
        <v>4.6368623699999993E-2</v>
      </c>
      <c r="T23" s="62">
        <v>1.9092962700000002E-3</v>
      </c>
      <c r="U23" s="62">
        <v>2.7275660999999998E-4</v>
      </c>
      <c r="V23" s="62">
        <v>2.7275661E-2</v>
      </c>
      <c r="W23" s="62" t="s">
        <v>444</v>
      </c>
      <c r="X23" s="62">
        <v>8.1826982999999999E-4</v>
      </c>
      <c r="Y23" s="62">
        <v>1.3637830499999999E-3</v>
      </c>
      <c r="Z23" s="62" t="s">
        <v>444</v>
      </c>
      <c r="AA23" s="62" t="s">
        <v>444</v>
      </c>
      <c r="AB23" s="62">
        <v>2.1820528799999998E-3</v>
      </c>
      <c r="AC23" s="62" t="s">
        <v>444</v>
      </c>
      <c r="AD23" s="157" t="s">
        <v>444</v>
      </c>
      <c r="AE23" s="158"/>
      <c r="AF23" s="159">
        <v>1164.8169222429597</v>
      </c>
      <c r="AG23" s="62" t="s">
        <v>442</v>
      </c>
      <c r="AH23" s="62" t="s">
        <v>442</v>
      </c>
      <c r="AI23" s="62" t="s">
        <v>442</v>
      </c>
      <c r="AJ23" s="62" t="s">
        <v>442</v>
      </c>
      <c r="AK23" s="62" t="s">
        <v>442</v>
      </c>
      <c r="AL23" s="40" t="s">
        <v>49</v>
      </c>
    </row>
    <row r="24" spans="1:38" ht="26.25" customHeight="1" thickBot="1" x14ac:dyDescent="0.25">
      <c r="A24" s="65" t="s">
        <v>53</v>
      </c>
      <c r="B24" s="64" t="s">
        <v>71</v>
      </c>
      <c r="C24" s="61" t="s">
        <v>72</v>
      </c>
      <c r="D24" s="62"/>
      <c r="E24" s="62">
        <v>1.7373840974152863</v>
      </c>
      <c r="F24" s="62">
        <v>0.19060233298636015</v>
      </c>
      <c r="G24" s="62">
        <v>1.09257768839425</v>
      </c>
      <c r="H24" s="62">
        <v>6.1990910164204849E-5</v>
      </c>
      <c r="I24" s="62">
        <v>0.18125252535593026</v>
      </c>
      <c r="J24" s="62">
        <v>0.19092563423694078</v>
      </c>
      <c r="K24" s="62">
        <v>0.19869023912836531</v>
      </c>
      <c r="L24" s="62">
        <v>4.2705880894863761E-2</v>
      </c>
      <c r="M24" s="62">
        <v>1.2191180091634624</v>
      </c>
      <c r="N24" s="62">
        <v>0.14335071380357861</v>
      </c>
      <c r="O24" s="62">
        <v>2.5933300223412226E-3</v>
      </c>
      <c r="P24" s="62">
        <v>8.8990509086930205E-3</v>
      </c>
      <c r="Q24" s="62">
        <v>4.3586930059844693E-3</v>
      </c>
      <c r="R24" s="62">
        <v>1.6064903477745921E-2</v>
      </c>
      <c r="S24" s="62">
        <v>1.9473513819091289E-2</v>
      </c>
      <c r="T24" s="62">
        <v>1.3879360922328655E-2</v>
      </c>
      <c r="U24" s="62">
        <v>2.2740727451600021E-3</v>
      </c>
      <c r="V24" s="62">
        <v>0.32456013410158097</v>
      </c>
      <c r="W24" s="62">
        <v>0.2241749027045995</v>
      </c>
      <c r="X24" s="62">
        <v>5.4295835272022974E-2</v>
      </c>
      <c r="Y24" s="62">
        <v>0.10779925635278501</v>
      </c>
      <c r="Z24" s="62">
        <v>3.0386874623179596E-2</v>
      </c>
      <c r="AA24" s="62">
        <v>2.4240098362566933E-2</v>
      </c>
      <c r="AB24" s="62">
        <v>0.21672206461055457</v>
      </c>
      <c r="AC24" s="62">
        <v>9.1398896962551998E-4</v>
      </c>
      <c r="AD24" s="157">
        <v>0.17979002987350817</v>
      </c>
      <c r="AE24" s="158"/>
      <c r="AF24" s="159">
        <v>2978.7319705400009</v>
      </c>
      <c r="AG24" s="62">
        <v>1057.5701783999998</v>
      </c>
      <c r="AH24" s="62">
        <v>292.35105825603944</v>
      </c>
      <c r="AI24" s="62">
        <v>51.65909180350404</v>
      </c>
      <c r="AJ24" s="62" t="s">
        <v>442</v>
      </c>
      <c r="AK24" s="62" t="s">
        <v>443</v>
      </c>
      <c r="AL24" s="40" t="s">
        <v>49</v>
      </c>
    </row>
    <row r="25" spans="1:38" ht="26.25" customHeight="1" thickBot="1" x14ac:dyDescent="0.25">
      <c r="A25" s="60" t="s">
        <v>73</v>
      </c>
      <c r="B25" s="64" t="s">
        <v>74</v>
      </c>
      <c r="C25" s="66" t="s">
        <v>75</v>
      </c>
      <c r="D25" s="62"/>
      <c r="E25" s="62">
        <v>0.38968799999999998</v>
      </c>
      <c r="F25" s="62">
        <v>2.9976000000000004E-3</v>
      </c>
      <c r="G25" s="62">
        <v>2.3980800000000004E-2</v>
      </c>
      <c r="H25" s="62" t="s">
        <v>443</v>
      </c>
      <c r="I25" s="62">
        <v>2.2481999999999997E-3</v>
      </c>
      <c r="J25" s="62">
        <v>2.2481999999999997E-3</v>
      </c>
      <c r="K25" s="62" t="s">
        <v>443</v>
      </c>
      <c r="L25" s="62">
        <v>1.0791359999999999E-3</v>
      </c>
      <c r="M25" s="62">
        <v>9.1426799999999989E-2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443</v>
      </c>
      <c r="AG25" s="62" t="s">
        <v>443</v>
      </c>
      <c r="AH25" s="62" t="s">
        <v>443</v>
      </c>
      <c r="AI25" s="62" t="s">
        <v>443</v>
      </c>
      <c r="AJ25" s="62" t="s">
        <v>443</v>
      </c>
      <c r="AK25" s="62">
        <v>14988</v>
      </c>
      <c r="AL25" s="40" t="s">
        <v>49</v>
      </c>
    </row>
    <row r="26" spans="1:38" ht="26.25" customHeight="1" thickBot="1" x14ac:dyDescent="0.25">
      <c r="A26" s="60" t="s">
        <v>73</v>
      </c>
      <c r="B26" s="60" t="s">
        <v>76</v>
      </c>
      <c r="C26" s="61" t="s">
        <v>77</v>
      </c>
      <c r="D26" s="62"/>
      <c r="E26" s="62">
        <v>1.0279116288000002E-3</v>
      </c>
      <c r="F26" s="62">
        <v>4.0152798000000007E-5</v>
      </c>
      <c r="G26" s="62">
        <v>8.0305596000000015E-5</v>
      </c>
      <c r="H26" s="62" t="s">
        <v>443</v>
      </c>
      <c r="I26" s="62">
        <v>1.6061119200000003E-5</v>
      </c>
      <c r="J26" s="62">
        <v>1.6061119200000003E-5</v>
      </c>
      <c r="K26" s="62" t="s">
        <v>443</v>
      </c>
      <c r="L26" s="62">
        <v>7.7093372160000004E-6</v>
      </c>
      <c r="M26" s="62">
        <v>8.833615560000001E-5</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443</v>
      </c>
      <c r="AG26" s="62" t="s">
        <v>443</v>
      </c>
      <c r="AH26" s="62" t="s">
        <v>443</v>
      </c>
      <c r="AI26" s="62" t="s">
        <v>443</v>
      </c>
      <c r="AJ26" s="62" t="s">
        <v>443</v>
      </c>
      <c r="AK26" s="62">
        <v>3.4531406280000008</v>
      </c>
      <c r="AL26" s="40" t="s">
        <v>49</v>
      </c>
    </row>
    <row r="27" spans="1:38" ht="26.25" customHeight="1" thickBot="1" x14ac:dyDescent="0.25">
      <c r="A27" s="60" t="s">
        <v>78</v>
      </c>
      <c r="B27" s="60" t="s">
        <v>79</v>
      </c>
      <c r="C27" s="61" t="s">
        <v>80</v>
      </c>
      <c r="D27" s="62"/>
      <c r="E27" s="62">
        <v>5.269198340879198</v>
      </c>
      <c r="F27" s="62">
        <v>0.4219797147330398</v>
      </c>
      <c r="G27" s="62">
        <v>1.3119461534470325E-2</v>
      </c>
      <c r="H27" s="62">
        <v>9.6069377281291293E-2</v>
      </c>
      <c r="I27" s="62">
        <v>0.24456812966770639</v>
      </c>
      <c r="J27" s="62">
        <v>0.24456812966770639</v>
      </c>
      <c r="K27" s="62">
        <v>0.24456812966770639</v>
      </c>
      <c r="L27" s="62">
        <v>0.17699996711519078</v>
      </c>
      <c r="M27" s="62">
        <v>3.9026248992233588</v>
      </c>
      <c r="N27" s="62">
        <v>3.4785029367377288E-4</v>
      </c>
      <c r="O27" s="62">
        <v>3.7917672534825115E-5</v>
      </c>
      <c r="P27" s="62">
        <v>3.0403222988640102E-3</v>
      </c>
      <c r="Q27" s="62">
        <v>6.8003737151030625E-5</v>
      </c>
      <c r="R27" s="62">
        <v>4.2766489374626345E-3</v>
      </c>
      <c r="S27" s="62">
        <v>2.8894304198626721E-3</v>
      </c>
      <c r="T27" s="62">
        <v>2.69144808918595E-4</v>
      </c>
      <c r="U27" s="62">
        <v>6.0172129232410999E-5</v>
      </c>
      <c r="V27" s="62">
        <v>1.0596035024275386E-2</v>
      </c>
      <c r="W27" s="62">
        <v>0.36502049999999997</v>
      </c>
      <c r="X27" s="62">
        <v>1.3321909154500001E-2</v>
      </c>
      <c r="Y27" s="62">
        <v>1.49280325386E-2</v>
      </c>
      <c r="Z27" s="62">
        <v>1.16869719416E-2</v>
      </c>
      <c r="AA27" s="62">
        <v>1.2525297538300001E-2</v>
      </c>
      <c r="AB27" s="62">
        <v>5.2462211173000005E-2</v>
      </c>
      <c r="AC27" s="62">
        <v>3.6502060000000001E-4</v>
      </c>
      <c r="AD27" s="157">
        <v>7.3083200000000005E-5</v>
      </c>
      <c r="AE27" s="158"/>
      <c r="AF27" s="176">
        <f>'[2]NFR-21'!AF27</f>
        <v>24488.918624364898</v>
      </c>
      <c r="AG27" s="176" t="str">
        <f>'[2]NFR-21'!AG27</f>
        <v>NA</v>
      </c>
      <c r="AH27" s="22">
        <f>'[2]NFR-21'!AH27</f>
        <v>176.41</v>
      </c>
      <c r="AI27" s="62" t="s">
        <v>443</v>
      </c>
      <c r="AJ27" s="22" t="str">
        <f>'[2]NFR-21'!AJ27</f>
        <v>NA</v>
      </c>
      <c r="AK27" s="22" t="str">
        <f>'[2]NFR-21'!AK27</f>
        <v>NA</v>
      </c>
      <c r="AL27" s="40" t="s">
        <v>49</v>
      </c>
    </row>
    <row r="28" spans="1:38" ht="26.25" customHeight="1" thickBot="1" x14ac:dyDescent="0.25">
      <c r="A28" s="60" t="s">
        <v>78</v>
      </c>
      <c r="B28" s="60" t="s">
        <v>81</v>
      </c>
      <c r="C28" s="61" t="s">
        <v>82</v>
      </c>
      <c r="D28" s="62"/>
      <c r="E28" s="62">
        <v>1.2602724875031475</v>
      </c>
      <c r="F28" s="62">
        <v>4.6989348946951462E-2</v>
      </c>
      <c r="G28" s="62">
        <v>2.132350051794778E-3</v>
      </c>
      <c r="H28" s="62">
        <v>4.6175728659802297E-3</v>
      </c>
      <c r="I28" s="62">
        <v>4.3947543839511223E-2</v>
      </c>
      <c r="J28" s="62">
        <v>4.3947543839511223E-2</v>
      </c>
      <c r="K28" s="62">
        <v>4.3947543839511223E-2</v>
      </c>
      <c r="L28" s="62">
        <v>3.1025705160749935E-2</v>
      </c>
      <c r="M28" s="62">
        <v>0.36221589929273518</v>
      </c>
      <c r="N28" s="62">
        <v>5.8123283960726324E-5</v>
      </c>
      <c r="O28" s="62">
        <v>5.9874023111947008E-6</v>
      </c>
      <c r="P28" s="62">
        <v>5.7995404651099214E-4</v>
      </c>
      <c r="Q28" s="62">
        <v>1.1537119834584231E-5</v>
      </c>
      <c r="R28" s="62">
        <v>8.9661970668106715E-4</v>
      </c>
      <c r="S28" s="62">
        <v>6.0246754730784995E-4</v>
      </c>
      <c r="T28" s="62">
        <v>3.0514881061856346E-5</v>
      </c>
      <c r="U28" s="62">
        <v>1.1099435046779063E-5</v>
      </c>
      <c r="V28" s="62">
        <v>1.9847677647860757E-3</v>
      </c>
      <c r="W28" s="62">
        <v>3.7594999999999996E-2</v>
      </c>
      <c r="X28" s="62">
        <v>2.1819254513000003E-3</v>
      </c>
      <c r="Y28" s="62">
        <v>2.4469549594000003E-3</v>
      </c>
      <c r="Z28" s="62">
        <v>1.9169344052E-3</v>
      </c>
      <c r="AA28" s="62">
        <v>2.0388485923999999E-3</v>
      </c>
      <c r="AB28" s="62">
        <v>8.5846634083000008E-3</v>
      </c>
      <c r="AC28" s="62">
        <v>3.7594800000000001E-5</v>
      </c>
      <c r="AD28" s="157">
        <v>7.5456999999999996E-6</v>
      </c>
      <c r="AE28" s="158"/>
      <c r="AF28" s="176">
        <f>'[2]NFR-21'!AF28</f>
        <v>4556.7568919286996</v>
      </c>
      <c r="AG28" s="176" t="str">
        <f>'[2]NFR-21'!AG28</f>
        <v>NA</v>
      </c>
      <c r="AH28" s="176" t="str">
        <f>'[2]NFR-21'!AH28</f>
        <v>NE</v>
      </c>
      <c r="AI28" s="62" t="s">
        <v>443</v>
      </c>
      <c r="AJ28" s="22" t="str">
        <f>'[2]NFR-21'!AJ28</f>
        <v>NA</v>
      </c>
      <c r="AK28" s="22" t="str">
        <f>'[2]NFR-21'!AK28</f>
        <v>NA</v>
      </c>
      <c r="AL28" s="40" t="s">
        <v>49</v>
      </c>
    </row>
    <row r="29" spans="1:38" ht="26.25" customHeight="1" thickBot="1" x14ac:dyDescent="0.25">
      <c r="A29" s="60" t="s">
        <v>78</v>
      </c>
      <c r="B29" s="60" t="s">
        <v>83</v>
      </c>
      <c r="C29" s="61" t="s">
        <v>84</v>
      </c>
      <c r="D29" s="62"/>
      <c r="E29" s="62">
        <v>1.2745595478317173</v>
      </c>
      <c r="F29" s="62">
        <v>0.24462777671945832</v>
      </c>
      <c r="G29" s="62">
        <v>7.3593046449881732E-4</v>
      </c>
      <c r="H29" s="62">
        <v>7.6977241507978364E-4</v>
      </c>
      <c r="I29" s="62">
        <v>5.8541973356411474E-2</v>
      </c>
      <c r="J29" s="62">
        <v>5.8541973356411474E-2</v>
      </c>
      <c r="K29" s="62">
        <v>5.8541973356411474E-2</v>
      </c>
      <c r="L29" s="62">
        <v>3.0404985168834296E-2</v>
      </c>
      <c r="M29" s="62">
        <v>0.46641718232761042</v>
      </c>
      <c r="N29" s="62">
        <v>2.090905151012122E-5</v>
      </c>
      <c r="O29" s="62">
        <v>2.1822066018357883E-6</v>
      </c>
      <c r="P29" s="62">
        <v>2.0278219641219818E-4</v>
      </c>
      <c r="Q29" s="62">
        <v>4.1361595766124143E-6</v>
      </c>
      <c r="R29" s="62">
        <v>3.0774886761669571E-4</v>
      </c>
      <c r="S29" s="62">
        <v>2.0700113885745313E-4</v>
      </c>
      <c r="T29" s="62">
        <v>1.215263081323059E-5</v>
      </c>
      <c r="U29" s="62">
        <v>3.9079059495532495E-6</v>
      </c>
      <c r="V29" s="62">
        <v>6.9657546210781008E-4</v>
      </c>
      <c r="W29" s="62">
        <v>1.6093099999999999E-2</v>
      </c>
      <c r="X29" s="62">
        <v>2.3230827290000001E-4</v>
      </c>
      <c r="Y29" s="62">
        <v>1.4067556498E-3</v>
      </c>
      <c r="Z29" s="62">
        <v>1.5719526436000001E-3</v>
      </c>
      <c r="AA29" s="62">
        <v>3.6136842340000005E-4</v>
      </c>
      <c r="AB29" s="62">
        <v>3.5723849897E-3</v>
      </c>
      <c r="AC29" s="62">
        <v>6.5506999999999998E-6</v>
      </c>
      <c r="AD29" s="157">
        <v>2.8901999999999999E-6</v>
      </c>
      <c r="AE29" s="158"/>
      <c r="AF29" s="176">
        <f>'[2]NFR-21'!AF29</f>
        <v>1573.4904157251001</v>
      </c>
      <c r="AG29" s="176" t="str">
        <f>'[2]NFR-21'!AG29</f>
        <v>NA</v>
      </c>
      <c r="AH29" s="176" t="str">
        <f>'[2]NFR-21'!AH29</f>
        <v>NA</v>
      </c>
      <c r="AI29" s="62" t="s">
        <v>443</v>
      </c>
      <c r="AJ29" s="22" t="str">
        <f>'[2]NFR-21'!AJ29</f>
        <v>NA</v>
      </c>
      <c r="AK29" s="22" t="str">
        <f>'[2]NFR-21'!AK29</f>
        <v>NA</v>
      </c>
      <c r="AL29" s="40" t="s">
        <v>49</v>
      </c>
    </row>
    <row r="30" spans="1:38" ht="26.25" customHeight="1" thickBot="1" x14ac:dyDescent="0.25">
      <c r="A30" s="60" t="s">
        <v>78</v>
      </c>
      <c r="B30" s="60" t="s">
        <v>85</v>
      </c>
      <c r="C30" s="61" t="s">
        <v>86</v>
      </c>
      <c r="D30" s="62"/>
      <c r="E30" s="62">
        <v>2.040744003129927E-3</v>
      </c>
      <c r="F30" s="62">
        <v>2.0696576335038741E-2</v>
      </c>
      <c r="G30" s="62">
        <v>5.95681468020083E-6</v>
      </c>
      <c r="H30" s="62">
        <v>1.7319790186319434E-5</v>
      </c>
      <c r="I30" s="62">
        <v>3.421419318425915E-4</v>
      </c>
      <c r="J30" s="62">
        <v>3.421419318425915E-4</v>
      </c>
      <c r="K30" s="62">
        <v>3.421419318425915E-4</v>
      </c>
      <c r="L30" s="62">
        <v>6.617914037196071E-5</v>
      </c>
      <c r="M30" s="62">
        <v>8.5552089962332434E-2</v>
      </c>
      <c r="N30" s="62">
        <v>4.7654517441606653E-7</v>
      </c>
      <c r="O30" s="62">
        <v>5.9568146802008317E-8</v>
      </c>
      <c r="P30" s="62">
        <v>2.5912143858873609E-6</v>
      </c>
      <c r="Q30" s="62">
        <v>8.9352220203012432E-8</v>
      </c>
      <c r="R30" s="62">
        <v>1.8763966242632616E-6</v>
      </c>
      <c r="S30" s="62">
        <v>1.3402833030451871E-6</v>
      </c>
      <c r="T30" s="62">
        <v>6.8503368822309569E-7</v>
      </c>
      <c r="U30" s="62">
        <v>5.9568146802008317E-8</v>
      </c>
      <c r="V30" s="62">
        <v>9.8287442223313713E-6</v>
      </c>
      <c r="W30" s="62">
        <v>2.42E-4</v>
      </c>
      <c r="X30" s="62">
        <v>2.7273029000000001E-6</v>
      </c>
      <c r="Y30" s="62">
        <v>3.6982484000000002E-6</v>
      </c>
      <c r="Z30" s="62">
        <v>2.0491602000000003E-6</v>
      </c>
      <c r="AA30" s="62">
        <v>4.1485019999999998E-6</v>
      </c>
      <c r="AB30" s="62">
        <v>1.26232135E-5</v>
      </c>
      <c r="AC30" s="62">
        <v>2.4219999999999999E-7</v>
      </c>
      <c r="AD30" s="157">
        <v>9.5200000000000005E-8</v>
      </c>
      <c r="AE30" s="158"/>
      <c r="AF30" s="176">
        <f>'[2]NFR-21'!AF30</f>
        <v>13.037680290600001</v>
      </c>
      <c r="AG30" s="176" t="str">
        <f>'[2]NFR-21'!AG30</f>
        <v>NA</v>
      </c>
      <c r="AH30" s="176" t="str">
        <f>'[2]NFR-21'!AH30</f>
        <v>NE</v>
      </c>
      <c r="AI30" s="62" t="s">
        <v>443</v>
      </c>
      <c r="AJ30" s="22" t="str">
        <f>'[2]NFR-21'!AJ30</f>
        <v>NA</v>
      </c>
      <c r="AK30" s="22" t="str">
        <f>'[2]NFR-21'!AK30</f>
        <v>NA</v>
      </c>
      <c r="AL30" s="40" t="s">
        <v>49</v>
      </c>
    </row>
    <row r="31" spans="1:38" ht="26.25" customHeight="1" thickBot="1" x14ac:dyDescent="0.25">
      <c r="A31" s="60" t="s">
        <v>78</v>
      </c>
      <c r="B31" s="60" t="s">
        <v>87</v>
      </c>
      <c r="C31" s="61" t="s">
        <v>88</v>
      </c>
      <c r="D31" s="62"/>
      <c r="E31" s="62" t="s">
        <v>443</v>
      </c>
      <c r="F31" s="62">
        <v>9.5754676553569493E-2</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72">
        <f>'[2]NFR-21'!AF31</f>
        <v>4.4430591241000004</v>
      </c>
      <c r="AG31" s="22" t="str">
        <f>'[2]NFR-21'!AG31</f>
        <v>NA</v>
      </c>
      <c r="AH31" s="22" t="str">
        <f>'[2]NFR-21'!AH31</f>
        <v>NA</v>
      </c>
      <c r="AI31" s="62" t="s">
        <v>443</v>
      </c>
      <c r="AJ31" s="22" t="str">
        <f>'[2]NFR-21'!AJ31</f>
        <v>NA</v>
      </c>
      <c r="AK31" s="22" t="str">
        <f>'[2]NFR-21'!AK31</f>
        <v>NA</v>
      </c>
      <c r="AL31" s="40" t="s">
        <v>49</v>
      </c>
    </row>
    <row r="32" spans="1:38" ht="26.25" customHeight="1" thickBot="1" x14ac:dyDescent="0.25">
      <c r="A32" s="60" t="s">
        <v>78</v>
      </c>
      <c r="B32" s="60" t="s">
        <v>89</v>
      </c>
      <c r="C32" s="61" t="s">
        <v>90</v>
      </c>
      <c r="D32" s="62"/>
      <c r="E32" s="62" t="s">
        <v>443</v>
      </c>
      <c r="F32" s="62" t="s">
        <v>443</v>
      </c>
      <c r="G32" s="62" t="s">
        <v>443</v>
      </c>
      <c r="H32" s="62" t="s">
        <v>443</v>
      </c>
      <c r="I32" s="62">
        <v>0.13543021199859984</v>
      </c>
      <c r="J32" s="62">
        <v>0.26821349702223618</v>
      </c>
      <c r="K32" s="62">
        <v>0.335078183953463</v>
      </c>
      <c r="L32" s="62">
        <v>2.8836857287234823E-2</v>
      </c>
      <c r="M32" s="62" t="s">
        <v>443</v>
      </c>
      <c r="N32" s="62">
        <v>1.1011163785056375</v>
      </c>
      <c r="O32" s="62">
        <v>4.7034163690754995E-3</v>
      </c>
      <c r="P32" s="180">
        <v>0</v>
      </c>
      <c r="Q32" s="62">
        <v>1.2532538071694455E-2</v>
      </c>
      <c r="R32" s="62">
        <v>0.4122470107418883</v>
      </c>
      <c r="S32" s="62">
        <v>9.0618077902862524</v>
      </c>
      <c r="T32" s="62">
        <v>6.2532503210108781E-2</v>
      </c>
      <c r="U32" s="62">
        <v>6.7015636790692633E-3</v>
      </c>
      <c r="V32" s="62">
        <v>2.7104999053508254</v>
      </c>
      <c r="W32" s="62" t="s">
        <v>444</v>
      </c>
      <c r="X32" s="62" t="s">
        <v>444</v>
      </c>
      <c r="Y32" s="62" t="s">
        <v>444</v>
      </c>
      <c r="Z32" s="62" t="s">
        <v>444</v>
      </c>
      <c r="AA32" s="62" t="s">
        <v>444</v>
      </c>
      <c r="AB32" s="62" t="s">
        <v>444</v>
      </c>
      <c r="AC32" s="62" t="s">
        <v>444</v>
      </c>
      <c r="AD32" s="157" t="s">
        <v>444</v>
      </c>
      <c r="AE32" s="158"/>
      <c r="AF32" s="172" t="str">
        <f>'[2]NFR-21'!AF32</f>
        <v>NA</v>
      </c>
      <c r="AG32" s="172" t="str">
        <f>'[2]NFR-21'!AG32</f>
        <v>NA</v>
      </c>
      <c r="AH32" s="172" t="str">
        <f>'[2]NFR-21'!AH32</f>
        <v>NA</v>
      </c>
      <c r="AI32" s="172" t="str">
        <f>'[2]NFR-21'!AI32</f>
        <v>NA</v>
      </c>
      <c r="AJ32" s="172" t="str">
        <f>'[2]NFR-21'!AJ32</f>
        <v>NA</v>
      </c>
      <c r="AK32" s="22">
        <f>'[2]NFR-21'!AK32</f>
        <v>10992.146580270537</v>
      </c>
      <c r="AL32" s="40" t="s">
        <v>413</v>
      </c>
    </row>
    <row r="33" spans="1:38" ht="26.25" customHeight="1" thickBot="1" x14ac:dyDescent="0.25">
      <c r="A33" s="60" t="s">
        <v>78</v>
      </c>
      <c r="B33" s="60" t="s">
        <v>91</v>
      </c>
      <c r="C33" s="61" t="s">
        <v>92</v>
      </c>
      <c r="D33" s="62"/>
      <c r="E33" s="62" t="s">
        <v>443</v>
      </c>
      <c r="F33" s="62" t="s">
        <v>443</v>
      </c>
      <c r="G33" s="62" t="s">
        <v>443</v>
      </c>
      <c r="H33" s="62" t="s">
        <v>443</v>
      </c>
      <c r="I33" s="62">
        <v>5.1201025931725652E-2</v>
      </c>
      <c r="J33" s="62">
        <v>9.4816714688380863E-2</v>
      </c>
      <c r="K33" s="62">
        <v>0.18963342937676173</v>
      </c>
      <c r="L33" s="62">
        <v>2.0101143513936736E-3</v>
      </c>
      <c r="M33" s="62" t="s">
        <v>443</v>
      </c>
      <c r="N33" s="62" t="s">
        <v>443</v>
      </c>
      <c r="O33" s="62" t="s">
        <v>443</v>
      </c>
      <c r="P33" s="62" t="s">
        <v>443</v>
      </c>
      <c r="Q33" s="62" t="s">
        <v>443</v>
      </c>
      <c r="R33" s="62" t="s">
        <v>443</v>
      </c>
      <c r="S33" s="62" t="s">
        <v>443</v>
      </c>
      <c r="T33" s="62" t="s">
        <v>443</v>
      </c>
      <c r="U33" s="62" t="s">
        <v>443</v>
      </c>
      <c r="V33" s="62" t="s">
        <v>443</v>
      </c>
      <c r="W33" s="62" t="s">
        <v>444</v>
      </c>
      <c r="X33" s="62" t="s">
        <v>444</v>
      </c>
      <c r="Y33" s="62" t="s">
        <v>444</v>
      </c>
      <c r="Z33" s="62" t="s">
        <v>444</v>
      </c>
      <c r="AA33" s="62" t="s">
        <v>444</v>
      </c>
      <c r="AB33" s="62" t="s">
        <v>444</v>
      </c>
      <c r="AC33" s="62" t="s">
        <v>444</v>
      </c>
      <c r="AD33" s="157" t="s">
        <v>444</v>
      </c>
      <c r="AE33" s="158"/>
      <c r="AF33" s="172" t="str">
        <f>'[2]NFR-21'!AF33</f>
        <v>NA</v>
      </c>
      <c r="AG33" s="172" t="str">
        <f>'[2]NFR-21'!AG33</f>
        <v>NA</v>
      </c>
      <c r="AH33" s="172" t="str">
        <f>'[2]NFR-21'!AH33</f>
        <v>NA</v>
      </c>
      <c r="AI33" s="172" t="str">
        <f>'[2]NFR-21'!AI33</f>
        <v>NA</v>
      </c>
      <c r="AJ33" s="172" t="str">
        <f>'[2]NFR-21'!AJ33</f>
        <v>NA</v>
      </c>
      <c r="AK33" s="22">
        <f>'[2]NFR-21'!AK33</f>
        <v>10992.146580270537</v>
      </c>
      <c r="AL33" s="40" t="s">
        <v>413</v>
      </c>
    </row>
    <row r="34" spans="1:38" ht="26.25" customHeight="1" thickBot="1" x14ac:dyDescent="0.25">
      <c r="A34" s="60" t="s">
        <v>70</v>
      </c>
      <c r="B34" s="60" t="s">
        <v>93</v>
      </c>
      <c r="C34" s="61" t="s">
        <v>94</v>
      </c>
      <c r="D34" s="62"/>
      <c r="E34" s="62">
        <v>5.7895872804000006E-2</v>
      </c>
      <c r="F34" s="62">
        <v>9.4341434975999984E-3</v>
      </c>
      <c r="G34" s="62">
        <v>4.836732048E-5</v>
      </c>
      <c r="H34" s="62">
        <v>1.2091830119999998E-5</v>
      </c>
      <c r="I34" s="62">
        <v>1.3300174464E-3</v>
      </c>
      <c r="J34" s="62">
        <v>1.3301013132E-3</v>
      </c>
      <c r="K34" s="62">
        <v>1.9950261695999998E-3</v>
      </c>
      <c r="L34" s="62">
        <v>8.6451134015999994E-6</v>
      </c>
      <c r="M34" s="62">
        <v>1.7409216168000001E-2</v>
      </c>
      <c r="N34" s="62" t="s">
        <v>443</v>
      </c>
      <c r="O34" s="62">
        <v>1.209183012E-5</v>
      </c>
      <c r="P34" s="62" t="s">
        <v>443</v>
      </c>
      <c r="Q34" s="62" t="s">
        <v>443</v>
      </c>
      <c r="R34" s="62">
        <v>6.0459150599999998E-5</v>
      </c>
      <c r="S34" s="62">
        <v>2.0556111203999996E-3</v>
      </c>
      <c r="T34" s="62">
        <v>8.4642810840000008E-5</v>
      </c>
      <c r="U34" s="62">
        <v>1.209183012E-5</v>
      </c>
      <c r="V34" s="62">
        <v>1.2091830119999999E-3</v>
      </c>
      <c r="W34" s="62" t="s">
        <v>443</v>
      </c>
      <c r="X34" s="62">
        <v>3.6275490360000002E-5</v>
      </c>
      <c r="Y34" s="62">
        <v>6.0459150599999998E-5</v>
      </c>
      <c r="Z34" s="62" t="s">
        <v>443</v>
      </c>
      <c r="AA34" s="62" t="s">
        <v>443</v>
      </c>
      <c r="AB34" s="62">
        <v>9.673464096E-5</v>
      </c>
      <c r="AC34" s="62" t="s">
        <v>443</v>
      </c>
      <c r="AD34" s="157" t="s">
        <v>443</v>
      </c>
      <c r="AE34" s="158"/>
      <c r="AF34" s="159">
        <v>51.994869516000001</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442</v>
      </c>
      <c r="AI35" s="130" t="s">
        <v>442</v>
      </c>
      <c r="AJ35" s="130" t="s">
        <v>442</v>
      </c>
      <c r="AK35" s="130" t="s">
        <v>442</v>
      </c>
      <c r="AL35" s="40" t="s">
        <v>49</v>
      </c>
    </row>
    <row r="36" spans="1:38" ht="26.25" customHeight="1" thickBot="1" x14ac:dyDescent="0.25">
      <c r="A36" s="60" t="s">
        <v>95</v>
      </c>
      <c r="B36" s="60" t="s">
        <v>98</v>
      </c>
      <c r="C36" s="61" t="s">
        <v>99</v>
      </c>
      <c r="D36" s="62"/>
      <c r="E36" s="62">
        <v>3.0023281549349211E-3</v>
      </c>
      <c r="F36" s="62">
        <v>1.0708941189576788E-4</v>
      </c>
      <c r="G36" s="62">
        <v>1.0235286952925451E-6</v>
      </c>
      <c r="H36" s="62" t="s">
        <v>443</v>
      </c>
      <c r="I36" s="62">
        <v>5.3544705947883939E-5</v>
      </c>
      <c r="J36" s="62">
        <v>5.3544705947883939E-5</v>
      </c>
      <c r="K36" s="62">
        <v>5.736932780130422E-5</v>
      </c>
      <c r="L36" s="62" t="s">
        <v>443</v>
      </c>
      <c r="M36" s="62">
        <v>2.830220171531009E-4</v>
      </c>
      <c r="N36" s="62">
        <v>4.9720084094463664E-6</v>
      </c>
      <c r="O36" s="62">
        <v>3.8246218534202818E-7</v>
      </c>
      <c r="P36" s="62">
        <v>1.1473865560260845E-6</v>
      </c>
      <c r="Q36" s="62">
        <v>1.5298487413681127E-6</v>
      </c>
      <c r="R36" s="62">
        <v>1.9123109267101409E-6</v>
      </c>
      <c r="S36" s="62">
        <v>3.365667231009848E-5</v>
      </c>
      <c r="T36" s="62">
        <v>3.8246218534202818E-5</v>
      </c>
      <c r="U36" s="62">
        <v>3.8246218534202818E-6</v>
      </c>
      <c r="V36" s="62">
        <v>1.9123109267101409E-5</v>
      </c>
      <c r="W36" s="62">
        <v>4.9720084094463664E-6</v>
      </c>
      <c r="X36" s="62" t="s">
        <v>443</v>
      </c>
      <c r="Y36" s="62" t="s">
        <v>443</v>
      </c>
      <c r="Z36" s="62" t="s">
        <v>443</v>
      </c>
      <c r="AA36" s="62" t="s">
        <v>443</v>
      </c>
      <c r="AB36" s="62" t="s">
        <v>443</v>
      </c>
      <c r="AC36" s="62">
        <v>3.0596974827362255E-6</v>
      </c>
      <c r="AD36" s="62">
        <v>1.4533563042997072E-6</v>
      </c>
      <c r="AE36" s="158"/>
      <c r="AF36" s="161">
        <v>1.6445873969707212</v>
      </c>
      <c r="AG36" s="130" t="s">
        <v>443</v>
      </c>
      <c r="AH36" s="130" t="s">
        <v>443</v>
      </c>
      <c r="AI36" s="130" t="s">
        <v>443</v>
      </c>
      <c r="AJ36" s="130" t="s">
        <v>443</v>
      </c>
      <c r="AK36" s="130"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0.33783545488941558</v>
      </c>
      <c r="F39" s="62">
        <v>0.10291847213098175</v>
      </c>
      <c r="G39" s="62">
        <v>0.10556515757487793</v>
      </c>
      <c r="H39" s="62" t="s">
        <v>443</v>
      </c>
      <c r="I39" s="62">
        <v>5.9545016739535384E-2</v>
      </c>
      <c r="J39" s="62">
        <v>6.3298910127498789E-2</v>
      </c>
      <c r="K39" s="62">
        <v>6.5181120117633412E-2</v>
      </c>
      <c r="L39" s="62">
        <v>2.1045806724157849E-2</v>
      </c>
      <c r="M39" s="62">
        <v>0.2556382990151479</v>
      </c>
      <c r="N39" s="62">
        <v>1.6551962545738159E-2</v>
      </c>
      <c r="O39" s="62">
        <v>3.4622573840230259E-3</v>
      </c>
      <c r="P39" s="62">
        <v>3.8946590581442561E-4</v>
      </c>
      <c r="Q39" s="62">
        <v>6.1491849692373859E-4</v>
      </c>
      <c r="R39" s="62">
        <v>1.5548774147245582E-2</v>
      </c>
      <c r="S39" s="62">
        <v>4.6476991871960407E-3</v>
      </c>
      <c r="T39" s="62">
        <v>0.11958816662129174</v>
      </c>
      <c r="U39" s="62">
        <v>2.6648386023826195E-4</v>
      </c>
      <c r="V39" s="62">
        <v>0.15009450282794617</v>
      </c>
      <c r="W39" s="62">
        <v>3.4360866161564904E-2</v>
      </c>
      <c r="X39" s="62">
        <v>3.2485812079013033E-3</v>
      </c>
      <c r="Y39" s="62">
        <v>4.9912354155264649E-3</v>
      </c>
      <c r="Z39" s="62">
        <v>1.6401389085889007E-3</v>
      </c>
      <c r="AA39" s="62">
        <v>1.3050747183739834E-3</v>
      </c>
      <c r="AB39" s="62">
        <v>1.1185030250390653E-2</v>
      </c>
      <c r="AC39" s="62">
        <v>1.4848448215038145E-3</v>
      </c>
      <c r="AD39" s="157">
        <v>2.6859800484022962E-3</v>
      </c>
      <c r="AE39" s="158"/>
      <c r="AF39" s="163">
        <v>950.99105714000007</v>
      </c>
      <c r="AG39" s="164">
        <v>15.709798699999999</v>
      </c>
      <c r="AH39" s="164">
        <v>284.80078431655994</v>
      </c>
      <c r="AI39" s="164">
        <v>253.1773427478029</v>
      </c>
      <c r="AJ39" s="161" t="s">
        <v>442</v>
      </c>
      <c r="AK39" s="164" t="s">
        <v>442</v>
      </c>
      <c r="AL39" s="40" t="s">
        <v>49</v>
      </c>
    </row>
    <row r="40" spans="1:38" ht="26.25" customHeight="1" thickBot="1" x14ac:dyDescent="0.25">
      <c r="A40" s="60" t="s">
        <v>70</v>
      </c>
      <c r="B40" s="60" t="s">
        <v>105</v>
      </c>
      <c r="C40" s="61" t="s">
        <v>391</v>
      </c>
      <c r="D40" s="62"/>
      <c r="E40" s="62">
        <v>0.21594517379788061</v>
      </c>
      <c r="F40" s="62">
        <v>2.0315980564156236E-2</v>
      </c>
      <c r="G40" s="62">
        <v>1.028942784E-2</v>
      </c>
      <c r="H40" s="62">
        <v>1.5070501176995217E-4</v>
      </c>
      <c r="I40" s="62">
        <v>1.3347848383469866E-2</v>
      </c>
      <c r="J40" s="62">
        <v>1.3347848383469866E-2</v>
      </c>
      <c r="K40" s="62">
        <v>1.3347848383469866E-2</v>
      </c>
      <c r="L40" s="62">
        <v>7.150799987747149E-3</v>
      </c>
      <c r="M40" s="62">
        <v>0.12924474739630673</v>
      </c>
      <c r="N40" s="62" t="s">
        <v>443</v>
      </c>
      <c r="O40" s="62">
        <v>1.9054496E-4</v>
      </c>
      <c r="P40" s="62" t="s">
        <v>443</v>
      </c>
      <c r="Q40" s="62" t="s">
        <v>443</v>
      </c>
      <c r="R40" s="62">
        <v>9.5272480000000001E-4</v>
      </c>
      <c r="S40" s="62">
        <v>3.2392643200000001E-2</v>
      </c>
      <c r="T40" s="62">
        <v>1.3338147200000002E-3</v>
      </c>
      <c r="U40" s="62">
        <v>1.9054496E-4</v>
      </c>
      <c r="V40" s="62">
        <v>1.9054496000000001E-2</v>
      </c>
      <c r="W40" s="62" t="s">
        <v>443</v>
      </c>
      <c r="X40" s="62">
        <v>5.7163487999999996E-4</v>
      </c>
      <c r="Y40" s="62">
        <v>9.5272480000000001E-4</v>
      </c>
      <c r="Z40" s="62" t="s">
        <v>443</v>
      </c>
      <c r="AA40" s="62" t="s">
        <v>443</v>
      </c>
      <c r="AB40" s="62">
        <v>1.52435968E-3</v>
      </c>
      <c r="AC40" s="62" t="s">
        <v>443</v>
      </c>
      <c r="AD40" s="157" t="s">
        <v>443</v>
      </c>
      <c r="AE40" s="158"/>
      <c r="AF40" s="159" t="s">
        <v>445</v>
      </c>
      <c r="AG40" s="62">
        <v>813.81752416000006</v>
      </c>
      <c r="AH40" s="62" t="s">
        <v>445</v>
      </c>
      <c r="AI40" s="62" t="s">
        <v>445</v>
      </c>
      <c r="AJ40" s="62" t="s">
        <v>443</v>
      </c>
      <c r="AK40" s="62" t="s">
        <v>443</v>
      </c>
      <c r="AL40" s="40" t="s">
        <v>49</v>
      </c>
    </row>
    <row r="41" spans="1:38" ht="26.25" customHeight="1" thickBot="1" x14ac:dyDescent="0.25">
      <c r="A41" s="60" t="s">
        <v>103</v>
      </c>
      <c r="B41" s="60" t="s">
        <v>106</v>
      </c>
      <c r="C41" s="61" t="s">
        <v>400</v>
      </c>
      <c r="D41" s="62"/>
      <c r="E41" s="62">
        <v>0.44963505067544401</v>
      </c>
      <c r="F41" s="62">
        <v>4.6449517095997788</v>
      </c>
      <c r="G41" s="62">
        <v>0.13029775770104651</v>
      </c>
      <c r="H41" s="62">
        <v>6.3366557358662021E-2</v>
      </c>
      <c r="I41" s="62">
        <v>5.7468408628805392</v>
      </c>
      <c r="J41" s="62">
        <v>5.9008081569140511</v>
      </c>
      <c r="K41" s="62">
        <v>6.2094778649726043</v>
      </c>
      <c r="L41" s="62">
        <v>0.57960296989499938</v>
      </c>
      <c r="M41" s="62">
        <v>31.735434922936903</v>
      </c>
      <c r="N41" s="62">
        <v>0.22290911584844822</v>
      </c>
      <c r="O41" s="62">
        <v>0.10607066846145689</v>
      </c>
      <c r="P41" s="62">
        <v>4.7063584262420311E-3</v>
      </c>
      <c r="Q41" s="62">
        <v>1.611181529274798E-3</v>
      </c>
      <c r="R41" s="62">
        <v>0.18788831582282592</v>
      </c>
      <c r="S41" s="62">
        <v>4.9421582159600352E-2</v>
      </c>
      <c r="T41" s="62">
        <v>1.6582807267075964E-2</v>
      </c>
      <c r="U41" s="62">
        <v>4.11186075249282E-3</v>
      </c>
      <c r="V41" s="62">
        <v>4.1805962248552078</v>
      </c>
      <c r="W41" s="62">
        <v>6.1851804840097655</v>
      </c>
      <c r="X41" s="62">
        <v>0.96009344612974634</v>
      </c>
      <c r="Y41" s="62">
        <v>0.88382408908705479</v>
      </c>
      <c r="Z41" s="62">
        <v>0.33418842028196755</v>
      </c>
      <c r="AA41" s="62">
        <v>0.56200886066717215</v>
      </c>
      <c r="AB41" s="62">
        <v>2.7401148161659408</v>
      </c>
      <c r="AC41" s="62">
        <v>4.07924795978621E-2</v>
      </c>
      <c r="AD41" s="157">
        <v>3.3181560684659157E-3</v>
      </c>
      <c r="AE41" s="158"/>
      <c r="AF41" s="159">
        <v>364.14818390918759</v>
      </c>
      <c r="AG41" s="62">
        <v>16.759045536929058</v>
      </c>
      <c r="AH41" s="62">
        <v>12.160223276545334</v>
      </c>
      <c r="AI41" s="62">
        <v>8156.4177979258393</v>
      </c>
      <c r="AJ41" s="62" t="s">
        <v>443</v>
      </c>
      <c r="AK41" s="62" t="s">
        <v>443</v>
      </c>
      <c r="AL41" s="40" t="s">
        <v>49</v>
      </c>
    </row>
    <row r="42" spans="1:38" ht="26.25" customHeight="1" thickBot="1" x14ac:dyDescent="0.25">
      <c r="A42" s="60" t="s">
        <v>70</v>
      </c>
      <c r="B42" s="60" t="s">
        <v>107</v>
      </c>
      <c r="C42" s="61" t="s">
        <v>108</v>
      </c>
      <c r="D42" s="62"/>
      <c r="E42" s="62">
        <v>2.1853345022684327E-3</v>
      </c>
      <c r="F42" s="62">
        <v>9.4455740841381322E-3</v>
      </c>
      <c r="G42" s="62">
        <v>4.7366279999999996E-6</v>
      </c>
      <c r="H42" s="62">
        <v>1.3380341853905245E-6</v>
      </c>
      <c r="I42" s="62">
        <v>2.3661175582522041E-4</v>
      </c>
      <c r="J42" s="62">
        <v>2.3661175582522041E-4</v>
      </c>
      <c r="K42" s="62">
        <v>2.3661175582522041E-4</v>
      </c>
      <c r="L42" s="62">
        <v>1.1257339024193483E-5</v>
      </c>
      <c r="M42" s="62">
        <v>0.26636170041426999</v>
      </c>
      <c r="N42" s="62">
        <v>1.4801962499999999E-3</v>
      </c>
      <c r="O42" s="62">
        <v>3.9395762114412886E-6</v>
      </c>
      <c r="P42" s="62" t="s">
        <v>443</v>
      </c>
      <c r="Q42" s="62" t="s">
        <v>443</v>
      </c>
      <c r="R42" s="62">
        <v>1.9697881057206442E-5</v>
      </c>
      <c r="S42" s="62">
        <v>6.6972795594501906E-4</v>
      </c>
      <c r="T42" s="62">
        <v>2.7577033480089022E-5</v>
      </c>
      <c r="U42" s="62">
        <v>3.9395762114412886E-6</v>
      </c>
      <c r="V42" s="62">
        <v>3.9395762114412887E-4</v>
      </c>
      <c r="W42" s="62" t="s">
        <v>443</v>
      </c>
      <c r="X42" s="62">
        <v>1.5758304845765155E-5</v>
      </c>
      <c r="Y42" s="62">
        <v>1.5758304845765155E-5</v>
      </c>
      <c r="Z42" s="62" t="s">
        <v>443</v>
      </c>
      <c r="AA42" s="62" t="s">
        <v>443</v>
      </c>
      <c r="AB42" s="62">
        <v>3.1516609691530309E-5</v>
      </c>
      <c r="AC42" s="62" t="s">
        <v>443</v>
      </c>
      <c r="AD42" s="157" t="s">
        <v>443</v>
      </c>
      <c r="AE42" s="158"/>
      <c r="AF42" s="159">
        <v>18.23318363619185</v>
      </c>
      <c r="AG42" s="62" t="s">
        <v>443</v>
      </c>
      <c r="AH42" s="62" t="s">
        <v>443</v>
      </c>
      <c r="AI42" s="62" t="s">
        <v>443</v>
      </c>
      <c r="AJ42" s="62" t="s">
        <v>443</v>
      </c>
      <c r="AK42" s="62" t="s">
        <v>443</v>
      </c>
      <c r="AL42" s="40" t="s">
        <v>49</v>
      </c>
    </row>
    <row r="43" spans="1:38" ht="26.25" customHeight="1" thickBot="1" x14ac:dyDescent="0.25">
      <c r="A43" s="60" t="s">
        <v>103</v>
      </c>
      <c r="B43" s="60" t="s">
        <v>109</v>
      </c>
      <c r="C43" s="61" t="s">
        <v>110</v>
      </c>
      <c r="D43" s="62"/>
      <c r="E43" s="62">
        <v>6.0630043235814723E-2</v>
      </c>
      <c r="F43" s="62">
        <v>2.9294480454471541E-2</v>
      </c>
      <c r="G43" s="62">
        <v>9.9338364419405106E-2</v>
      </c>
      <c r="H43" s="62">
        <v>6.0709423426604093E-5</v>
      </c>
      <c r="I43" s="62">
        <v>2.2397415717673935E-2</v>
      </c>
      <c r="J43" s="62">
        <v>2.3824804327223292E-2</v>
      </c>
      <c r="K43" s="62">
        <v>2.492544476410952E-2</v>
      </c>
      <c r="L43" s="62">
        <v>4.6521234660559397E-3</v>
      </c>
      <c r="M43" s="62">
        <v>0.13614169277492028</v>
      </c>
      <c r="N43" s="62">
        <v>1.5577590387570433E-2</v>
      </c>
      <c r="O43" s="62">
        <v>9.817941698543305E-4</v>
      </c>
      <c r="P43" s="62">
        <v>8.0909538281454983E-4</v>
      </c>
      <c r="Q43" s="62">
        <v>4.6039049207931255E-4</v>
      </c>
      <c r="R43" s="62">
        <v>3.9545232788270497E-3</v>
      </c>
      <c r="S43" s="62">
        <v>2.4299787397791713E-3</v>
      </c>
      <c r="T43" s="62">
        <v>1.7065243575017649E-2</v>
      </c>
      <c r="U43" s="62">
        <v>2.1665077673895363E-4</v>
      </c>
      <c r="V43" s="62">
        <v>5.2647425836238576E-2</v>
      </c>
      <c r="W43" s="62">
        <v>2.64185740906995E-2</v>
      </c>
      <c r="X43" s="62">
        <v>4.9992167809267893E-3</v>
      </c>
      <c r="Y43" s="62">
        <v>6.6585515197405132E-3</v>
      </c>
      <c r="Z43" s="62">
        <v>2.5914012029326361E-3</v>
      </c>
      <c r="AA43" s="62">
        <v>2.0287370686649011E-3</v>
      </c>
      <c r="AB43" s="62">
        <v>1.6277906572264838E-2</v>
      </c>
      <c r="AC43" s="62">
        <v>3.9100521169145385E-4</v>
      </c>
      <c r="AD43" s="157">
        <v>1.6412896080966331E-2</v>
      </c>
      <c r="AE43" s="158"/>
      <c r="AF43" s="159">
        <v>125.51200565651553</v>
      </c>
      <c r="AG43" s="62">
        <v>96.5249247</v>
      </c>
      <c r="AH43" s="62" t="s">
        <v>443</v>
      </c>
      <c r="AI43" s="62">
        <v>60.70942342660409</v>
      </c>
      <c r="AJ43" s="62" t="s">
        <v>443</v>
      </c>
      <c r="AK43" s="62" t="s">
        <v>443</v>
      </c>
      <c r="AL43" s="40" t="s">
        <v>49</v>
      </c>
    </row>
    <row r="44" spans="1:38" ht="26.25" customHeight="1" thickBot="1" x14ac:dyDescent="0.25">
      <c r="A44" s="60" t="s">
        <v>70</v>
      </c>
      <c r="B44" s="60" t="s">
        <v>111</v>
      </c>
      <c r="C44" s="61" t="s">
        <v>112</v>
      </c>
      <c r="D44" s="62"/>
      <c r="E44" s="62">
        <v>7.0021661143678332E-2</v>
      </c>
      <c r="F44" s="62">
        <v>6.9497413259528695E-3</v>
      </c>
      <c r="G44" s="62">
        <v>3.611361527176323E-3</v>
      </c>
      <c r="H44" s="62">
        <v>5.3271266425845177E-5</v>
      </c>
      <c r="I44" s="62">
        <v>2.5121905145552548E-3</v>
      </c>
      <c r="J44" s="62">
        <v>2.5121905145552548E-3</v>
      </c>
      <c r="K44" s="62">
        <v>2.5121905145552548E-3</v>
      </c>
      <c r="L44" s="62">
        <v>1.6040903751659448E-3</v>
      </c>
      <c r="M44" s="62">
        <v>4.5283852203781186E-2</v>
      </c>
      <c r="N44" s="62" t="s">
        <v>443</v>
      </c>
      <c r="O44" s="62">
        <v>6.687706531808005E-5</v>
      </c>
      <c r="P44" s="62" t="s">
        <v>444</v>
      </c>
      <c r="Q44" s="62" t="s">
        <v>444</v>
      </c>
      <c r="R44" s="62">
        <v>3.3438532659040032E-4</v>
      </c>
      <c r="S44" s="62">
        <v>1.1369101104073609E-2</v>
      </c>
      <c r="T44" s="62">
        <v>4.6813945722656039E-4</v>
      </c>
      <c r="U44" s="62">
        <v>6.687706531808005E-5</v>
      </c>
      <c r="V44" s="62">
        <v>6.6877065318080055E-3</v>
      </c>
      <c r="W44" s="62" t="s">
        <v>444</v>
      </c>
      <c r="X44" s="62">
        <v>2.0063119595424019E-4</v>
      </c>
      <c r="Y44" s="62">
        <v>3.3438532659040026E-4</v>
      </c>
      <c r="Z44" s="62" t="s">
        <v>444</v>
      </c>
      <c r="AA44" s="62" t="s">
        <v>444</v>
      </c>
      <c r="AB44" s="62">
        <v>5.3501652254464051E-4</v>
      </c>
      <c r="AC44" s="62" t="s">
        <v>444</v>
      </c>
      <c r="AD44" s="157" t="s">
        <v>444</v>
      </c>
      <c r="AE44" s="158"/>
      <c r="AF44" s="159">
        <v>285.60091501521225</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v>2.3666142806783995E-2</v>
      </c>
      <c r="F47" s="62">
        <v>9.3499789435200001E-3</v>
      </c>
      <c r="G47" s="62">
        <v>3.7162942305408E-4</v>
      </c>
      <c r="H47" s="62" t="s">
        <v>443</v>
      </c>
      <c r="I47" s="62">
        <v>1.4109210702719999E-3</v>
      </c>
      <c r="J47" s="62">
        <v>1.4109210702719999E-3</v>
      </c>
      <c r="K47" s="62">
        <v>1.4109210702719999E-3</v>
      </c>
      <c r="L47" s="62">
        <v>7.9011579935231999E-4</v>
      </c>
      <c r="M47" s="62">
        <v>0.45317494884614407</v>
      </c>
      <c r="N47" s="62" t="s">
        <v>443</v>
      </c>
      <c r="O47" s="62">
        <v>6.7637635199999985E-6</v>
      </c>
      <c r="P47" s="62" t="s">
        <v>443</v>
      </c>
      <c r="Q47" s="62" t="s">
        <v>443</v>
      </c>
      <c r="R47" s="62">
        <v>3.3818817599999998E-5</v>
      </c>
      <c r="S47" s="62">
        <v>1.1498397983999999E-3</v>
      </c>
      <c r="T47" s="62">
        <v>4.734634464E-5</v>
      </c>
      <c r="U47" s="62">
        <v>6.7637635199999985E-6</v>
      </c>
      <c r="V47" s="62">
        <v>6.7637635199999991E-4</v>
      </c>
      <c r="W47" s="62" t="s">
        <v>443</v>
      </c>
      <c r="X47" s="62">
        <v>2.0291290559999996E-5</v>
      </c>
      <c r="Y47" s="62">
        <v>3.3818817599999992E-5</v>
      </c>
      <c r="Z47" s="62" t="s">
        <v>443</v>
      </c>
      <c r="AA47" s="62" t="s">
        <v>443</v>
      </c>
      <c r="AB47" s="62">
        <v>5.4110108159999988E-5</v>
      </c>
      <c r="AC47" s="62" t="s">
        <v>443</v>
      </c>
      <c r="AD47" s="157" t="s">
        <v>443</v>
      </c>
      <c r="AE47" s="158"/>
      <c r="AF47" s="159">
        <v>45.419823233279999</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0.82378715819999992</v>
      </c>
      <c r="G48" s="62" t="s">
        <v>443</v>
      </c>
      <c r="H48" s="62" t="s">
        <v>443</v>
      </c>
      <c r="I48" s="62">
        <v>2.4713614746E-2</v>
      </c>
      <c r="J48" s="62">
        <v>0.160638495849</v>
      </c>
      <c r="K48" s="62">
        <v>0.33775273486199997</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159" t="s">
        <v>443</v>
      </c>
      <c r="AH48" s="159" t="s">
        <v>443</v>
      </c>
      <c r="AI48" s="159" t="s">
        <v>443</v>
      </c>
      <c r="AJ48" s="159" t="s">
        <v>443</v>
      </c>
      <c r="AK48" s="62">
        <v>4.1189357910000002</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444</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62" t="s">
        <v>442</v>
      </c>
      <c r="AG51" s="62" t="s">
        <v>442</v>
      </c>
      <c r="AH51" s="62" t="s">
        <v>442</v>
      </c>
      <c r="AI51" s="62" t="s">
        <v>442</v>
      </c>
      <c r="AJ51" s="62" t="s">
        <v>442</v>
      </c>
      <c r="AK51" s="62" t="s">
        <v>442</v>
      </c>
      <c r="AL51" s="40" t="s">
        <v>130</v>
      </c>
    </row>
    <row r="52" spans="1:38" ht="26.25" customHeight="1" thickBot="1" x14ac:dyDescent="0.25">
      <c r="A52" s="60" t="s">
        <v>119</v>
      </c>
      <c r="B52" s="64" t="s">
        <v>131</v>
      </c>
      <c r="C52" s="66" t="s">
        <v>392</v>
      </c>
      <c r="D52" s="63"/>
      <c r="E52" s="62" t="s">
        <v>442</v>
      </c>
      <c r="F52" s="62" t="s">
        <v>442</v>
      </c>
      <c r="G52" s="62" t="s">
        <v>442</v>
      </c>
      <c r="H52" s="62" t="s">
        <v>442</v>
      </c>
      <c r="I52" s="62" t="s">
        <v>442</v>
      </c>
      <c r="J52" s="62" t="s">
        <v>442</v>
      </c>
      <c r="K52" s="62" t="s">
        <v>442</v>
      </c>
      <c r="L52" s="62" t="s">
        <v>442</v>
      </c>
      <c r="M52" s="62" t="s">
        <v>442</v>
      </c>
      <c r="N52" s="62" t="s">
        <v>442</v>
      </c>
      <c r="O52" s="62" t="s">
        <v>442</v>
      </c>
      <c r="P52" s="62" t="s">
        <v>442</v>
      </c>
      <c r="Q52" s="62" t="s">
        <v>442</v>
      </c>
      <c r="R52" s="62" t="s">
        <v>442</v>
      </c>
      <c r="S52" s="62" t="s">
        <v>442</v>
      </c>
      <c r="T52" s="62" t="s">
        <v>442</v>
      </c>
      <c r="U52" s="62" t="s">
        <v>442</v>
      </c>
      <c r="V52" s="62" t="s">
        <v>442</v>
      </c>
      <c r="W52" s="62" t="s">
        <v>442</v>
      </c>
      <c r="X52" s="62" t="s">
        <v>442</v>
      </c>
      <c r="Y52" s="62" t="s">
        <v>442</v>
      </c>
      <c r="Z52" s="62" t="s">
        <v>442</v>
      </c>
      <c r="AA52" s="62" t="s">
        <v>442</v>
      </c>
      <c r="AB52" s="62" t="s">
        <v>442</v>
      </c>
      <c r="AC52" s="62" t="s">
        <v>442</v>
      </c>
      <c r="AD52" s="157" t="s">
        <v>442</v>
      </c>
      <c r="AE52" s="158"/>
      <c r="AF52" s="159" t="s">
        <v>442</v>
      </c>
      <c r="AG52" s="62" t="s">
        <v>442</v>
      </c>
      <c r="AH52" s="62" t="s">
        <v>442</v>
      </c>
      <c r="AI52" s="62" t="s">
        <v>442</v>
      </c>
      <c r="AJ52" s="62" t="s">
        <v>442</v>
      </c>
      <c r="AK52" s="62" t="s">
        <v>442</v>
      </c>
      <c r="AL52" s="40" t="s">
        <v>132</v>
      </c>
    </row>
    <row r="53" spans="1:38" ht="26.25" customHeight="1" thickBot="1" x14ac:dyDescent="0.25">
      <c r="A53" s="60" t="s">
        <v>119</v>
      </c>
      <c r="B53" s="64" t="s">
        <v>133</v>
      </c>
      <c r="C53" s="66" t="s">
        <v>134</v>
      </c>
      <c r="D53" s="63"/>
      <c r="E53" s="62" t="s">
        <v>443</v>
      </c>
      <c r="F53" s="62">
        <v>0.10483577059908854</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159" t="s">
        <v>443</v>
      </c>
      <c r="AH53" s="159" t="s">
        <v>443</v>
      </c>
      <c r="AI53" s="159" t="s">
        <v>443</v>
      </c>
      <c r="AJ53" s="159" t="s">
        <v>443</v>
      </c>
      <c r="AK53" s="62">
        <v>8.4831811000000007E-2</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t="s">
        <v>442</v>
      </c>
      <c r="F55" s="62" t="s">
        <v>442</v>
      </c>
      <c r="G55" s="62" t="s">
        <v>442</v>
      </c>
      <c r="H55" s="62" t="s">
        <v>442</v>
      </c>
      <c r="I55" s="62" t="s">
        <v>442</v>
      </c>
      <c r="J55" s="62" t="s">
        <v>442</v>
      </c>
      <c r="K55" s="62" t="s">
        <v>442</v>
      </c>
      <c r="L55" s="62" t="s">
        <v>442</v>
      </c>
      <c r="M55" s="62" t="s">
        <v>442</v>
      </c>
      <c r="N55" s="62" t="s">
        <v>442</v>
      </c>
      <c r="O55" s="62" t="s">
        <v>442</v>
      </c>
      <c r="P55" s="62" t="s">
        <v>442</v>
      </c>
      <c r="Q55" s="62" t="s">
        <v>442</v>
      </c>
      <c r="R55" s="62" t="s">
        <v>442</v>
      </c>
      <c r="S55" s="62" t="s">
        <v>442</v>
      </c>
      <c r="T55" s="62" t="s">
        <v>442</v>
      </c>
      <c r="U55" s="62" t="s">
        <v>442</v>
      </c>
      <c r="V55" s="62" t="s">
        <v>442</v>
      </c>
      <c r="W55" s="62" t="s">
        <v>442</v>
      </c>
      <c r="X55" s="62" t="s">
        <v>442</v>
      </c>
      <c r="Y55" s="62" t="s">
        <v>442</v>
      </c>
      <c r="Z55" s="62" t="s">
        <v>442</v>
      </c>
      <c r="AA55" s="62" t="s">
        <v>442</v>
      </c>
      <c r="AB55" s="62" t="s">
        <v>442</v>
      </c>
      <c r="AC55" s="62" t="s">
        <v>442</v>
      </c>
      <c r="AD55" s="157" t="s">
        <v>442</v>
      </c>
      <c r="AE55" s="158"/>
      <c r="AF55" s="159" t="s">
        <v>442</v>
      </c>
      <c r="AG55" s="62" t="s">
        <v>442</v>
      </c>
      <c r="AH55" s="62" t="s">
        <v>442</v>
      </c>
      <c r="AI55" s="62" t="s">
        <v>442</v>
      </c>
      <c r="AJ55" s="62" t="s">
        <v>442</v>
      </c>
      <c r="AK55" s="62" t="s">
        <v>442</v>
      </c>
      <c r="AL55" s="40" t="s">
        <v>140</v>
      </c>
    </row>
    <row r="56" spans="1:38" ht="26.25" customHeight="1" thickBot="1" x14ac:dyDescent="0.25">
      <c r="A56" s="64" t="s">
        <v>119</v>
      </c>
      <c r="B56" s="64" t="s">
        <v>141</v>
      </c>
      <c r="C56" s="66" t="s">
        <v>401</v>
      </c>
      <c r="D56" s="63"/>
      <c r="E56" s="62" t="s">
        <v>443</v>
      </c>
      <c r="F56" s="62" t="s">
        <v>443</v>
      </c>
      <c r="G56" s="62" t="s">
        <v>443</v>
      </c>
      <c r="H56" s="62">
        <v>0.12931306339593601</v>
      </c>
      <c r="I56" s="62" t="s">
        <v>443</v>
      </c>
      <c r="J56" s="62" t="s">
        <v>443</v>
      </c>
      <c r="K56" s="62" t="s">
        <v>443</v>
      </c>
      <c r="L56" s="62" t="s">
        <v>443</v>
      </c>
      <c r="M56" s="62" t="s">
        <v>443</v>
      </c>
      <c r="N56" s="62" t="s">
        <v>443</v>
      </c>
      <c r="O56" s="62" t="s">
        <v>443</v>
      </c>
      <c r="P56" s="62">
        <v>2.7094165663910401E-5</v>
      </c>
      <c r="Q56" s="62">
        <v>1.539441230904E-6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61577.649236160003</v>
      </c>
      <c r="AL56" s="40" t="s">
        <v>412</v>
      </c>
    </row>
    <row r="57" spans="1:38" ht="26.25" customHeight="1" thickBot="1" x14ac:dyDescent="0.25">
      <c r="A57" s="60" t="s">
        <v>53</v>
      </c>
      <c r="B57" s="60" t="s">
        <v>143</v>
      </c>
      <c r="C57" s="61" t="s">
        <v>144</v>
      </c>
      <c r="D57" s="62"/>
      <c r="E57" s="62" t="s">
        <v>443</v>
      </c>
      <c r="F57" s="62" t="s">
        <v>443</v>
      </c>
      <c r="G57" s="62" t="s">
        <v>443</v>
      </c>
      <c r="H57" s="62" t="s">
        <v>443</v>
      </c>
      <c r="I57" s="62">
        <v>1.26E-2</v>
      </c>
      <c r="J57" s="62">
        <v>2.01E-2</v>
      </c>
      <c r="K57" s="62">
        <v>2.0299999999999999E-2</v>
      </c>
      <c r="L57" s="62">
        <v>3.7799999999999997E-4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62" t="s">
        <v>443</v>
      </c>
      <c r="AG57" s="62" t="s">
        <v>443</v>
      </c>
      <c r="AH57" s="62" t="s">
        <v>443</v>
      </c>
      <c r="AI57" s="62" t="s">
        <v>443</v>
      </c>
      <c r="AJ57" s="62" t="s">
        <v>443</v>
      </c>
      <c r="AK57" s="62">
        <v>803.73500000000001</v>
      </c>
      <c r="AL57" s="40" t="s">
        <v>145</v>
      </c>
    </row>
    <row r="58" spans="1:38" ht="26.25" customHeight="1" thickBot="1" x14ac:dyDescent="0.25">
      <c r="A58" s="60" t="s">
        <v>53</v>
      </c>
      <c r="B58" s="60" t="s">
        <v>146</v>
      </c>
      <c r="C58" s="61" t="s">
        <v>147</v>
      </c>
      <c r="D58" s="62"/>
      <c r="E58" s="62" t="s">
        <v>442</v>
      </c>
      <c r="F58" s="62" t="s">
        <v>442</v>
      </c>
      <c r="G58" s="62" t="s">
        <v>442</v>
      </c>
      <c r="H58" s="62" t="s">
        <v>442</v>
      </c>
      <c r="I58" s="62" t="s">
        <v>442</v>
      </c>
      <c r="J58" s="62" t="s">
        <v>442</v>
      </c>
      <c r="K58" s="62" t="s">
        <v>442</v>
      </c>
      <c r="L58" s="62" t="s">
        <v>442</v>
      </c>
      <c r="M58" s="62" t="s">
        <v>442</v>
      </c>
      <c r="N58" s="62" t="s">
        <v>442</v>
      </c>
      <c r="O58" s="62" t="s">
        <v>442</v>
      </c>
      <c r="P58" s="62" t="s">
        <v>442</v>
      </c>
      <c r="Q58" s="62" t="s">
        <v>442</v>
      </c>
      <c r="R58" s="62" t="s">
        <v>442</v>
      </c>
      <c r="S58" s="62" t="s">
        <v>442</v>
      </c>
      <c r="T58" s="62" t="s">
        <v>442</v>
      </c>
      <c r="U58" s="62" t="s">
        <v>442</v>
      </c>
      <c r="V58" s="62" t="s">
        <v>442</v>
      </c>
      <c r="W58" s="62" t="s">
        <v>442</v>
      </c>
      <c r="X58" s="62" t="s">
        <v>442</v>
      </c>
      <c r="Y58" s="62" t="s">
        <v>442</v>
      </c>
      <c r="Z58" s="62" t="s">
        <v>442</v>
      </c>
      <c r="AA58" s="62" t="s">
        <v>442</v>
      </c>
      <c r="AB58" s="62" t="s">
        <v>442</v>
      </c>
      <c r="AC58" s="62" t="s">
        <v>442</v>
      </c>
      <c r="AD58" s="157" t="s">
        <v>442</v>
      </c>
      <c r="AE58" s="158"/>
      <c r="AF58" s="159" t="s">
        <v>442</v>
      </c>
      <c r="AG58" s="62" t="s">
        <v>442</v>
      </c>
      <c r="AH58" s="62" t="s">
        <v>442</v>
      </c>
      <c r="AI58" s="62" t="s">
        <v>442</v>
      </c>
      <c r="AJ58" s="62" t="s">
        <v>442</v>
      </c>
      <c r="AK58" s="62" t="s">
        <v>442</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62" t="s">
        <v>442</v>
      </c>
      <c r="AH59" s="62" t="s">
        <v>442</v>
      </c>
      <c r="AI59" s="62" t="s">
        <v>442</v>
      </c>
      <c r="AJ59" s="62"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3.6561795000000001E-2</v>
      </c>
      <c r="J60" s="62">
        <v>0.36561795000000002</v>
      </c>
      <c r="K60" s="62">
        <v>0.74586061800000003</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159" t="s">
        <v>443</v>
      </c>
      <c r="AH60" s="159" t="s">
        <v>443</v>
      </c>
      <c r="AI60" s="159" t="s">
        <v>443</v>
      </c>
      <c r="AJ60" s="159" t="s">
        <v>443</v>
      </c>
      <c r="AK60" s="62">
        <v>7312.3590000000004</v>
      </c>
      <c r="AL60" s="40" t="s">
        <v>421</v>
      </c>
    </row>
    <row r="61" spans="1:38" ht="26.25" customHeight="1" thickBot="1" x14ac:dyDescent="0.25">
      <c r="A61" s="60" t="s">
        <v>53</v>
      </c>
      <c r="B61" s="68" t="s">
        <v>152</v>
      </c>
      <c r="C61" s="61" t="s">
        <v>153</v>
      </c>
      <c r="D61" s="62"/>
      <c r="E61" s="62" t="s">
        <v>443</v>
      </c>
      <c r="F61" s="62" t="s">
        <v>443</v>
      </c>
      <c r="G61" s="62" t="s">
        <v>443</v>
      </c>
      <c r="H61" s="62" t="s">
        <v>443</v>
      </c>
      <c r="I61" s="62">
        <v>5.7848770000000001E-2</v>
      </c>
      <c r="J61" s="62">
        <v>0.57848769999999994</v>
      </c>
      <c r="K61" s="62">
        <v>1.9271571999999999</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159" t="s">
        <v>443</v>
      </c>
      <c r="AH61" s="159" t="s">
        <v>443</v>
      </c>
      <c r="AI61" s="159" t="s">
        <v>443</v>
      </c>
      <c r="AJ61" s="159" t="s">
        <v>443</v>
      </c>
      <c r="AK61" s="62">
        <v>1848833</v>
      </c>
      <c r="AL61" s="40" t="s">
        <v>422</v>
      </c>
    </row>
    <row r="62" spans="1:38" ht="26.25" customHeight="1" thickBot="1" x14ac:dyDescent="0.25">
      <c r="A62" s="60" t="s">
        <v>53</v>
      </c>
      <c r="B62" s="68" t="s">
        <v>154</v>
      </c>
      <c r="C62" s="61" t="s">
        <v>155</v>
      </c>
      <c r="D62" s="62"/>
      <c r="E62" s="62" t="s">
        <v>443</v>
      </c>
      <c r="F62" s="62" t="s">
        <v>443</v>
      </c>
      <c r="G62" s="62" t="s">
        <v>443</v>
      </c>
      <c r="H62" s="62" t="s">
        <v>443</v>
      </c>
      <c r="I62" s="62">
        <v>5.7564755999999998E-3</v>
      </c>
      <c r="J62" s="62">
        <v>5.7564756000000002E-2</v>
      </c>
      <c r="K62" s="62">
        <v>0.115129512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159" t="s">
        <v>443</v>
      </c>
      <c r="AH62" s="159" t="s">
        <v>443</v>
      </c>
      <c r="AI62" s="159" t="s">
        <v>443</v>
      </c>
      <c r="AJ62" s="159" t="s">
        <v>443</v>
      </c>
      <c r="AK62" s="62">
        <v>9594.1260000000002</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442</v>
      </c>
      <c r="Y63" s="62" t="s">
        <v>442</v>
      </c>
      <c r="Z63" s="62" t="s">
        <v>442</v>
      </c>
      <c r="AA63" s="62" t="s">
        <v>442</v>
      </c>
      <c r="AB63" s="62" t="s">
        <v>442</v>
      </c>
      <c r="AC63" s="62" t="s">
        <v>442</v>
      </c>
      <c r="AD63" s="157" t="s">
        <v>442</v>
      </c>
      <c r="AE63" s="158"/>
      <c r="AF63" s="159" t="s">
        <v>442</v>
      </c>
      <c r="AG63" s="62" t="s">
        <v>442</v>
      </c>
      <c r="AH63" s="62" t="s">
        <v>442</v>
      </c>
      <c r="AI63" s="62" t="s">
        <v>442</v>
      </c>
      <c r="AJ63" s="62" t="s">
        <v>442</v>
      </c>
      <c r="AK63" s="62" t="s">
        <v>442</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159" t="s">
        <v>442</v>
      </c>
      <c r="AH68" s="159" t="s">
        <v>442</v>
      </c>
      <c r="AI68" s="159" t="s">
        <v>442</v>
      </c>
      <c r="AJ68" s="159" t="s">
        <v>442</v>
      </c>
      <c r="AK68" s="159"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159" t="s">
        <v>442</v>
      </c>
      <c r="AH69" s="159" t="s">
        <v>442</v>
      </c>
      <c r="AI69" s="159" t="s">
        <v>442</v>
      </c>
      <c r="AJ69" s="159" t="s">
        <v>442</v>
      </c>
      <c r="AK69" s="159" t="s">
        <v>442</v>
      </c>
      <c r="AL69" s="40" t="s">
        <v>175</v>
      </c>
    </row>
    <row r="70" spans="1:38" ht="26.25" customHeight="1" thickBot="1" x14ac:dyDescent="0.25">
      <c r="A70" s="60" t="s">
        <v>53</v>
      </c>
      <c r="B70" s="60" t="s">
        <v>176</v>
      </c>
      <c r="C70" s="61" t="s">
        <v>385</v>
      </c>
      <c r="D70" s="67"/>
      <c r="E70" s="67" t="s">
        <v>443</v>
      </c>
      <c r="F70" s="62">
        <v>8.4403199999999999E-4</v>
      </c>
      <c r="G70" s="62" t="s">
        <v>443</v>
      </c>
      <c r="H70" s="62" t="s">
        <v>443</v>
      </c>
      <c r="I70" s="62">
        <v>4.3959999999999999E-5</v>
      </c>
      <c r="J70" s="62">
        <v>8.7920000000000001E-4</v>
      </c>
      <c r="K70" s="62">
        <v>2.3122960000000001E-3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v>4.1788890000000002E-2</v>
      </c>
      <c r="F72" s="62">
        <v>1.7546391999999997E-2</v>
      </c>
      <c r="G72" s="62">
        <v>1.9287180000000001E-2</v>
      </c>
      <c r="H72" s="62" t="s">
        <v>444</v>
      </c>
      <c r="I72" s="62">
        <v>6.7505129999999997E-3</v>
      </c>
      <c r="J72" s="62">
        <v>7.7148720000000002E-3</v>
      </c>
      <c r="K72" s="62">
        <v>2.8028292E-2</v>
      </c>
      <c r="L72" s="62">
        <v>2.4301846799999997E-5</v>
      </c>
      <c r="M72" s="62">
        <v>0.54647009999999996</v>
      </c>
      <c r="N72" s="62">
        <v>0.48217949999999998</v>
      </c>
      <c r="O72" s="62">
        <v>3.8574360000000002E-2</v>
      </c>
      <c r="P72" s="62">
        <v>2.4430428000000001E-2</v>
      </c>
      <c r="Q72" s="62">
        <v>2.6037692999999998E-3</v>
      </c>
      <c r="R72" s="62">
        <v>3.3752565000000005E-2</v>
      </c>
      <c r="S72" s="62">
        <v>6.4290600000000003E-3</v>
      </c>
      <c r="T72" s="62">
        <v>0.13179572999999997</v>
      </c>
      <c r="U72" s="62" t="s">
        <v>444</v>
      </c>
      <c r="V72" s="62">
        <v>0.73934189999999989</v>
      </c>
      <c r="W72" s="62">
        <v>0.96435899999999997</v>
      </c>
      <c r="X72" s="62" t="s">
        <v>444</v>
      </c>
      <c r="Y72" s="62" t="s">
        <v>444</v>
      </c>
      <c r="Z72" s="62" t="s">
        <v>444</v>
      </c>
      <c r="AA72" s="62" t="s">
        <v>444</v>
      </c>
      <c r="AB72" s="62">
        <v>0.15429744000000001</v>
      </c>
      <c r="AC72" s="62" t="s">
        <v>444</v>
      </c>
      <c r="AD72" s="157">
        <v>0.80363249999999997</v>
      </c>
      <c r="AE72" s="158"/>
      <c r="AF72" s="159" t="s">
        <v>443</v>
      </c>
      <c r="AG72" s="159" t="s">
        <v>443</v>
      </c>
      <c r="AH72" s="159" t="s">
        <v>443</v>
      </c>
      <c r="AI72" s="159" t="s">
        <v>443</v>
      </c>
      <c r="AJ72" s="159" t="s">
        <v>443</v>
      </c>
      <c r="AK72" s="62">
        <v>870.22400000000005</v>
      </c>
      <c r="AL72" s="40" t="s">
        <v>181</v>
      </c>
    </row>
    <row r="73" spans="1:38" ht="26.25" customHeight="1" thickBot="1" x14ac:dyDescent="0.25">
      <c r="A73" s="60" t="s">
        <v>53</v>
      </c>
      <c r="B73" s="60" t="s">
        <v>182</v>
      </c>
      <c r="C73" s="61" t="s">
        <v>183</v>
      </c>
      <c r="D73" s="62"/>
      <c r="E73" s="62" t="s">
        <v>443</v>
      </c>
      <c r="F73" s="62" t="s">
        <v>443</v>
      </c>
      <c r="G73" s="62" t="s">
        <v>443</v>
      </c>
      <c r="H73" s="62" t="s">
        <v>443</v>
      </c>
      <c r="I73" s="62">
        <v>4.4330399999999999E-2</v>
      </c>
      <c r="J73" s="62">
        <v>6.2801399999999993E-2</v>
      </c>
      <c r="K73" s="62">
        <v>7.3884000000000005E-2</v>
      </c>
      <c r="L73" s="62">
        <v>4.4330400000000001E-3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159" t="s">
        <v>443</v>
      </c>
      <c r="AH73" s="159" t="s">
        <v>443</v>
      </c>
      <c r="AI73" s="159" t="s">
        <v>443</v>
      </c>
      <c r="AJ73" s="159" t="s">
        <v>443</v>
      </c>
      <c r="AK73" s="62">
        <v>73.884</v>
      </c>
      <c r="AL73" s="40" t="s">
        <v>184</v>
      </c>
    </row>
    <row r="74" spans="1:38" ht="26.25" customHeight="1" thickBot="1" x14ac:dyDescent="0.25">
      <c r="A74" s="60" t="s">
        <v>53</v>
      </c>
      <c r="B74" s="60" t="s">
        <v>185</v>
      </c>
      <c r="C74" s="61" t="s">
        <v>186</v>
      </c>
      <c r="D74" s="62"/>
      <c r="E74" s="62" t="s">
        <v>443</v>
      </c>
      <c r="F74" s="62" t="s">
        <v>443</v>
      </c>
      <c r="G74" s="62" t="s">
        <v>443</v>
      </c>
      <c r="H74" s="62" t="s">
        <v>443</v>
      </c>
      <c r="I74" s="177" t="s">
        <v>444</v>
      </c>
      <c r="J74" s="177" t="s">
        <v>444</v>
      </c>
      <c r="K74" s="177" t="s">
        <v>444</v>
      </c>
      <c r="L74" s="177" t="s">
        <v>444</v>
      </c>
      <c r="M74" s="62" t="s">
        <v>443</v>
      </c>
      <c r="N74" s="62" t="s">
        <v>443</v>
      </c>
      <c r="O74" s="62" t="s">
        <v>443</v>
      </c>
      <c r="P74" s="62" t="s">
        <v>443</v>
      </c>
      <c r="Q74" s="62" t="s">
        <v>443</v>
      </c>
      <c r="R74" s="62" t="s">
        <v>443</v>
      </c>
      <c r="S74" s="62" t="s">
        <v>443</v>
      </c>
      <c r="T74" s="62" t="s">
        <v>443</v>
      </c>
      <c r="U74" s="62" t="s">
        <v>443</v>
      </c>
      <c r="V74" s="62" t="s">
        <v>443</v>
      </c>
      <c r="W74" s="62" t="s">
        <v>444</v>
      </c>
      <c r="X74" s="62" t="s">
        <v>443</v>
      </c>
      <c r="Y74" s="62" t="s">
        <v>443</v>
      </c>
      <c r="Z74" s="62" t="s">
        <v>443</v>
      </c>
      <c r="AA74" s="62" t="s">
        <v>443</v>
      </c>
      <c r="AB74" s="62" t="s">
        <v>443</v>
      </c>
      <c r="AC74" s="62" t="s">
        <v>444</v>
      </c>
      <c r="AD74" s="157" t="s">
        <v>443</v>
      </c>
      <c r="AE74" s="158"/>
      <c r="AF74" s="159" t="s">
        <v>443</v>
      </c>
      <c r="AG74" s="62" t="s">
        <v>443</v>
      </c>
      <c r="AH74" s="62" t="s">
        <v>443</v>
      </c>
      <c r="AI74" s="62" t="s">
        <v>443</v>
      </c>
      <c r="AJ74" s="62" t="s">
        <v>443</v>
      </c>
      <c r="AK74" s="62" t="s">
        <v>442</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v>5.1694999999999998E-2</v>
      </c>
      <c r="H76" s="62" t="s">
        <v>443</v>
      </c>
      <c r="I76" s="62">
        <v>8.2712000000000004E-5</v>
      </c>
      <c r="J76" s="62">
        <v>1.6542400000000001E-4</v>
      </c>
      <c r="K76" s="62">
        <v>2.0678E-4</v>
      </c>
      <c r="L76" s="62" t="s">
        <v>443</v>
      </c>
      <c r="M76" s="62" t="s">
        <v>443</v>
      </c>
      <c r="N76" s="62">
        <v>1.1372900000000002E-2</v>
      </c>
      <c r="O76" s="62">
        <v>5.1695000000000007E-4</v>
      </c>
      <c r="P76" s="62" t="s">
        <v>444</v>
      </c>
      <c r="Q76" s="62">
        <v>3.1016999999999998E-3</v>
      </c>
      <c r="R76" s="62" t="s">
        <v>443</v>
      </c>
      <c r="S76" s="62" t="s">
        <v>443</v>
      </c>
      <c r="T76" s="62" t="s">
        <v>443</v>
      </c>
      <c r="U76" s="62" t="s">
        <v>443</v>
      </c>
      <c r="V76" s="62">
        <v>5.1695000000000007E-4</v>
      </c>
      <c r="W76" s="62">
        <v>3.3084800000000004E-2</v>
      </c>
      <c r="X76" s="62" t="s">
        <v>443</v>
      </c>
      <c r="Y76" s="62" t="s">
        <v>443</v>
      </c>
      <c r="Z76" s="62" t="s">
        <v>443</v>
      </c>
      <c r="AA76" s="62" t="s">
        <v>443</v>
      </c>
      <c r="AB76" s="62" t="s">
        <v>443</v>
      </c>
      <c r="AC76" s="62" t="s">
        <v>443</v>
      </c>
      <c r="AD76" s="157">
        <v>26.881400000000003</v>
      </c>
      <c r="AE76" s="158"/>
      <c r="AF76" s="159" t="s">
        <v>443</v>
      </c>
      <c r="AG76" s="159" t="s">
        <v>443</v>
      </c>
      <c r="AH76" s="159" t="s">
        <v>443</v>
      </c>
      <c r="AI76" s="159" t="s">
        <v>443</v>
      </c>
      <c r="AJ76" s="159" t="s">
        <v>443</v>
      </c>
      <c r="AK76" s="62">
        <v>10.339</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62" t="s">
        <v>442</v>
      </c>
      <c r="AH77" s="62" t="s">
        <v>442</v>
      </c>
      <c r="AI77" s="62" t="s">
        <v>442</v>
      </c>
      <c r="AJ77" s="62" t="s">
        <v>442</v>
      </c>
      <c r="AK77" s="62" t="s">
        <v>442</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62" t="s">
        <v>443</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444</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159"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442</v>
      </c>
      <c r="AG80" s="62" t="s">
        <v>442</v>
      </c>
      <c r="AH80" s="62" t="s">
        <v>442</v>
      </c>
      <c r="AI80" s="62" t="s">
        <v>442</v>
      </c>
      <c r="AJ80" s="62" t="s">
        <v>442</v>
      </c>
      <c r="AK80" s="62"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2.6232785464599999</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159" t="s">
        <v>443</v>
      </c>
      <c r="AH82" s="159" t="s">
        <v>443</v>
      </c>
      <c r="AI82" s="159" t="s">
        <v>443</v>
      </c>
      <c r="AJ82" s="159" t="s">
        <v>443</v>
      </c>
      <c r="AK82" s="62" t="s">
        <v>443</v>
      </c>
      <c r="AL82" s="40" t="s">
        <v>219</v>
      </c>
    </row>
    <row r="83" spans="1:38" ht="26.25" customHeight="1" thickBot="1" x14ac:dyDescent="0.25">
      <c r="A83" s="60" t="s">
        <v>53</v>
      </c>
      <c r="B83" s="71" t="s">
        <v>211</v>
      </c>
      <c r="C83" s="72" t="s">
        <v>212</v>
      </c>
      <c r="D83" s="62"/>
      <c r="E83" s="62" t="s">
        <v>443</v>
      </c>
      <c r="F83" s="62">
        <v>9.0150400000000002E-3</v>
      </c>
      <c r="G83" s="62" t="s">
        <v>443</v>
      </c>
      <c r="H83" s="62" t="s">
        <v>443</v>
      </c>
      <c r="I83" s="62">
        <v>2.2537600000000001E-3</v>
      </c>
      <c r="J83" s="62">
        <v>1.69032E-2</v>
      </c>
      <c r="K83" s="62">
        <v>7.888160000000001E-2</v>
      </c>
      <c r="L83" s="62">
        <v>1.2846432E-4</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159" t="s">
        <v>443</v>
      </c>
      <c r="AH83" s="159" t="s">
        <v>443</v>
      </c>
      <c r="AI83" s="159" t="s">
        <v>443</v>
      </c>
      <c r="AJ83" s="159" t="s">
        <v>443</v>
      </c>
      <c r="AK83" s="62">
        <v>563.44000000000005</v>
      </c>
      <c r="AL83" s="40" t="s">
        <v>412</v>
      </c>
    </row>
    <row r="84" spans="1:38" ht="26.25" customHeight="1" thickBot="1" x14ac:dyDescent="0.25">
      <c r="A84" s="60" t="s">
        <v>53</v>
      </c>
      <c r="B84" s="71" t="s">
        <v>213</v>
      </c>
      <c r="C84" s="72" t="s">
        <v>214</v>
      </c>
      <c r="D84" s="62"/>
      <c r="E84" s="62" t="s">
        <v>444</v>
      </c>
      <c r="F84" s="62">
        <v>2.3554700000000001E-3</v>
      </c>
      <c r="G84" s="62" t="s">
        <v>443</v>
      </c>
      <c r="H84" s="62" t="s">
        <v>443</v>
      </c>
      <c r="I84" s="62">
        <v>1.4495199999999999E-3</v>
      </c>
      <c r="J84" s="62">
        <v>7.2476000000000007E-3</v>
      </c>
      <c r="K84" s="62">
        <v>2.8990400000000003E-2</v>
      </c>
      <c r="L84" s="62">
        <v>1.8843759999999996E-7</v>
      </c>
      <c r="M84" s="62">
        <v>1.7213049999999997E-4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159" t="s">
        <v>443</v>
      </c>
      <c r="AH84" s="159" t="s">
        <v>443</v>
      </c>
      <c r="AI84" s="159" t="s">
        <v>443</v>
      </c>
      <c r="AJ84" s="159" t="s">
        <v>443</v>
      </c>
      <c r="AK84" s="62">
        <v>18.119</v>
      </c>
      <c r="AL84" s="40" t="s">
        <v>412</v>
      </c>
    </row>
    <row r="85" spans="1:38" ht="26.25" customHeight="1" thickBot="1" x14ac:dyDescent="0.25">
      <c r="A85" s="60" t="s">
        <v>208</v>
      </c>
      <c r="B85" s="66" t="s">
        <v>215</v>
      </c>
      <c r="C85" s="72" t="s">
        <v>403</v>
      </c>
      <c r="D85" s="62"/>
      <c r="E85" s="62" t="s">
        <v>443</v>
      </c>
      <c r="F85" s="62">
        <v>3.3093628871275538</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159" t="s">
        <v>443</v>
      </c>
      <c r="AH85" s="159" t="s">
        <v>443</v>
      </c>
      <c r="AI85" s="159" t="s">
        <v>443</v>
      </c>
      <c r="AJ85" s="159" t="s">
        <v>443</v>
      </c>
      <c r="AK85" s="62">
        <v>1.0536299999999999E-5</v>
      </c>
      <c r="AL85" s="40" t="s">
        <v>216</v>
      </c>
    </row>
    <row r="86" spans="1:38" ht="26.25" customHeight="1" thickBot="1" x14ac:dyDescent="0.25">
      <c r="A86" s="60" t="s">
        <v>208</v>
      </c>
      <c r="B86" s="66" t="s">
        <v>217</v>
      </c>
      <c r="C86" s="70" t="s">
        <v>218</v>
      </c>
      <c r="D86" s="62"/>
      <c r="E86" s="62" t="s">
        <v>443</v>
      </c>
      <c r="F86" s="62">
        <v>5.8848350000000001E-2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159" t="s">
        <v>443</v>
      </c>
      <c r="AH86" s="159" t="s">
        <v>443</v>
      </c>
      <c r="AI86" s="159" t="s">
        <v>443</v>
      </c>
      <c r="AJ86" s="159" t="s">
        <v>443</v>
      </c>
      <c r="AK86" s="62">
        <v>1.0536299999999999E-5</v>
      </c>
      <c r="AL86" s="40" t="s">
        <v>219</v>
      </c>
    </row>
    <row r="87" spans="1:38" ht="26.25" customHeight="1" thickBot="1" x14ac:dyDescent="0.25">
      <c r="A87" s="60" t="s">
        <v>208</v>
      </c>
      <c r="B87" s="66" t="s">
        <v>220</v>
      </c>
      <c r="C87" s="70" t="s">
        <v>221</v>
      </c>
      <c r="D87" s="62"/>
      <c r="E87" s="62" t="s">
        <v>443</v>
      </c>
      <c r="F87" s="62">
        <v>2.5146399999999999E-2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159" t="s">
        <v>443</v>
      </c>
      <c r="AH87" s="159" t="s">
        <v>443</v>
      </c>
      <c r="AI87" s="159" t="s">
        <v>443</v>
      </c>
      <c r="AJ87" s="159" t="s">
        <v>443</v>
      </c>
      <c r="AK87" s="62">
        <v>62.866</v>
      </c>
      <c r="AL87" s="40" t="s">
        <v>219</v>
      </c>
    </row>
    <row r="88" spans="1:38" ht="26.25" customHeight="1" thickBot="1" x14ac:dyDescent="0.25">
      <c r="A88" s="60" t="s">
        <v>208</v>
      </c>
      <c r="B88" s="66" t="s">
        <v>222</v>
      </c>
      <c r="C88" s="70" t="s">
        <v>223</v>
      </c>
      <c r="D88" s="62"/>
      <c r="E88" s="62" t="s">
        <v>443</v>
      </c>
      <c r="F88" s="62">
        <v>0.59654700000000005</v>
      </c>
      <c r="G88" s="62" t="s">
        <v>443</v>
      </c>
      <c r="H88" s="62">
        <v>7.2760000000000001E-5</v>
      </c>
      <c r="I88" s="62" t="s">
        <v>443</v>
      </c>
      <c r="J88" s="62" t="s">
        <v>443</v>
      </c>
      <c r="K88" s="62">
        <v>2.4E-2</v>
      </c>
      <c r="L88" s="62" t="s">
        <v>443</v>
      </c>
      <c r="M88" s="62" t="s">
        <v>443</v>
      </c>
      <c r="N88" s="62" t="s">
        <v>443</v>
      </c>
      <c r="O88" s="62">
        <v>2.0000000000000002E-7</v>
      </c>
      <c r="P88" s="62" t="s">
        <v>443</v>
      </c>
      <c r="Q88" s="62">
        <v>9.9999999999999995E-7</v>
      </c>
      <c r="R88" s="62">
        <v>1.2E-5</v>
      </c>
      <c r="S88" s="62" t="s">
        <v>443</v>
      </c>
      <c r="T88" s="62">
        <v>1E-4</v>
      </c>
      <c r="U88" s="62">
        <v>9.9999999999999995E-7</v>
      </c>
      <c r="V88" s="62" t="s">
        <v>443</v>
      </c>
      <c r="W88" s="62" t="s">
        <v>443</v>
      </c>
      <c r="X88" s="62" t="s">
        <v>443</v>
      </c>
      <c r="Y88" s="62" t="s">
        <v>443</v>
      </c>
      <c r="Z88" s="62" t="s">
        <v>443</v>
      </c>
      <c r="AA88" s="62" t="s">
        <v>443</v>
      </c>
      <c r="AB88" s="62">
        <v>5.1000000000000004E-3</v>
      </c>
      <c r="AC88" s="62" t="s">
        <v>443</v>
      </c>
      <c r="AD88" s="157" t="s">
        <v>443</v>
      </c>
      <c r="AE88" s="158"/>
      <c r="AF88" s="159" t="s">
        <v>443</v>
      </c>
      <c r="AG88" s="159" t="s">
        <v>443</v>
      </c>
      <c r="AH88" s="159" t="s">
        <v>443</v>
      </c>
      <c r="AI88" s="159" t="s">
        <v>443</v>
      </c>
      <c r="AJ88" s="159" t="s">
        <v>443</v>
      </c>
      <c r="AK88" s="62" t="s">
        <v>443</v>
      </c>
      <c r="AL88" s="40" t="s">
        <v>412</v>
      </c>
    </row>
    <row r="89" spans="1:38" ht="26.25" customHeight="1" thickBot="1" x14ac:dyDescent="0.25">
      <c r="A89" s="60" t="s">
        <v>208</v>
      </c>
      <c r="B89" s="66" t="s">
        <v>224</v>
      </c>
      <c r="C89" s="70" t="s">
        <v>225</v>
      </c>
      <c r="D89" s="62"/>
      <c r="E89" s="62" t="s">
        <v>443</v>
      </c>
      <c r="F89" s="62">
        <v>2.0898E-2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159" t="s">
        <v>443</v>
      </c>
      <c r="AH89" s="159" t="s">
        <v>443</v>
      </c>
      <c r="AI89" s="159" t="s">
        <v>443</v>
      </c>
      <c r="AJ89" s="159" t="s">
        <v>443</v>
      </c>
      <c r="AK89" s="62" t="s">
        <v>443</v>
      </c>
      <c r="AL89" s="40" t="s">
        <v>412</v>
      </c>
    </row>
    <row r="90" spans="1:38" s="5" customFormat="1" ht="26.25" customHeight="1" thickBot="1" x14ac:dyDescent="0.25">
      <c r="A90" s="60" t="s">
        <v>208</v>
      </c>
      <c r="B90" s="66" t="s">
        <v>226</v>
      </c>
      <c r="C90" s="70" t="s">
        <v>227</v>
      </c>
      <c r="D90" s="62"/>
      <c r="E90" s="62" t="s">
        <v>444</v>
      </c>
      <c r="F90" s="62">
        <v>1.0140101925000001E-2</v>
      </c>
      <c r="G90" s="62" t="s">
        <v>444</v>
      </c>
      <c r="H90" s="62" t="s">
        <v>444</v>
      </c>
      <c r="I90" s="62">
        <v>4.5841499999999998E-5</v>
      </c>
      <c r="J90" s="62">
        <v>6.8762249999999994E-5</v>
      </c>
      <c r="K90" s="62">
        <v>8.4042750000000004E-5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5.0577900000000002E-5</v>
      </c>
      <c r="Y90" s="62">
        <v>5.0577900000000002E-5</v>
      </c>
      <c r="Z90" s="62">
        <v>5.0577900000000002E-5</v>
      </c>
      <c r="AA90" s="62">
        <v>2.5193520000000002E-4</v>
      </c>
      <c r="AB90" s="62">
        <v>4.0366890000000002E-4</v>
      </c>
      <c r="AC90" s="62" t="s">
        <v>444</v>
      </c>
      <c r="AD90" s="62" t="s">
        <v>444</v>
      </c>
      <c r="AE90" s="158"/>
      <c r="AF90" s="159" t="s">
        <v>443</v>
      </c>
      <c r="AG90" s="159" t="s">
        <v>443</v>
      </c>
      <c r="AH90" s="159" t="s">
        <v>443</v>
      </c>
      <c r="AI90" s="159" t="s">
        <v>443</v>
      </c>
      <c r="AJ90" s="159" t="s">
        <v>443</v>
      </c>
      <c r="AK90" s="62" t="s">
        <v>443</v>
      </c>
      <c r="AL90" s="40" t="s">
        <v>412</v>
      </c>
    </row>
    <row r="91" spans="1:38" ht="26.25" customHeight="1" thickBot="1" x14ac:dyDescent="0.25">
      <c r="A91" s="60" t="s">
        <v>208</v>
      </c>
      <c r="B91" s="64" t="s">
        <v>404</v>
      </c>
      <c r="C91" s="66" t="s">
        <v>228</v>
      </c>
      <c r="D91" s="62"/>
      <c r="E91" s="62">
        <v>1.51268884E-2</v>
      </c>
      <c r="F91" s="62">
        <v>7.7861809036036497E-2</v>
      </c>
      <c r="G91" s="62" t="s">
        <v>444</v>
      </c>
      <c r="H91" s="62">
        <v>3.1804927699999999E-2</v>
      </c>
      <c r="I91" s="62">
        <v>0.47301224600000003</v>
      </c>
      <c r="J91" s="62">
        <v>0.71881378600000001</v>
      </c>
      <c r="K91" s="62">
        <v>0.76958271600000006</v>
      </c>
      <c r="L91" s="62">
        <v>9.3115631699999997E-4</v>
      </c>
      <c r="M91" s="62">
        <v>0.45890692379999998</v>
      </c>
      <c r="N91" s="62">
        <v>4.0164323831919004</v>
      </c>
      <c r="O91" s="62">
        <v>7.6234247252000001E-3</v>
      </c>
      <c r="P91" s="62">
        <v>2.9277738380000001E-4</v>
      </c>
      <c r="Q91" s="62">
        <v>6.8148162140800007E-3</v>
      </c>
      <c r="R91" s="62">
        <v>7.9921482343300002E-2</v>
      </c>
      <c r="S91" s="62">
        <v>2.3159967251999998</v>
      </c>
      <c r="T91" s="62" t="s">
        <v>444</v>
      </c>
      <c r="U91" s="62" t="s">
        <v>444</v>
      </c>
      <c r="V91" s="62" t="s">
        <v>444</v>
      </c>
      <c r="W91" s="62">
        <v>7.6638380000000008E-7</v>
      </c>
      <c r="X91" s="62">
        <v>8.5068601799999995E-4</v>
      </c>
      <c r="Y91" s="62">
        <v>3.4487271000000001E-4</v>
      </c>
      <c r="Z91" s="62">
        <v>3.4487271000000001E-4</v>
      </c>
      <c r="AA91" s="62">
        <v>3.4487271000000001E-4</v>
      </c>
      <c r="AB91" s="62">
        <v>1.8853041479999998E-3</v>
      </c>
      <c r="AC91" s="62" t="s">
        <v>444</v>
      </c>
      <c r="AD91" s="62" t="s">
        <v>444</v>
      </c>
      <c r="AE91" s="158"/>
      <c r="AF91" s="159" t="s">
        <v>443</v>
      </c>
      <c r="AG91" s="159" t="s">
        <v>443</v>
      </c>
      <c r="AH91" s="159" t="s">
        <v>443</v>
      </c>
      <c r="AI91" s="159" t="s">
        <v>443</v>
      </c>
      <c r="AJ91" s="159"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0.60549983799999996</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62"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62" t="s">
        <v>443</v>
      </c>
      <c r="AG94" s="62" t="s">
        <v>443</v>
      </c>
      <c r="AH94" s="62" t="s">
        <v>443</v>
      </c>
      <c r="AI94" s="62" t="s">
        <v>443</v>
      </c>
      <c r="AJ94" s="62" t="s">
        <v>443</v>
      </c>
      <c r="AK94" s="62" t="s">
        <v>443</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9.8162328799999993E-3</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62" t="s">
        <v>443</v>
      </c>
      <c r="AG95" s="62" t="s">
        <v>443</v>
      </c>
      <c r="AH95" s="62" t="s">
        <v>443</v>
      </c>
      <c r="AI95" s="62" t="s">
        <v>443</v>
      </c>
      <c r="AJ95" s="62" t="s">
        <v>443</v>
      </c>
      <c r="AK95" s="62">
        <v>9.8162328799999994</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443</v>
      </c>
      <c r="O97" s="67" t="s">
        <v>443</v>
      </c>
      <c r="P97" s="67">
        <v>1.8377130000000002E-2</v>
      </c>
      <c r="Q97" s="67" t="s">
        <v>443</v>
      </c>
      <c r="R97" s="67" t="s">
        <v>443</v>
      </c>
      <c r="S97" s="67" t="s">
        <v>443</v>
      </c>
      <c r="T97" s="67" t="s">
        <v>443</v>
      </c>
      <c r="U97" s="67" t="s">
        <v>443</v>
      </c>
      <c r="V97" s="67" t="s">
        <v>443</v>
      </c>
      <c r="W97" s="67" t="s">
        <v>443</v>
      </c>
      <c r="X97" s="67" t="s">
        <v>443</v>
      </c>
      <c r="Y97" s="67" t="s">
        <v>443</v>
      </c>
      <c r="Z97" s="67" t="s">
        <v>443</v>
      </c>
      <c r="AA97" s="67" t="s">
        <v>443</v>
      </c>
      <c r="AB97" s="67" t="s">
        <v>443</v>
      </c>
      <c r="AC97" s="67" t="s">
        <v>443</v>
      </c>
      <c r="AD97" s="166">
        <v>209.7132</v>
      </c>
      <c r="AE97" s="158"/>
      <c r="AF97" s="159" t="s">
        <v>442</v>
      </c>
      <c r="AG97" s="62" t="s">
        <v>442</v>
      </c>
      <c r="AH97" s="62" t="s">
        <v>442</v>
      </c>
      <c r="AI97" s="62" t="s">
        <v>442</v>
      </c>
      <c r="AJ97" s="62" t="s">
        <v>442</v>
      </c>
      <c r="AK97" s="62" t="s">
        <v>442</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62" t="s">
        <v>444</v>
      </c>
      <c r="AG98" s="62" t="s">
        <v>444</v>
      </c>
      <c r="AH98" s="62" t="s">
        <v>444</v>
      </c>
      <c r="AI98" s="62" t="s">
        <v>444</v>
      </c>
      <c r="AJ98" s="62" t="s">
        <v>444</v>
      </c>
      <c r="AK98" s="62" t="s">
        <v>444</v>
      </c>
      <c r="AL98" s="40" t="s">
        <v>412</v>
      </c>
    </row>
    <row r="99" spans="1:38" ht="26.25" customHeight="1" thickBot="1" x14ac:dyDescent="0.25">
      <c r="A99" s="60" t="s">
        <v>243</v>
      </c>
      <c r="B99" s="60" t="s">
        <v>244</v>
      </c>
      <c r="C99" s="61" t="s">
        <v>407</v>
      </c>
      <c r="D99" s="74"/>
      <c r="E99" s="67">
        <v>5.51986028558E-2</v>
      </c>
      <c r="F99" s="62">
        <v>1.1658175933916601</v>
      </c>
      <c r="G99" s="62" t="s">
        <v>443</v>
      </c>
      <c r="H99" s="62">
        <v>1.0147887493411998</v>
      </c>
      <c r="I99" s="62">
        <v>2.6845980000000005E-2</v>
      </c>
      <c r="J99" s="62">
        <v>4.1251140000000006E-2</v>
      </c>
      <c r="K99" s="62">
        <v>9.0359640000000005E-2</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442</v>
      </c>
      <c r="AG99" s="62" t="s">
        <v>442</v>
      </c>
      <c r="AH99" s="62" t="s">
        <v>442</v>
      </c>
      <c r="AI99" s="62" t="s">
        <v>442</v>
      </c>
      <c r="AJ99" s="62" t="s">
        <v>442</v>
      </c>
      <c r="AK99" s="62">
        <v>98.216999999999999</v>
      </c>
      <c r="AL99" s="40" t="s">
        <v>245</v>
      </c>
    </row>
    <row r="100" spans="1:38" ht="26.25" customHeight="1" thickBot="1" x14ac:dyDescent="0.25">
      <c r="A100" s="60" t="s">
        <v>243</v>
      </c>
      <c r="B100" s="60" t="s">
        <v>246</v>
      </c>
      <c r="C100" s="61" t="s">
        <v>408</v>
      </c>
      <c r="D100" s="74"/>
      <c r="E100" s="67">
        <v>3.3154095000805392E-2</v>
      </c>
      <c r="F100" s="62">
        <v>0.53641172793895042</v>
      </c>
      <c r="G100" s="62" t="s">
        <v>443</v>
      </c>
      <c r="H100" s="62">
        <v>0.52711824790545003</v>
      </c>
      <c r="I100" s="62">
        <v>7.1496899999999993E-3</v>
      </c>
      <c r="J100" s="62">
        <v>1.0724535E-2</v>
      </c>
      <c r="K100" s="62">
        <v>2.3435094999999996E-2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442</v>
      </c>
      <c r="AG100" s="62" t="s">
        <v>442</v>
      </c>
      <c r="AH100" s="62" t="s">
        <v>442</v>
      </c>
      <c r="AI100" s="62" t="s">
        <v>442</v>
      </c>
      <c r="AJ100" s="62" t="s">
        <v>442</v>
      </c>
      <c r="AK100" s="62">
        <v>79.441000000000003</v>
      </c>
      <c r="AL100" s="40" t="s">
        <v>245</v>
      </c>
    </row>
    <row r="101" spans="1:38" ht="26.25" customHeight="1" thickBot="1" x14ac:dyDescent="0.25">
      <c r="A101" s="60" t="s">
        <v>243</v>
      </c>
      <c r="B101" s="60" t="s">
        <v>247</v>
      </c>
      <c r="C101" s="61" t="s">
        <v>248</v>
      </c>
      <c r="D101" s="74"/>
      <c r="E101" s="67">
        <v>9.6960900004047588E-3</v>
      </c>
      <c r="F101" s="62">
        <v>0.107024489</v>
      </c>
      <c r="G101" s="62" t="s">
        <v>443</v>
      </c>
      <c r="H101" s="62">
        <v>0.39253919769376178</v>
      </c>
      <c r="I101" s="62">
        <v>6.3328100000000003E-3</v>
      </c>
      <c r="J101" s="62">
        <v>1.899843E-2</v>
      </c>
      <c r="K101" s="62">
        <v>4.4329670000000009E-2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442</v>
      </c>
      <c r="AG101" s="62" t="s">
        <v>442</v>
      </c>
      <c r="AH101" s="62" t="s">
        <v>442</v>
      </c>
      <c r="AI101" s="62" t="s">
        <v>442</v>
      </c>
      <c r="AJ101" s="62" t="s">
        <v>442</v>
      </c>
      <c r="AK101" s="62">
        <v>633.28099999999995</v>
      </c>
      <c r="AL101" s="40" t="s">
        <v>245</v>
      </c>
    </row>
    <row r="102" spans="1:38" ht="26.25" customHeight="1" thickBot="1" x14ac:dyDescent="0.25">
      <c r="A102" s="60" t="s">
        <v>243</v>
      </c>
      <c r="B102" s="60" t="s">
        <v>249</v>
      </c>
      <c r="C102" s="61" t="s">
        <v>386</v>
      </c>
      <c r="D102" s="74"/>
      <c r="E102" s="67">
        <v>6.3424037680566078E-4</v>
      </c>
      <c r="F102" s="62">
        <v>0.12600808899999999</v>
      </c>
      <c r="G102" s="62" t="s">
        <v>443</v>
      </c>
      <c r="H102" s="62">
        <v>1.1318454864939045</v>
      </c>
      <c r="I102" s="62">
        <v>1.1982E-3</v>
      </c>
      <c r="J102" s="62">
        <v>2.6670370000000002E-2</v>
      </c>
      <c r="K102" s="62">
        <v>0.18671097</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442</v>
      </c>
      <c r="AG102" s="62" t="s">
        <v>442</v>
      </c>
      <c r="AH102" s="62" t="s">
        <v>442</v>
      </c>
      <c r="AI102" s="62" t="s">
        <v>442</v>
      </c>
      <c r="AJ102" s="62" t="s">
        <v>442</v>
      </c>
      <c r="AK102" s="62">
        <v>186.14599999999999</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62" t="s">
        <v>443</v>
      </c>
      <c r="AE103" s="158"/>
      <c r="AF103" s="159" t="s">
        <v>443</v>
      </c>
      <c r="AG103" s="159" t="s">
        <v>443</v>
      </c>
      <c r="AH103" s="159" t="s">
        <v>443</v>
      </c>
      <c r="AI103" s="159" t="s">
        <v>443</v>
      </c>
      <c r="AJ103" s="159" t="s">
        <v>443</v>
      </c>
      <c r="AK103" s="62" t="s">
        <v>445</v>
      </c>
      <c r="AL103" s="40" t="s">
        <v>245</v>
      </c>
    </row>
    <row r="104" spans="1:38" ht="26.25" customHeight="1" thickBot="1" x14ac:dyDescent="0.25">
      <c r="A104" s="60" t="s">
        <v>243</v>
      </c>
      <c r="B104" s="60" t="s">
        <v>252</v>
      </c>
      <c r="C104" s="61" t="s">
        <v>253</v>
      </c>
      <c r="D104" s="74"/>
      <c r="E104" s="67">
        <v>1.8684711923571435E-3</v>
      </c>
      <c r="F104" s="62">
        <v>4.1058126000000007E-2</v>
      </c>
      <c r="G104" s="62" t="s">
        <v>443</v>
      </c>
      <c r="H104" s="62">
        <v>5.9960137207714294E-2</v>
      </c>
      <c r="I104" s="62">
        <v>7.5752999999999997E-4</v>
      </c>
      <c r="J104" s="62">
        <v>2.2725899999999997E-3</v>
      </c>
      <c r="K104" s="62">
        <v>5.3027100000000013E-3</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159" t="s">
        <v>443</v>
      </c>
      <c r="AH104" s="159" t="s">
        <v>443</v>
      </c>
      <c r="AI104" s="159" t="s">
        <v>443</v>
      </c>
      <c r="AJ104" s="159" t="s">
        <v>443</v>
      </c>
      <c r="AK104" s="62">
        <v>75.753</v>
      </c>
      <c r="AL104" s="40" t="s">
        <v>245</v>
      </c>
    </row>
    <row r="105" spans="1:38" ht="26.25" customHeight="1" thickBot="1" x14ac:dyDescent="0.25">
      <c r="A105" s="60" t="s">
        <v>243</v>
      </c>
      <c r="B105" s="60" t="s">
        <v>254</v>
      </c>
      <c r="C105" s="61" t="s">
        <v>255</v>
      </c>
      <c r="D105" s="74"/>
      <c r="E105" s="67">
        <v>3.4461488325396817E-3</v>
      </c>
      <c r="F105" s="67">
        <v>8.6680339999999995E-2</v>
      </c>
      <c r="G105" s="67" t="s">
        <v>443</v>
      </c>
      <c r="H105" s="67">
        <v>9.3455516700396798E-2</v>
      </c>
      <c r="I105" s="67">
        <v>7.7980000000000009E-4</v>
      </c>
      <c r="J105" s="67">
        <v>1.2254000000000002E-3</v>
      </c>
      <c r="K105" s="67">
        <v>2.6735999999999999E-3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159" t="s">
        <v>443</v>
      </c>
      <c r="AH105" s="159" t="s">
        <v>443</v>
      </c>
      <c r="AI105" s="159" t="s">
        <v>443</v>
      </c>
      <c r="AJ105" s="159" t="s">
        <v>443</v>
      </c>
      <c r="AK105" s="62">
        <v>11.14</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442</v>
      </c>
      <c r="Y106" s="67" t="s">
        <v>442</v>
      </c>
      <c r="Z106" s="67" t="s">
        <v>442</v>
      </c>
      <c r="AA106" s="67" t="s">
        <v>442</v>
      </c>
      <c r="AB106" s="67" t="s">
        <v>442</v>
      </c>
      <c r="AC106" s="67" t="s">
        <v>442</v>
      </c>
      <c r="AD106" s="166" t="s">
        <v>442</v>
      </c>
      <c r="AE106" s="158"/>
      <c r="AF106" s="159" t="s">
        <v>443</v>
      </c>
      <c r="AG106" s="159" t="s">
        <v>443</v>
      </c>
      <c r="AH106" s="159" t="s">
        <v>443</v>
      </c>
      <c r="AI106" s="159" t="s">
        <v>443</v>
      </c>
      <c r="AJ106" s="159" t="s">
        <v>443</v>
      </c>
      <c r="AK106" s="62" t="s">
        <v>444</v>
      </c>
      <c r="AL106" s="40" t="s">
        <v>245</v>
      </c>
    </row>
    <row r="107" spans="1:38" ht="26.25" customHeight="1" thickBot="1" x14ac:dyDescent="0.25">
      <c r="A107" s="60" t="s">
        <v>243</v>
      </c>
      <c r="B107" s="60" t="s">
        <v>258</v>
      </c>
      <c r="C107" s="61" t="s">
        <v>379</v>
      </c>
      <c r="D107" s="74"/>
      <c r="E107" s="67">
        <v>1.4791070633327999E-2</v>
      </c>
      <c r="F107" s="62">
        <v>0.20392251</v>
      </c>
      <c r="G107" s="62" t="s">
        <v>443</v>
      </c>
      <c r="H107" s="62">
        <v>0.18038675272384797</v>
      </c>
      <c r="I107" s="62">
        <v>3.7076820000000003E-3</v>
      </c>
      <c r="J107" s="62">
        <v>4.9435760000000002E-2</v>
      </c>
      <c r="K107" s="62">
        <v>0.23481986000000002</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159" t="s">
        <v>443</v>
      </c>
      <c r="AH107" s="159" t="s">
        <v>443</v>
      </c>
      <c r="AI107" s="159" t="s">
        <v>443</v>
      </c>
      <c r="AJ107" s="159" t="s">
        <v>443</v>
      </c>
      <c r="AK107" s="62">
        <v>1235.894</v>
      </c>
      <c r="AL107" s="40" t="s">
        <v>245</v>
      </c>
    </row>
    <row r="108" spans="1:38" ht="26.25" customHeight="1" thickBot="1" x14ac:dyDescent="0.25">
      <c r="A108" s="60" t="s">
        <v>243</v>
      </c>
      <c r="B108" s="60" t="s">
        <v>259</v>
      </c>
      <c r="C108" s="61" t="s">
        <v>380</v>
      </c>
      <c r="D108" s="74"/>
      <c r="E108" s="67">
        <v>7.2185036117600003E-4</v>
      </c>
      <c r="F108" s="62">
        <v>1.0495548E-2</v>
      </c>
      <c r="G108" s="62" t="s">
        <v>443</v>
      </c>
      <c r="H108" s="62">
        <v>1.509449888436E-2</v>
      </c>
      <c r="I108" s="62">
        <v>1.9436200000000001E-4</v>
      </c>
      <c r="J108" s="62">
        <v>1.9436200000000001E-3</v>
      </c>
      <c r="K108" s="62">
        <v>3.8872400000000001E-3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159" t="s">
        <v>443</v>
      </c>
      <c r="AH108" s="159" t="s">
        <v>443</v>
      </c>
      <c r="AI108" s="159" t="s">
        <v>443</v>
      </c>
      <c r="AJ108" s="159" t="s">
        <v>443</v>
      </c>
      <c r="AK108" s="62">
        <v>97.180999999999997</v>
      </c>
      <c r="AL108" s="40" t="s">
        <v>245</v>
      </c>
    </row>
    <row r="109" spans="1:38" ht="26.25" customHeight="1" thickBot="1" x14ac:dyDescent="0.25">
      <c r="A109" s="60" t="s">
        <v>243</v>
      </c>
      <c r="B109" s="60" t="s">
        <v>260</v>
      </c>
      <c r="C109" s="61" t="s">
        <v>381</v>
      </c>
      <c r="D109" s="74"/>
      <c r="E109" s="67">
        <v>5.2563550033799997E-4</v>
      </c>
      <c r="F109" s="62">
        <v>9.3609269999999998E-3</v>
      </c>
      <c r="G109" s="62" t="s">
        <v>443</v>
      </c>
      <c r="H109" s="62">
        <v>1.5122129009723997E-2</v>
      </c>
      <c r="I109" s="62">
        <v>3.8286E-4</v>
      </c>
      <c r="J109" s="62">
        <v>2.1057300000000001E-3</v>
      </c>
      <c r="K109" s="62">
        <v>2.1057300000000001E-3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159" t="s">
        <v>443</v>
      </c>
      <c r="AH109" s="159" t="s">
        <v>443</v>
      </c>
      <c r="AI109" s="159" t="s">
        <v>443</v>
      </c>
      <c r="AJ109" s="159" t="s">
        <v>443</v>
      </c>
      <c r="AK109" s="62">
        <v>19.143000000000001</v>
      </c>
      <c r="AL109" s="40" t="s">
        <v>245</v>
      </c>
    </row>
    <row r="110" spans="1:38" ht="26.25" customHeight="1" thickBot="1" x14ac:dyDescent="0.25">
      <c r="A110" s="60" t="s">
        <v>243</v>
      </c>
      <c r="B110" s="60" t="s">
        <v>261</v>
      </c>
      <c r="C110" s="61" t="s">
        <v>382</v>
      </c>
      <c r="D110" s="74"/>
      <c r="E110" s="67">
        <v>1.3948119147447497E-3</v>
      </c>
      <c r="F110" s="62">
        <v>5.4900029999999994E-3</v>
      </c>
      <c r="G110" s="62" t="s">
        <v>443</v>
      </c>
      <c r="H110" s="62">
        <v>3.2695034734329491E-2</v>
      </c>
      <c r="I110" s="62">
        <v>2.7484099999999997E-3</v>
      </c>
      <c r="J110" s="62">
        <v>1.9575680000000002E-2</v>
      </c>
      <c r="K110" s="62">
        <v>1.9575680000000002E-2</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159" t="s">
        <v>443</v>
      </c>
      <c r="AH110" s="159" t="s">
        <v>443</v>
      </c>
      <c r="AI110" s="159" t="s">
        <v>443</v>
      </c>
      <c r="AJ110" s="159" t="s">
        <v>443</v>
      </c>
      <c r="AK110" s="62">
        <v>11.227</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159"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0.71723080854999999</v>
      </c>
      <c r="F112" s="62" t="s">
        <v>443</v>
      </c>
      <c r="G112" s="62" t="s">
        <v>443</v>
      </c>
      <c r="H112" s="62">
        <v>0.95378628126104159</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159" t="s">
        <v>443</v>
      </c>
      <c r="AH112" s="159" t="s">
        <v>443</v>
      </c>
      <c r="AI112" s="159" t="s">
        <v>443</v>
      </c>
      <c r="AJ112" s="159" t="s">
        <v>443</v>
      </c>
      <c r="AK112" s="176">
        <v>17930770.213749997</v>
      </c>
      <c r="AL112" s="40" t="s">
        <v>418</v>
      </c>
    </row>
    <row r="113" spans="1:38" ht="26.25" customHeight="1" thickBot="1" x14ac:dyDescent="0.25">
      <c r="A113" s="60" t="s">
        <v>263</v>
      </c>
      <c r="B113" s="75" t="s">
        <v>266</v>
      </c>
      <c r="C113" s="76" t="s">
        <v>267</v>
      </c>
      <c r="D113" s="62"/>
      <c r="E113" s="62">
        <v>0.49287485876731885</v>
      </c>
      <c r="F113" s="62">
        <v>0.61111289299473326</v>
      </c>
      <c r="G113" s="62" t="s">
        <v>443</v>
      </c>
      <c r="H113" s="62">
        <v>1.8641578241531802</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159" t="s">
        <v>443</v>
      </c>
      <c r="AG113" s="159" t="s">
        <v>443</v>
      </c>
      <c r="AH113" s="159" t="s">
        <v>443</v>
      </c>
      <c r="AI113" s="159" t="s">
        <v>443</v>
      </c>
      <c r="AJ113" s="159" t="s">
        <v>443</v>
      </c>
      <c r="AK113" s="62">
        <v>13319.158963625912</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442</v>
      </c>
      <c r="Y114" s="62" t="s">
        <v>442</v>
      </c>
      <c r="Z114" s="62" t="s">
        <v>442</v>
      </c>
      <c r="AA114" s="62" t="s">
        <v>442</v>
      </c>
      <c r="AB114" s="62" t="s">
        <v>442</v>
      </c>
      <c r="AC114" s="62" t="s">
        <v>442</v>
      </c>
      <c r="AD114" s="62" t="s">
        <v>442</v>
      </c>
      <c r="AE114" s="158"/>
      <c r="AF114" s="159" t="s">
        <v>443</v>
      </c>
      <c r="AG114" s="159" t="s">
        <v>443</v>
      </c>
      <c r="AH114" s="159" t="s">
        <v>443</v>
      </c>
      <c r="AI114" s="159" t="s">
        <v>443</v>
      </c>
      <c r="AJ114" s="159" t="s">
        <v>443</v>
      </c>
      <c r="AK114" s="159"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442</v>
      </c>
      <c r="Y115" s="62" t="s">
        <v>442</v>
      </c>
      <c r="Z115" s="62" t="s">
        <v>442</v>
      </c>
      <c r="AA115" s="62" t="s">
        <v>442</v>
      </c>
      <c r="AB115" s="62" t="s">
        <v>442</v>
      </c>
      <c r="AC115" s="62" t="s">
        <v>442</v>
      </c>
      <c r="AD115" s="62" t="s">
        <v>442</v>
      </c>
      <c r="AE115" s="158"/>
      <c r="AF115" s="159" t="s">
        <v>443</v>
      </c>
      <c r="AG115" s="159" t="s">
        <v>443</v>
      </c>
      <c r="AH115" s="159" t="s">
        <v>443</v>
      </c>
      <c r="AI115" s="159" t="s">
        <v>443</v>
      </c>
      <c r="AJ115" s="159" t="s">
        <v>443</v>
      </c>
      <c r="AK115" s="159" t="s">
        <v>443</v>
      </c>
      <c r="AL115" s="40" t="s">
        <v>412</v>
      </c>
    </row>
    <row r="116" spans="1:38" ht="26.25" customHeight="1" thickBot="1" x14ac:dyDescent="0.25">
      <c r="A116" s="60" t="s">
        <v>263</v>
      </c>
      <c r="B116" s="60" t="s">
        <v>271</v>
      </c>
      <c r="C116" s="66" t="s">
        <v>409</v>
      </c>
      <c r="D116" s="62"/>
      <c r="E116" s="62">
        <v>0.31066401073999994</v>
      </c>
      <c r="F116" s="62">
        <v>3.20266975627298E-2</v>
      </c>
      <c r="G116" s="62" t="s">
        <v>443</v>
      </c>
      <c r="H116" s="62">
        <v>0.72592973631985702</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159" t="s">
        <v>443</v>
      </c>
      <c r="AG116" s="159" t="s">
        <v>443</v>
      </c>
      <c r="AH116" s="159" t="s">
        <v>443</v>
      </c>
      <c r="AI116" s="159" t="s">
        <v>443</v>
      </c>
      <c r="AJ116" s="159" t="s">
        <v>443</v>
      </c>
      <c r="AK116" s="62">
        <v>13319.158963625912</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442</v>
      </c>
      <c r="Y117" s="62" t="s">
        <v>442</v>
      </c>
      <c r="Z117" s="62" t="s">
        <v>442</v>
      </c>
      <c r="AA117" s="62" t="s">
        <v>442</v>
      </c>
      <c r="AB117" s="62" t="s">
        <v>442</v>
      </c>
      <c r="AC117" s="62" t="s">
        <v>442</v>
      </c>
      <c r="AD117" s="157" t="s">
        <v>442</v>
      </c>
      <c r="AE117" s="158"/>
      <c r="AF117" s="159" t="s">
        <v>443</v>
      </c>
      <c r="AG117" s="159" t="s">
        <v>443</v>
      </c>
      <c r="AH117" s="159" t="s">
        <v>443</v>
      </c>
      <c r="AI117" s="159" t="s">
        <v>443</v>
      </c>
      <c r="AJ117" s="159" t="s">
        <v>443</v>
      </c>
      <c r="AK117" s="62">
        <v>13319.158963625912</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442</v>
      </c>
      <c r="Y118" s="62" t="s">
        <v>442</v>
      </c>
      <c r="Z118" s="62" t="s">
        <v>442</v>
      </c>
      <c r="AA118" s="62" t="s">
        <v>442</v>
      </c>
      <c r="AB118" s="62" t="s">
        <v>442</v>
      </c>
      <c r="AC118" s="62" t="s">
        <v>442</v>
      </c>
      <c r="AD118" s="157" t="s">
        <v>442</v>
      </c>
      <c r="AE118" s="158"/>
      <c r="AF118" s="159" t="s">
        <v>443</v>
      </c>
      <c r="AG118" s="159" t="s">
        <v>443</v>
      </c>
      <c r="AH118" s="159" t="s">
        <v>443</v>
      </c>
      <c r="AI118" s="159" t="s">
        <v>443</v>
      </c>
      <c r="AJ118" s="159" t="s">
        <v>443</v>
      </c>
      <c r="AK118" s="62">
        <v>13319.158963625912</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7.5599759999999988E-2</v>
      </c>
      <c r="J119" s="167">
        <v>1.96559376</v>
      </c>
      <c r="K119" s="167">
        <v>1.96559376</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1259996</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442</v>
      </c>
      <c r="Y120" s="62" t="s">
        <v>442</v>
      </c>
      <c r="Z120" s="62" t="s">
        <v>442</v>
      </c>
      <c r="AA120" s="62" t="s">
        <v>442</v>
      </c>
      <c r="AB120" s="62" t="s">
        <v>442</v>
      </c>
      <c r="AC120" s="62" t="s">
        <v>442</v>
      </c>
      <c r="AD120" s="157" t="s">
        <v>442</v>
      </c>
      <c r="AE120" s="158"/>
      <c r="AF120" s="159" t="s">
        <v>443</v>
      </c>
      <c r="AG120" s="159" t="s">
        <v>443</v>
      </c>
      <c r="AH120" s="159" t="s">
        <v>443</v>
      </c>
      <c r="AI120" s="159" t="s">
        <v>443</v>
      </c>
      <c r="AJ120" s="159" t="s">
        <v>443</v>
      </c>
      <c r="AK120" s="62" t="s">
        <v>442</v>
      </c>
      <c r="AL120" s="40" t="s">
        <v>412</v>
      </c>
    </row>
    <row r="121" spans="1:38" ht="26.25" customHeight="1" thickBot="1" x14ac:dyDescent="0.25">
      <c r="A121" s="60" t="s">
        <v>263</v>
      </c>
      <c r="B121" s="60" t="s">
        <v>279</v>
      </c>
      <c r="C121" s="66" t="s">
        <v>280</v>
      </c>
      <c r="D121" s="63"/>
      <c r="E121" s="62" t="s">
        <v>443</v>
      </c>
      <c r="F121" s="62">
        <v>0.17468565254537832</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159" t="s">
        <v>443</v>
      </c>
      <c r="AH121" s="159" t="s">
        <v>443</v>
      </c>
      <c r="AI121" s="159" t="s">
        <v>443</v>
      </c>
      <c r="AJ121" s="159" t="s">
        <v>443</v>
      </c>
      <c r="AK121" s="62">
        <v>1259996</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v>0.16308113406890931</v>
      </c>
      <c r="F123" s="62">
        <v>3.5452420449762899E-2</v>
      </c>
      <c r="G123" s="62">
        <v>3.5452420449762899E-2</v>
      </c>
      <c r="H123" s="62">
        <v>0.17017161815886186</v>
      </c>
      <c r="I123" s="62">
        <v>0.38288614085743933</v>
      </c>
      <c r="J123" s="62">
        <v>0.40415759312729699</v>
      </c>
      <c r="K123" s="62">
        <v>0.41124807721724954</v>
      </c>
      <c r="L123" s="62">
        <v>3.5452420449762892E-2</v>
      </c>
      <c r="M123" s="62">
        <v>4.7293528879983695</v>
      </c>
      <c r="N123" s="62">
        <v>7.7995324989478376E-3</v>
      </c>
      <c r="O123" s="62">
        <v>6.23962599915827E-2</v>
      </c>
      <c r="P123" s="62">
        <v>9.9266777259336119E-3</v>
      </c>
      <c r="Q123" s="62">
        <v>4.5379098175696509E-4</v>
      </c>
      <c r="R123" s="62">
        <v>5.6723872719620632E-3</v>
      </c>
      <c r="S123" s="62">
        <v>5.1760533856653823E-3</v>
      </c>
      <c r="T123" s="62">
        <v>3.6870517267753411E-3</v>
      </c>
      <c r="U123" s="62">
        <v>1.4180968179905158E-3</v>
      </c>
      <c r="V123" s="62">
        <v>3.9706710903734448E-2</v>
      </c>
      <c r="W123" s="62">
        <v>3.5452420449762899E-2</v>
      </c>
      <c r="X123" s="62">
        <v>2.7865602473513638E-2</v>
      </c>
      <c r="Y123" s="62">
        <v>7.7782610466779797E-2</v>
      </c>
      <c r="Z123" s="62">
        <v>3.3183465540978077E-2</v>
      </c>
      <c r="AA123" s="62">
        <v>2.3824026542240667E-2</v>
      </c>
      <c r="AB123" s="62" t="s">
        <v>443</v>
      </c>
      <c r="AC123" s="62" t="s">
        <v>443</v>
      </c>
      <c r="AD123" s="157" t="s">
        <v>443</v>
      </c>
      <c r="AE123" s="158"/>
      <c r="AF123" s="159"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0.3871191300142256</v>
      </c>
      <c r="G125" s="62" t="s">
        <v>443</v>
      </c>
      <c r="H125" s="62" t="s">
        <v>443</v>
      </c>
      <c r="I125" s="62">
        <v>3.1796062376803557E-5</v>
      </c>
      <c r="J125" s="62">
        <v>2.1101023213696902E-4</v>
      </c>
      <c r="K125" s="62">
        <v>4.4610839031697104E-4</v>
      </c>
      <c r="L125" s="62" t="s">
        <v>443</v>
      </c>
      <c r="M125" s="62" t="s">
        <v>443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7" t="s">
        <v>443</v>
      </c>
      <c r="AG125" s="157" t="s">
        <v>443</v>
      </c>
      <c r="AH125" s="157" t="s">
        <v>443</v>
      </c>
      <c r="AI125" s="157" t="s">
        <v>443</v>
      </c>
      <c r="AJ125" s="157" t="s">
        <v>443</v>
      </c>
      <c r="AK125" s="62">
        <v>963.51704172131963</v>
      </c>
      <c r="AL125" s="40" t="s">
        <v>425</v>
      </c>
    </row>
    <row r="126" spans="1:38" ht="26.25" customHeight="1" thickBot="1" x14ac:dyDescent="0.25">
      <c r="A126" s="60" t="s">
        <v>288</v>
      </c>
      <c r="B126" s="60" t="s">
        <v>291</v>
      </c>
      <c r="C126" s="61" t="s">
        <v>292</v>
      </c>
      <c r="D126" s="62"/>
      <c r="E126" s="62" t="s">
        <v>443</v>
      </c>
      <c r="F126" s="62" t="s">
        <v>443</v>
      </c>
      <c r="G126" s="62" t="s">
        <v>443</v>
      </c>
      <c r="H126" s="62">
        <v>4.0800000000000002E-5</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442</v>
      </c>
      <c r="AG126" s="62" t="s">
        <v>442</v>
      </c>
      <c r="AH126" s="62" t="s">
        <v>442</v>
      </c>
      <c r="AI126" s="62" t="s">
        <v>442</v>
      </c>
      <c r="AJ126" s="62" t="s">
        <v>442</v>
      </c>
      <c r="AK126" s="62">
        <v>0.17</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442</v>
      </c>
      <c r="Y127" s="62" t="s">
        <v>442</v>
      </c>
      <c r="Z127" s="62" t="s">
        <v>442</v>
      </c>
      <c r="AA127" s="62" t="s">
        <v>442</v>
      </c>
      <c r="AB127" s="62" t="s">
        <v>442</v>
      </c>
      <c r="AC127" s="62" t="s">
        <v>442</v>
      </c>
      <c r="AD127" s="157" t="s">
        <v>442</v>
      </c>
      <c r="AE127" s="158"/>
      <c r="AF127" s="159" t="s">
        <v>442</v>
      </c>
      <c r="AG127" s="62" t="s">
        <v>442</v>
      </c>
      <c r="AH127" s="62" t="s">
        <v>442</v>
      </c>
      <c r="AI127" s="62" t="s">
        <v>442</v>
      </c>
      <c r="AJ127" s="62" t="s">
        <v>442</v>
      </c>
      <c r="AK127" s="62" t="s">
        <v>442</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157"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62"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v>1.6152779999999997E-3</v>
      </c>
      <c r="F131" s="62">
        <v>8.0763899999999986E-4</v>
      </c>
      <c r="G131" s="62">
        <v>1.6152779999999997E-3</v>
      </c>
      <c r="H131" s="62" t="s">
        <v>443</v>
      </c>
      <c r="I131" s="62" t="s">
        <v>443</v>
      </c>
      <c r="J131" s="62" t="s">
        <v>443</v>
      </c>
      <c r="K131" s="62">
        <v>5.7688499999999996E-4</v>
      </c>
      <c r="L131" s="62">
        <v>1.3268354999999998E-5</v>
      </c>
      <c r="M131" s="62">
        <v>3.2305559999999994E-3</v>
      </c>
      <c r="N131" s="62">
        <v>7.291826400000001E-2</v>
      </c>
      <c r="O131" s="62">
        <v>8.4802094999999987E-3</v>
      </c>
      <c r="P131" s="62">
        <v>5.1573518999999991E-3</v>
      </c>
      <c r="Q131" s="62">
        <v>1.4999009999999999E-3</v>
      </c>
      <c r="R131" s="62">
        <v>2.3075399999999999E-3</v>
      </c>
      <c r="S131" s="62">
        <v>2.9998019999999998E-3</v>
      </c>
      <c r="T131" s="62">
        <v>2.3075399999999999E-3</v>
      </c>
      <c r="U131" s="62" t="s">
        <v>443</v>
      </c>
      <c r="V131" s="62" t="s">
        <v>443</v>
      </c>
      <c r="W131" s="62">
        <v>0.16268156999999997</v>
      </c>
      <c r="X131" s="62" t="s">
        <v>443</v>
      </c>
      <c r="Y131" s="62" t="s">
        <v>443</v>
      </c>
      <c r="Z131" s="62" t="s">
        <v>443</v>
      </c>
      <c r="AA131" s="62" t="s">
        <v>443</v>
      </c>
      <c r="AB131" s="62">
        <v>4.6150799999999997E-8</v>
      </c>
      <c r="AC131" s="62">
        <v>0.11537700000000001</v>
      </c>
      <c r="AD131" s="157">
        <v>2.3075399999999999E-2</v>
      </c>
      <c r="AE131" s="158"/>
      <c r="AF131" s="159" t="s">
        <v>443</v>
      </c>
      <c r="AG131" s="159" t="s">
        <v>443</v>
      </c>
      <c r="AH131" s="159" t="s">
        <v>443</v>
      </c>
      <c r="AI131" s="159" t="s">
        <v>443</v>
      </c>
      <c r="AJ131" s="159" t="s">
        <v>443</v>
      </c>
      <c r="AK131" s="62">
        <v>1.15377</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5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5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5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4.10802735E-2</v>
      </c>
      <c r="F135" s="62">
        <v>1.5889539750000001E-2</v>
      </c>
      <c r="G135" s="62">
        <v>1.4210157500000001E-3</v>
      </c>
      <c r="H135" s="62" t="s">
        <v>444</v>
      </c>
      <c r="I135" s="62">
        <v>5.4127781750000006E-2</v>
      </c>
      <c r="J135" s="62">
        <v>5.826164575E-2</v>
      </c>
      <c r="K135" s="62">
        <v>5.9941028E-2</v>
      </c>
      <c r="L135" s="62">
        <v>2.2733668335000002E-2</v>
      </c>
      <c r="M135" s="62">
        <v>0.72123008475000006</v>
      </c>
      <c r="N135" s="62">
        <v>6.3299792500000002E-3</v>
      </c>
      <c r="O135" s="62">
        <v>1.2918325000000003E-3</v>
      </c>
      <c r="P135" s="62" t="s">
        <v>444</v>
      </c>
      <c r="Q135" s="62">
        <v>5.29651325E-3</v>
      </c>
      <c r="R135" s="62">
        <v>1.2918325E-4</v>
      </c>
      <c r="S135" s="62">
        <v>2.5836650000000006E-3</v>
      </c>
      <c r="T135" s="62" t="s">
        <v>444</v>
      </c>
      <c r="U135" s="62">
        <v>9.0428275000000021E-4</v>
      </c>
      <c r="V135" s="62">
        <v>0.22645823725000003</v>
      </c>
      <c r="W135" s="62">
        <v>0.12918325</v>
      </c>
      <c r="X135" s="62">
        <v>3.0099697250000002E-2</v>
      </c>
      <c r="Y135" s="62">
        <v>5.9811844750000003E-2</v>
      </c>
      <c r="Z135" s="62">
        <v>7.3376085999999993E-2</v>
      </c>
      <c r="AA135" s="62" t="s">
        <v>444</v>
      </c>
      <c r="AB135" s="62">
        <v>0.16328762800000002</v>
      </c>
      <c r="AC135" s="62" t="s">
        <v>444</v>
      </c>
      <c r="AD135" s="157" t="s">
        <v>443</v>
      </c>
      <c r="AE135" s="158"/>
      <c r="AF135" s="159" t="s">
        <v>443</v>
      </c>
      <c r="AG135" s="159" t="s">
        <v>443</v>
      </c>
      <c r="AH135" s="159" t="s">
        <v>443</v>
      </c>
      <c r="AI135" s="159" t="s">
        <v>443</v>
      </c>
      <c r="AJ135" s="159" t="s">
        <v>443</v>
      </c>
      <c r="AK135" s="159" t="s">
        <v>443</v>
      </c>
      <c r="AL135" s="40" t="s">
        <v>412</v>
      </c>
    </row>
    <row r="136" spans="1:38" ht="26.25" customHeight="1" thickBot="1" x14ac:dyDescent="0.25">
      <c r="A136" s="60" t="s">
        <v>288</v>
      </c>
      <c r="B136" s="60" t="s">
        <v>313</v>
      </c>
      <c r="C136" s="61" t="s">
        <v>314</v>
      </c>
      <c r="D136" s="62"/>
      <c r="E136" s="169" t="s">
        <v>443</v>
      </c>
      <c r="F136" s="62">
        <v>5.8952183999999997E-4</v>
      </c>
      <c r="G136" s="62" t="s">
        <v>443</v>
      </c>
      <c r="H136" s="62">
        <v>0.37609833681405774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39301.455999999998</v>
      </c>
      <c r="AL136" s="40" t="s">
        <v>416</v>
      </c>
    </row>
    <row r="137" spans="1:38" ht="26.25" customHeight="1" thickBot="1" x14ac:dyDescent="0.25">
      <c r="A137" s="60" t="s">
        <v>288</v>
      </c>
      <c r="B137" s="60" t="s">
        <v>315</v>
      </c>
      <c r="C137" s="61" t="s">
        <v>316</v>
      </c>
      <c r="D137" s="62"/>
      <c r="E137" s="62" t="s">
        <v>443</v>
      </c>
      <c r="F137" s="62">
        <v>3.2957099999999999E-3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219714</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62" t="s">
        <v>443</v>
      </c>
      <c r="AE138" s="158"/>
      <c r="AF138" s="159" t="s">
        <v>442</v>
      </c>
      <c r="AG138" s="62" t="s">
        <v>442</v>
      </c>
      <c r="AH138" s="62" t="s">
        <v>442</v>
      </c>
      <c r="AI138" s="62" t="s">
        <v>442</v>
      </c>
      <c r="AJ138" s="62" t="s">
        <v>442</v>
      </c>
      <c r="AK138" s="62" t="s">
        <v>442</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 t="shared" ref="E141:AD141" si="0">SUM(E14:E140)</f>
        <v>19.215770929853765</v>
      </c>
      <c r="F141" s="16">
        <f t="shared" si="0"/>
        <v>18.358016676737218</v>
      </c>
      <c r="G141" s="16">
        <f t="shared" si="0"/>
        <v>45.321865003827064</v>
      </c>
      <c r="H141" s="16">
        <f t="shared" si="0"/>
        <v>7.8803816505017288</v>
      </c>
      <c r="I141" s="16">
        <f t="shared" si="0"/>
        <v>9.2311294486357216</v>
      </c>
      <c r="J141" s="16">
        <f t="shared" si="0"/>
        <v>14.173847132252748</v>
      </c>
      <c r="K141" s="16">
        <f t="shared" si="0"/>
        <v>18.261758635565911</v>
      </c>
      <c r="L141" s="16">
        <f t="shared" si="0"/>
        <v>1.0841695778877976</v>
      </c>
      <c r="M141" s="16">
        <f t="shared" si="0"/>
        <v>51.314389367812097</v>
      </c>
      <c r="N141" s="16">
        <f t="shared" si="0"/>
        <v>6.9933532515994052</v>
      </c>
      <c r="O141" s="16">
        <f t="shared" si="0"/>
        <v>0.29483580471490323</v>
      </c>
      <c r="P141" s="16">
        <f t="shared" si="0"/>
        <v>0.1782920233625582</v>
      </c>
      <c r="Q141" s="16">
        <f t="shared" si="0"/>
        <v>0.39750420842790324</v>
      </c>
      <c r="R141" s="16">
        <f t="shared" si="0"/>
        <v>1.0474640280839151</v>
      </c>
      <c r="S141" s="16">
        <f t="shared" si="0"/>
        <v>11.67160788081847</v>
      </c>
      <c r="T141" s="16">
        <f t="shared" si="0"/>
        <v>1.0237486880751052</v>
      </c>
      <c r="U141" s="16">
        <f t="shared" si="0"/>
        <v>1.0822143481222442</v>
      </c>
      <c r="V141" s="16">
        <f t="shared" si="0"/>
        <v>9.9187311227659212</v>
      </c>
      <c r="W141" s="16">
        <f t="shared" si="0"/>
        <v>9.2979805365799102</v>
      </c>
      <c r="X141" s="16">
        <f t="shared" si="0"/>
        <v>1.284887462465123</v>
      </c>
      <c r="Y141" s="16">
        <f t="shared" si="0"/>
        <v>1.4283400655105509</v>
      </c>
      <c r="Z141" s="16">
        <f t="shared" si="0"/>
        <v>0.58965384121120334</v>
      </c>
      <c r="AA141" s="16">
        <f t="shared" si="0"/>
        <v>0.70587193406272442</v>
      </c>
      <c r="AB141" s="16">
        <f t="shared" si="0"/>
        <v>4.0054885393768904</v>
      </c>
      <c r="AC141" s="16">
        <f t="shared" si="0"/>
        <v>0.16446582548111299</v>
      </c>
      <c r="AD141" s="16">
        <f t="shared" si="0"/>
        <v>238.28694417181183</v>
      </c>
      <c r="AE141" s="158"/>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t="s">
        <v>430</v>
      </c>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442</v>
      </c>
      <c r="AL151" s="44"/>
    </row>
    <row r="152" spans="1:38" ht="37.5" customHeight="1" thickBot="1" x14ac:dyDescent="0.25">
      <c r="A152" s="90"/>
      <c r="B152" s="91" t="s">
        <v>367</v>
      </c>
      <c r="C152" s="92" t="s">
        <v>364</v>
      </c>
      <c r="D152" s="90" t="s">
        <v>297</v>
      </c>
      <c r="E152" s="11">
        <f t="shared" ref="E152:AD152" si="1">SUM(E$141, E$151, IF(AND(ISNUMBER(SEARCH($B$4,"AT|BE|CH|GB|IE|LT|LU|NL")),SUM(E$143:E$149)&gt;0),SUM(E$143:E$149)-SUM(E$27:E$33),0))</f>
        <v>19.215770929853765</v>
      </c>
      <c r="F152" s="11">
        <f t="shared" si="1"/>
        <v>18.358016676737218</v>
      </c>
      <c r="G152" s="11">
        <f t="shared" si="1"/>
        <v>45.321865003827064</v>
      </c>
      <c r="H152" s="11">
        <f t="shared" si="1"/>
        <v>7.8803816505017288</v>
      </c>
      <c r="I152" s="11">
        <f t="shared" si="1"/>
        <v>9.2311294486357216</v>
      </c>
      <c r="J152" s="11">
        <f t="shared" si="1"/>
        <v>14.173847132252748</v>
      </c>
      <c r="K152" s="11">
        <f t="shared" si="1"/>
        <v>18.261758635565911</v>
      </c>
      <c r="L152" s="11">
        <f t="shared" si="1"/>
        <v>1.0841695778877976</v>
      </c>
      <c r="M152" s="11">
        <f t="shared" si="1"/>
        <v>51.314389367812097</v>
      </c>
      <c r="N152" s="11">
        <f t="shared" si="1"/>
        <v>6.9933532515994052</v>
      </c>
      <c r="O152" s="11">
        <f t="shared" si="1"/>
        <v>0.29483580471490323</v>
      </c>
      <c r="P152" s="11">
        <f t="shared" si="1"/>
        <v>0.1782920233625582</v>
      </c>
      <c r="Q152" s="11">
        <f t="shared" si="1"/>
        <v>0.39750420842790324</v>
      </c>
      <c r="R152" s="11">
        <f t="shared" si="1"/>
        <v>1.0474640280839151</v>
      </c>
      <c r="S152" s="11">
        <f t="shared" si="1"/>
        <v>11.67160788081847</v>
      </c>
      <c r="T152" s="11">
        <f t="shared" si="1"/>
        <v>1.0237486880751052</v>
      </c>
      <c r="U152" s="11">
        <f t="shared" si="1"/>
        <v>1.0822143481222442</v>
      </c>
      <c r="V152" s="11">
        <f t="shared" si="1"/>
        <v>9.9187311227659212</v>
      </c>
      <c r="W152" s="11">
        <f t="shared" si="1"/>
        <v>9.2979805365799102</v>
      </c>
      <c r="X152" s="11">
        <f t="shared" si="1"/>
        <v>1.284887462465123</v>
      </c>
      <c r="Y152" s="11">
        <f t="shared" si="1"/>
        <v>1.4283400655105509</v>
      </c>
      <c r="Z152" s="11">
        <f t="shared" si="1"/>
        <v>0.58965384121120334</v>
      </c>
      <c r="AA152" s="11">
        <f t="shared" si="1"/>
        <v>0.70587193406272442</v>
      </c>
      <c r="AB152" s="11">
        <f t="shared" si="1"/>
        <v>4.0054885393768904</v>
      </c>
      <c r="AC152" s="11">
        <f t="shared" si="1"/>
        <v>0.16446582548111299</v>
      </c>
      <c r="AD152" s="11">
        <f t="shared" si="1"/>
        <v>238.28694417181183</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17.573570235128145</v>
      </c>
      <c r="F154" s="11">
        <f>SUM(F$141, F$153, -1 * IF(OR($B$6=2005,$B$6&gt;=2020),SUM(F$99:F$122),0), IF(AND(ISNUMBER(SEARCH($B$4,"AT|BE|CH|GB|IE|LT|LU|NL")),SUM(F$143:F$149)&gt;0),SUM(F$143:F$149)-SUM(F$27:F$33),0))</f>
        <v>15.247922080303766</v>
      </c>
      <c r="G154" s="11">
        <f t="shared" ref="G154:AD154" si="2">SUM(G$141, G$153, IF(AND(ISNUMBER(SEARCH($B$4,"AT|BE|CH|GB|IE|LT|LU|NL")),SUM(G$143:G$149)&gt;0),SUM(G$143:G$149)-SUM(G$27:G$33),0))</f>
        <v>45.321865003827064</v>
      </c>
      <c r="H154" s="11">
        <f t="shared" si="2"/>
        <v>7.8803816505017288</v>
      </c>
      <c r="I154" s="11">
        <f t="shared" si="2"/>
        <v>9.2311294486357216</v>
      </c>
      <c r="J154" s="11">
        <f t="shared" si="2"/>
        <v>14.173847132252748</v>
      </c>
      <c r="K154" s="11">
        <f t="shared" si="2"/>
        <v>18.261758635565911</v>
      </c>
      <c r="L154" s="11">
        <f t="shared" si="2"/>
        <v>1.0841695778877976</v>
      </c>
      <c r="M154" s="11">
        <f t="shared" si="2"/>
        <v>51.314389367812097</v>
      </c>
      <c r="N154" s="11">
        <f t="shared" si="2"/>
        <v>6.9933532515994052</v>
      </c>
      <c r="O154" s="11">
        <f t="shared" si="2"/>
        <v>0.29483580471490323</v>
      </c>
      <c r="P154" s="11">
        <f t="shared" si="2"/>
        <v>0.1782920233625582</v>
      </c>
      <c r="Q154" s="11">
        <f t="shared" si="2"/>
        <v>0.39750420842790324</v>
      </c>
      <c r="R154" s="11">
        <f t="shared" si="2"/>
        <v>1.0474640280839151</v>
      </c>
      <c r="S154" s="11">
        <f t="shared" si="2"/>
        <v>11.67160788081847</v>
      </c>
      <c r="T154" s="11">
        <f t="shared" si="2"/>
        <v>1.0237486880751052</v>
      </c>
      <c r="U154" s="11">
        <f t="shared" si="2"/>
        <v>1.0822143481222442</v>
      </c>
      <c r="V154" s="11">
        <f t="shared" si="2"/>
        <v>9.9187311227659212</v>
      </c>
      <c r="W154" s="11">
        <f t="shared" si="2"/>
        <v>9.2979805365799102</v>
      </c>
      <c r="X154" s="11">
        <f t="shared" si="2"/>
        <v>1.284887462465123</v>
      </c>
      <c r="Y154" s="11">
        <f t="shared" si="2"/>
        <v>1.4283400655105509</v>
      </c>
      <c r="Z154" s="11">
        <f t="shared" si="2"/>
        <v>0.58965384121120334</v>
      </c>
      <c r="AA154" s="11">
        <f t="shared" si="2"/>
        <v>0.70587193406272442</v>
      </c>
      <c r="AB154" s="11">
        <f t="shared" si="2"/>
        <v>4.0054885393768904</v>
      </c>
      <c r="AC154" s="11">
        <f t="shared" si="2"/>
        <v>0.16446582548111299</v>
      </c>
      <c r="AD154" s="11">
        <f t="shared" si="2"/>
        <v>238.28694417181183</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6.3084664143999991E-2</v>
      </c>
      <c r="F157" s="98">
        <v>0.29965215468399997</v>
      </c>
      <c r="G157" s="98">
        <v>1.5771166035999998E-2</v>
      </c>
      <c r="H157" s="98" t="s">
        <v>443</v>
      </c>
      <c r="I157" s="98" t="s">
        <v>443</v>
      </c>
      <c r="J157" s="98" t="s">
        <v>443</v>
      </c>
      <c r="K157" s="98" t="s">
        <v>443</v>
      </c>
      <c r="L157" s="98" t="s">
        <v>443</v>
      </c>
      <c r="M157" s="98">
        <v>18.925399243199998</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442</v>
      </c>
      <c r="AH157" s="98" t="s">
        <v>442</v>
      </c>
      <c r="AI157" s="98" t="s">
        <v>444</v>
      </c>
      <c r="AJ157" s="98" t="s">
        <v>442</v>
      </c>
      <c r="AK157" s="98">
        <v>680.05267947231982</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442</v>
      </c>
      <c r="AH158" s="98" t="s">
        <v>442</v>
      </c>
      <c r="AI158" s="98" t="s">
        <v>444</v>
      </c>
      <c r="AJ158" s="98" t="s">
        <v>442</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442</v>
      </c>
      <c r="AC160" s="98" t="s">
        <v>442</v>
      </c>
      <c r="AD160" s="98" t="s">
        <v>442</v>
      </c>
      <c r="AE160" s="54"/>
      <c r="AF160" s="98" t="s">
        <v>442</v>
      </c>
      <c r="AG160" s="98" t="s">
        <v>442</v>
      </c>
      <c r="AH160" s="98" t="s">
        <v>442</v>
      </c>
      <c r="AI160" s="98" t="s">
        <v>442</v>
      </c>
      <c r="AJ160" s="98" t="s">
        <v>442</v>
      </c>
      <c r="AK160" s="98" t="s">
        <v>442</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442</v>
      </c>
      <c r="AC161" s="98" t="s">
        <v>442</v>
      </c>
      <c r="AD161" s="98" t="s">
        <v>442</v>
      </c>
      <c r="AE161" s="54"/>
      <c r="AF161" s="98" t="s">
        <v>442</v>
      </c>
      <c r="AG161" s="98" t="s">
        <v>442</v>
      </c>
      <c r="AH161" s="98" t="s">
        <v>442</v>
      </c>
      <c r="AI161" s="98" t="s">
        <v>442</v>
      </c>
      <c r="AJ161" s="98" t="s">
        <v>442</v>
      </c>
      <c r="AK161" s="98" t="s">
        <v>442</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442</v>
      </c>
      <c r="AD162" s="102" t="s">
        <v>442</v>
      </c>
      <c r="AE162" s="54"/>
      <c r="AF162" s="102" t="s">
        <v>442</v>
      </c>
      <c r="AG162" s="102" t="s">
        <v>442</v>
      </c>
      <c r="AH162" s="102" t="s">
        <v>442</v>
      </c>
      <c r="AI162" s="102" t="s">
        <v>442</v>
      </c>
      <c r="AJ162" s="102" t="s">
        <v>442</v>
      </c>
      <c r="AK162" s="102" t="s">
        <v>442</v>
      </c>
      <c r="AL162" s="50" t="s">
        <v>412</v>
      </c>
    </row>
    <row r="163" spans="1:38" ht="26.25" customHeight="1" thickBot="1" x14ac:dyDescent="0.25">
      <c r="A163" s="50" t="s">
        <v>339</v>
      </c>
      <c r="B163" s="50" t="s">
        <v>342</v>
      </c>
      <c r="C163" s="101" t="s">
        <v>343</v>
      </c>
      <c r="D163" s="102"/>
      <c r="E163" s="102">
        <v>1.231514</v>
      </c>
      <c r="F163" s="102">
        <v>3.6945420000000002</v>
      </c>
      <c r="G163" s="102">
        <v>0.24630279999999999</v>
      </c>
      <c r="H163" s="102">
        <v>0.24630279999999999</v>
      </c>
      <c r="I163" s="102">
        <v>3.3958627163999999</v>
      </c>
      <c r="J163" s="102">
        <v>4.1504988756000003</v>
      </c>
      <c r="K163" s="102">
        <v>6.4144073532000005</v>
      </c>
      <c r="L163" s="102">
        <v>0.30562764447599999</v>
      </c>
      <c r="M163" s="102">
        <v>36.945419999999999</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442</v>
      </c>
      <c r="AG163" s="102" t="s">
        <v>442</v>
      </c>
      <c r="AH163" s="102" t="s">
        <v>442</v>
      </c>
      <c r="AI163" s="102" t="s">
        <v>442</v>
      </c>
      <c r="AJ163" s="102" t="s">
        <v>442</v>
      </c>
      <c r="AK163" s="102">
        <v>12315.14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442</v>
      </c>
      <c r="AG164" s="102" t="s">
        <v>442</v>
      </c>
      <c r="AH164" s="102" t="s">
        <v>442</v>
      </c>
      <c r="AI164" s="102" t="s">
        <v>442</v>
      </c>
      <c r="AJ164" s="102" t="s">
        <v>442</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35:AD35 E37:AD38 E94:AD94 E98:AD98 E127:AD130 E141:AD141 E103:AD103 AE24 AE17 U16:AK16 AE22:AK22 AJ17:AK17 AE18 AE20 AE23 AE21 AE26:AJ26 E16:T16 AK75 AK127:AK130 AE14 AI14:AK14 AK96:AK98 AK103 E45:AD46 AG23:AK23 AK138:AK140 E138:AD140 E111:AD111 AK111 AJ24 E49:AD50 AE15 AG15 AI15:AK15 AG18 AJ18:AK18 AE19 AJ19:AK19 AJ20:AK20 AJ21:AK21 AE25:AJ25 E54:AD54 E63:AD63 E66:AD69 E71:AD71 E75:AD75 AK79:AK81 E79:AD79 E81:AD81 AK92 E96:AD96 AK106 E106:AD106 E114:AD115 AK120 E117:AD118 E120:AD120 E122:AD122 AK122:AK124 AK132:AK135 E132:AD134 E124:AD124" unlockedFormula="1"/>
  </ignoredError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F1C0EB-DC70-4C1A-B776-82B9ACC19DE5}">
  <dimension ref="A1:AL170"/>
  <sheetViews>
    <sheetView zoomScaleNormal="100" workbookViewId="0">
      <selection activeCell="E108" sqref="E108"/>
    </sheetView>
  </sheetViews>
  <sheetFormatPr defaultColWidth="8.85546875" defaultRowHeight="12.75" x14ac:dyDescent="0.2"/>
  <cols>
    <col min="1" max="2" width="21.42578125" style="1" customWidth="1"/>
    <col min="3" max="3" width="45.85546875" style="15" bestFit="1" customWidth="1"/>
    <col min="4" max="4" width="5.7109375" style="1" bestFit="1" customWidth="1"/>
    <col min="5" max="6" width="12" style="1" bestFit="1" customWidth="1"/>
    <col min="7" max="20" width="11.42578125" style="1" bestFit="1" customWidth="1"/>
    <col min="21" max="21" width="12.42578125" style="1" bestFit="1" customWidth="1"/>
    <col min="22" max="29" width="11.42578125" style="1" bestFit="1" customWidth="1"/>
    <col min="30" max="30" width="11.42578125" style="1" customWidth="1"/>
    <col min="31" max="31" width="4" style="1" customWidth="1"/>
    <col min="32" max="32" width="12" style="1" bestFit="1" customWidth="1"/>
    <col min="33" max="33" width="11.42578125" style="1" bestFit="1" customWidth="1"/>
    <col min="34" max="34" width="12.42578125" style="1" bestFit="1" customWidth="1"/>
    <col min="35" max="36" width="8.5703125" style="1" customWidth="1"/>
    <col min="37" max="37" width="9.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3" t="s">
        <v>454</v>
      </c>
      <c r="C5" s="27" t="s">
        <v>3</v>
      </c>
      <c r="R5" s="2"/>
      <c r="S5" s="2"/>
      <c r="T5" s="2"/>
      <c r="U5" s="2"/>
      <c r="V5" s="2"/>
    </row>
    <row r="6" spans="1:38" ht="15" x14ac:dyDescent="0.25">
      <c r="A6" s="26" t="s">
        <v>4</v>
      </c>
      <c r="B6" s="17">
        <v>2022</v>
      </c>
      <c r="C6" s="27" t="s">
        <v>5</v>
      </c>
      <c r="K6"/>
      <c r="L6"/>
      <c r="M6"/>
      <c r="N6"/>
      <c r="O6"/>
      <c r="P6"/>
      <c r="R6" s="28"/>
      <c r="S6" s="28"/>
      <c r="T6" s="28"/>
      <c r="U6" s="28"/>
      <c r="V6" s="28"/>
    </row>
    <row r="7" spans="1:38" ht="15" x14ac:dyDescent="0.25">
      <c r="A7" s="26" t="s">
        <v>6</v>
      </c>
      <c r="B7" s="17" t="s">
        <v>455</v>
      </c>
      <c r="C7" s="27" t="s">
        <v>7</v>
      </c>
      <c r="K7"/>
      <c r="L7"/>
      <c r="M7"/>
      <c r="N7"/>
      <c r="O7"/>
      <c r="P7"/>
      <c r="R7" s="2"/>
      <c r="S7" s="2"/>
      <c r="T7" s="2"/>
      <c r="U7" s="2"/>
      <c r="V7" s="2"/>
    </row>
    <row r="8" spans="1:38" ht="15" x14ac:dyDescent="0.25">
      <c r="A8" s="6"/>
      <c r="B8" s="24"/>
      <c r="C8" s="25"/>
      <c r="K8"/>
      <c r="L8"/>
      <c r="M8"/>
      <c r="N8"/>
      <c r="O8"/>
      <c r="P8"/>
      <c r="R8" s="2"/>
      <c r="S8" s="2"/>
      <c r="T8" s="2"/>
      <c r="U8" s="2"/>
      <c r="V8" s="2"/>
      <c r="AF8" s="28"/>
    </row>
    <row r="9" spans="1:38" ht="15.75" thickBot="1" x14ac:dyDescent="0.3">
      <c r="A9" s="29"/>
      <c r="B9" s="30"/>
      <c r="C9" s="31"/>
      <c r="D9" s="32"/>
      <c r="E9" s="32"/>
      <c r="F9" s="32"/>
      <c r="G9" s="32"/>
      <c r="H9" s="32"/>
      <c r="I9" s="32"/>
      <c r="J9" s="32"/>
      <c r="K9"/>
      <c r="L9"/>
      <c r="M9"/>
      <c r="N9"/>
      <c r="O9"/>
      <c r="P9"/>
      <c r="Q9" s="32"/>
      <c r="R9" s="2"/>
      <c r="S9" s="2"/>
      <c r="T9" s="2"/>
      <c r="U9" s="2"/>
      <c r="V9" s="2"/>
      <c r="AF9" s="28"/>
    </row>
    <row r="10" spans="1:38" s="2" customFormat="1" ht="37.5" customHeight="1" thickBot="1" x14ac:dyDescent="0.25">
      <c r="A10" s="244" t="str">
        <f>B4&amp;": "&amp;B5&amp;": "&amp;B6</f>
        <v>MK:  13.02.2025: 2022</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4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4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191" t="s">
        <v>48</v>
      </c>
      <c r="AE13" s="38"/>
      <c r="AF13" s="191" t="s">
        <v>49</v>
      </c>
      <c r="AG13" s="191" t="s">
        <v>49</v>
      </c>
      <c r="AH13" s="36" t="s">
        <v>49</v>
      </c>
      <c r="AI13" s="36" t="s">
        <v>49</v>
      </c>
      <c r="AJ13" s="36" t="s">
        <v>49</v>
      </c>
      <c r="AK13" s="36"/>
      <c r="AL13" s="39"/>
    </row>
    <row r="14" spans="1:38" ht="26.25" customHeight="1" thickBot="1" x14ac:dyDescent="0.25">
      <c r="A14" s="60" t="s">
        <v>50</v>
      </c>
      <c r="B14" s="60" t="s">
        <v>51</v>
      </c>
      <c r="C14" s="61" t="s">
        <v>52</v>
      </c>
      <c r="D14" s="62"/>
      <c r="E14" s="62">
        <v>5.3694506252688194</v>
      </c>
      <c r="F14" s="62">
        <v>7.7000593322459884E-2</v>
      </c>
      <c r="G14" s="62">
        <v>51.951672662962928</v>
      </c>
      <c r="H14" s="62" t="s">
        <v>443</v>
      </c>
      <c r="I14" s="62">
        <v>1.5783858862526881</v>
      </c>
      <c r="J14" s="62">
        <v>3.3651078862526878</v>
      </c>
      <c r="K14" s="62">
        <v>4.8204498862526881</v>
      </c>
      <c r="L14" s="62">
        <v>4.5791813156317203E-2</v>
      </c>
      <c r="M14" s="62">
        <v>1.8498757998368984</v>
      </c>
      <c r="N14" s="62">
        <v>0.46486028583076294</v>
      </c>
      <c r="O14" s="62">
        <v>6.0499210305127164E-2</v>
      </c>
      <c r="P14" s="62">
        <v>8.6737901450863839E-2</v>
      </c>
      <c r="Q14" s="62">
        <v>0.44142987846103665</v>
      </c>
      <c r="R14" s="62">
        <v>0.28045093812758659</v>
      </c>
      <c r="S14" s="62">
        <v>6.7150840812758655E-2</v>
      </c>
      <c r="T14" s="62">
        <v>2.1212727378224594</v>
      </c>
      <c r="U14" s="62">
        <v>1.3106966816696968</v>
      </c>
      <c r="V14" s="62">
        <v>0.88761330183076281</v>
      </c>
      <c r="W14" s="62">
        <v>0.30638456102543188</v>
      </c>
      <c r="X14" s="62">
        <v>4.4103688484837515E-5</v>
      </c>
      <c r="Y14" s="62">
        <v>1.1043691252272563E-3</v>
      </c>
      <c r="Z14" s="62">
        <v>8.7401712522725634E-4</v>
      </c>
      <c r="AA14" s="62">
        <v>1.1693915322725628E-4</v>
      </c>
      <c r="AB14" s="62">
        <v>2.1394290921666064E-3</v>
      </c>
      <c r="AC14" s="157">
        <v>1.9291980000000003E-4</v>
      </c>
      <c r="AD14" s="62">
        <v>9.5020199999999995E-5</v>
      </c>
      <c r="AE14" s="38"/>
      <c r="AF14" s="176">
        <v>7223.4</v>
      </c>
      <c r="AG14" s="62">
        <v>28794</v>
      </c>
      <c r="AH14" s="176">
        <v>7721.2205086384201</v>
      </c>
      <c r="AI14" s="62" t="s">
        <v>443</v>
      </c>
      <c r="AJ14" s="62" t="s">
        <v>443</v>
      </c>
      <c r="AK14" s="62" t="s">
        <v>443</v>
      </c>
      <c r="AL14" s="40" t="s">
        <v>49</v>
      </c>
    </row>
    <row r="15" spans="1:38" ht="26.25" customHeight="1" thickBot="1" x14ac:dyDescent="0.25">
      <c r="A15" s="60" t="s">
        <v>53</v>
      </c>
      <c r="B15" s="60" t="s">
        <v>54</v>
      </c>
      <c r="C15" s="61" t="s">
        <v>55</v>
      </c>
      <c r="D15" s="62"/>
      <c r="E15" s="62" t="s">
        <v>442</v>
      </c>
      <c r="F15" s="62" t="s">
        <v>442</v>
      </c>
      <c r="G15" s="62" t="s">
        <v>442</v>
      </c>
      <c r="H15" s="62" t="s">
        <v>442</v>
      </c>
      <c r="I15" s="62" t="s">
        <v>442</v>
      </c>
      <c r="J15" s="62" t="s">
        <v>442</v>
      </c>
      <c r="K15" s="62" t="s">
        <v>442</v>
      </c>
      <c r="L15" s="62" t="s">
        <v>442</v>
      </c>
      <c r="M15" s="62" t="s">
        <v>442</v>
      </c>
      <c r="N15" s="62" t="s">
        <v>442</v>
      </c>
      <c r="O15" s="62" t="s">
        <v>442</v>
      </c>
      <c r="P15" s="62" t="s">
        <v>442</v>
      </c>
      <c r="Q15" s="62" t="s">
        <v>442</v>
      </c>
      <c r="R15" s="62" t="s">
        <v>442</v>
      </c>
      <c r="S15" s="62" t="s">
        <v>442</v>
      </c>
      <c r="T15" s="62" t="s">
        <v>442</v>
      </c>
      <c r="U15" s="62" t="s">
        <v>442</v>
      </c>
      <c r="V15" s="62" t="s">
        <v>442</v>
      </c>
      <c r="W15" s="62" t="s">
        <v>442</v>
      </c>
      <c r="X15" s="62" t="s">
        <v>442</v>
      </c>
      <c r="Y15" s="62" t="s">
        <v>442</v>
      </c>
      <c r="Z15" s="62" t="s">
        <v>442</v>
      </c>
      <c r="AA15" s="62" t="s">
        <v>442</v>
      </c>
      <c r="AB15" s="62" t="s">
        <v>442</v>
      </c>
      <c r="AC15" s="157" t="s">
        <v>442</v>
      </c>
      <c r="AD15" s="62" t="s">
        <v>442</v>
      </c>
      <c r="AE15" s="38"/>
      <c r="AF15" s="62" t="s">
        <v>442</v>
      </c>
      <c r="AG15" s="62" t="s">
        <v>442</v>
      </c>
      <c r="AH15" s="62" t="s">
        <v>442</v>
      </c>
      <c r="AI15" s="62" t="s">
        <v>442</v>
      </c>
      <c r="AJ15" s="62" t="s">
        <v>442</v>
      </c>
      <c r="AK15" s="62" t="s">
        <v>442</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157" t="s">
        <v>442</v>
      </c>
      <c r="AD16" s="62" t="s">
        <v>442</v>
      </c>
      <c r="AE16" s="38"/>
      <c r="AF16" s="62"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0.7757726801516891</v>
      </c>
      <c r="F17" s="62">
        <v>0.30905136731338134</v>
      </c>
      <c r="G17" s="62">
        <v>2.0065668844892972</v>
      </c>
      <c r="H17" s="62">
        <v>3.0955919999999995E-4</v>
      </c>
      <c r="I17" s="62">
        <v>0.28567662707452557</v>
      </c>
      <c r="J17" s="62">
        <v>0.30620505183922558</v>
      </c>
      <c r="K17" s="62">
        <v>0.32337544576732558</v>
      </c>
      <c r="L17" s="62">
        <v>3.1898832847035846E-2</v>
      </c>
      <c r="M17" s="62">
        <v>2.2571458339476593</v>
      </c>
      <c r="N17" s="62">
        <v>0.30114561924269662</v>
      </c>
      <c r="O17" s="62">
        <v>7.30885399825742E-3</v>
      </c>
      <c r="P17" s="62">
        <v>1.8072824440959149E-2</v>
      </c>
      <c r="Q17" s="62">
        <v>8.9423167848807633E-3</v>
      </c>
      <c r="R17" s="62">
        <v>3.5695064290790279E-2</v>
      </c>
      <c r="S17" s="62">
        <v>4.0091220237656496E-2</v>
      </c>
      <c r="T17" s="62">
        <v>2.9067415847071277E-2</v>
      </c>
      <c r="U17" s="62">
        <v>4.2001715204580204E-3</v>
      </c>
      <c r="V17" s="62">
        <v>0.5888188636375955</v>
      </c>
      <c r="W17" s="62">
        <v>0.47269262141370166</v>
      </c>
      <c r="X17" s="62">
        <v>0.10356758593304553</v>
      </c>
      <c r="Y17" s="62">
        <v>0.1422320716925739</v>
      </c>
      <c r="Z17" s="62">
        <v>5.4310674106149037E-2</v>
      </c>
      <c r="AA17" s="62">
        <v>4.2521369924204945E-2</v>
      </c>
      <c r="AB17" s="62">
        <v>0.3426317016559734</v>
      </c>
      <c r="AC17" s="157">
        <v>2.6506973993460003E-3</v>
      </c>
      <c r="AD17" s="62">
        <v>0.37315653907100005</v>
      </c>
      <c r="AE17" s="38"/>
      <c r="AF17" s="62">
        <v>587.9621592135785</v>
      </c>
      <c r="AG17" s="62">
        <v>2194.9474183000002</v>
      </c>
      <c r="AH17" s="62">
        <v>958.74706904355821</v>
      </c>
      <c r="AI17" s="62">
        <v>257.96600000000001</v>
      </c>
      <c r="AJ17" s="62" t="s">
        <v>443</v>
      </c>
      <c r="AK17" s="62" t="s">
        <v>443</v>
      </c>
      <c r="AL17" s="40" t="s">
        <v>49</v>
      </c>
    </row>
    <row r="18" spans="1:38" ht="26.25" customHeight="1" thickBot="1" x14ac:dyDescent="0.25">
      <c r="A18" s="60" t="s">
        <v>53</v>
      </c>
      <c r="B18" s="60" t="s">
        <v>60</v>
      </c>
      <c r="C18" s="61" t="s">
        <v>61</v>
      </c>
      <c r="D18" s="62"/>
      <c r="E18" s="62">
        <v>3.0295886600000006E-2</v>
      </c>
      <c r="F18" s="62">
        <v>1.5115800000000004E-3</v>
      </c>
      <c r="G18" s="62">
        <v>2.7759634000000004E-3</v>
      </c>
      <c r="H18" s="62" t="s">
        <v>443</v>
      </c>
      <c r="I18" s="62">
        <v>1.197364E-3</v>
      </c>
      <c r="J18" s="62">
        <v>1.1977210000000001E-3</v>
      </c>
      <c r="K18" s="62">
        <v>1.1985540000000001E-3</v>
      </c>
      <c r="L18" s="62">
        <v>6.6585904000000015E-4</v>
      </c>
      <c r="M18" s="62">
        <v>3.9641532000000007E-3</v>
      </c>
      <c r="N18" s="62">
        <v>7.9358160000000016E-6</v>
      </c>
      <c r="O18" s="62">
        <v>1.9012112000000001E-6</v>
      </c>
      <c r="P18" s="62">
        <v>7.1508640000000003E-6</v>
      </c>
      <c r="Q18" s="62">
        <v>1.7936660000000002E-6</v>
      </c>
      <c r="R18" s="62">
        <v>1.4544040000000001E-5</v>
      </c>
      <c r="S18" s="62">
        <v>1.3701744000000003E-5</v>
      </c>
      <c r="T18" s="62">
        <v>8.4628160000000001E-7</v>
      </c>
      <c r="U18" s="62">
        <v>6.5873720000000016E-6</v>
      </c>
      <c r="V18" s="62">
        <v>1.8077648000000002E-3</v>
      </c>
      <c r="W18" s="62">
        <v>9.4549279999999998E-5</v>
      </c>
      <c r="X18" s="62">
        <v>1.1335688000000001E-4</v>
      </c>
      <c r="Y18" s="62">
        <v>8.8743200000000006E-4</v>
      </c>
      <c r="Z18" s="62">
        <v>1.0129484000000003E-4</v>
      </c>
      <c r="AA18" s="62">
        <v>8.9028800000000017E-5</v>
      </c>
      <c r="AB18" s="62">
        <v>1.1911125200000001E-3</v>
      </c>
      <c r="AC18" s="157" t="s">
        <v>443</v>
      </c>
      <c r="AD18" s="62" t="s">
        <v>443</v>
      </c>
      <c r="AE18" s="38"/>
      <c r="AF18" s="62">
        <v>59.03520000000001</v>
      </c>
      <c r="AG18" s="62" t="s">
        <v>443</v>
      </c>
      <c r="AH18" s="62" t="s">
        <v>443</v>
      </c>
      <c r="AI18" s="62">
        <v>0.11899999999999999</v>
      </c>
      <c r="AJ18" s="62" t="s">
        <v>443</v>
      </c>
      <c r="AK18" s="62" t="s">
        <v>443</v>
      </c>
      <c r="AL18" s="40" t="s">
        <v>49</v>
      </c>
    </row>
    <row r="19" spans="1:38" ht="26.25" customHeight="1" thickBot="1" x14ac:dyDescent="0.25">
      <c r="A19" s="60" t="s">
        <v>53</v>
      </c>
      <c r="B19" s="60" t="s">
        <v>62</v>
      </c>
      <c r="C19" s="61" t="s">
        <v>63</v>
      </c>
      <c r="D19" s="62"/>
      <c r="E19" s="62">
        <v>1.6218008418563839E-2</v>
      </c>
      <c r="F19" s="62">
        <v>2.5804903763982207E-3</v>
      </c>
      <c r="G19" s="62">
        <v>9.9733716993746996E-4</v>
      </c>
      <c r="H19" s="62" t="s">
        <v>443</v>
      </c>
      <c r="I19" s="62">
        <v>5.7071822844959182E-4</v>
      </c>
      <c r="J19" s="62">
        <v>5.7308105844959187E-4</v>
      </c>
      <c r="K19" s="62">
        <v>5.7859432844959183E-4</v>
      </c>
      <c r="L19" s="62">
        <v>2.5615759273798366E-4</v>
      </c>
      <c r="M19" s="62">
        <v>4.0904804367412348E-3</v>
      </c>
      <c r="N19" s="62">
        <v>2.3740057421212194E-5</v>
      </c>
      <c r="O19" s="62">
        <v>1.0430546671826454E-5</v>
      </c>
      <c r="P19" s="62">
        <v>4.6190797075871279E-5</v>
      </c>
      <c r="Q19" s="62">
        <v>8.7765259923835704E-6</v>
      </c>
      <c r="R19" s="62">
        <v>2.3137126274159869E-5</v>
      </c>
      <c r="S19" s="62">
        <v>9.3104379248319742E-6</v>
      </c>
      <c r="T19" s="62">
        <v>2.7782670261598645E-6</v>
      </c>
      <c r="U19" s="62">
        <v>7.2392910804824701E-6</v>
      </c>
      <c r="V19" s="62">
        <v>1.0387120051259002E-3</v>
      </c>
      <c r="W19" s="62">
        <v>1.4836503306639459E-4</v>
      </c>
      <c r="X19" s="62">
        <v>4.5726591956261165E-5</v>
      </c>
      <c r="Y19" s="62">
        <v>3.1119785695577412E-4</v>
      </c>
      <c r="Z19" s="62">
        <v>3.7840880240121214E-5</v>
      </c>
      <c r="AA19" s="62">
        <v>3.3073487909391742E-5</v>
      </c>
      <c r="AB19" s="62">
        <v>4.002724670615482E-4</v>
      </c>
      <c r="AC19" s="157">
        <v>3.9380500000000004E-6</v>
      </c>
      <c r="AD19" s="62">
        <v>4.7256600000000009E-8</v>
      </c>
      <c r="AE19" s="38"/>
      <c r="AF19" s="62">
        <v>19.890881499999999</v>
      </c>
      <c r="AG19" s="62" t="s">
        <v>443</v>
      </c>
      <c r="AH19" s="62">
        <v>80.301536473835696</v>
      </c>
      <c r="AI19" s="22">
        <v>0.78761000000000014</v>
      </c>
      <c r="AJ19" s="62" t="s">
        <v>443</v>
      </c>
      <c r="AK19" s="62" t="s">
        <v>443</v>
      </c>
      <c r="AL19" s="40" t="s">
        <v>49</v>
      </c>
    </row>
    <row r="20" spans="1:38" ht="26.25" customHeight="1" thickBot="1" x14ac:dyDescent="0.25">
      <c r="A20" s="60" t="s">
        <v>53</v>
      </c>
      <c r="B20" s="60" t="s">
        <v>64</v>
      </c>
      <c r="C20" s="61" t="s">
        <v>65</v>
      </c>
      <c r="D20" s="62"/>
      <c r="E20" s="62">
        <v>1.2604410130643765E-2</v>
      </c>
      <c r="F20" s="62">
        <v>2.0343152110532032E-3</v>
      </c>
      <c r="G20" s="62">
        <v>1.0436112184947241E-3</v>
      </c>
      <c r="H20" s="62">
        <v>4.2122168416848131E-6</v>
      </c>
      <c r="I20" s="62">
        <v>9.2884723104408155E-4</v>
      </c>
      <c r="J20" s="62">
        <v>9.3937777314829357E-4</v>
      </c>
      <c r="K20" s="62">
        <v>9.6394903805812162E-4</v>
      </c>
      <c r="L20" s="62">
        <v>3.7455416080893808E-4</v>
      </c>
      <c r="M20" s="62">
        <v>3.965596772336287E-3</v>
      </c>
      <c r="N20" s="62">
        <v>9.6680014144732304E-5</v>
      </c>
      <c r="O20" s="62">
        <v>4.5776713771537748E-5</v>
      </c>
      <c r="P20" s="62">
        <v>1.5150403164146249E-5</v>
      </c>
      <c r="Q20" s="62">
        <v>3.2726705316667627E-6</v>
      </c>
      <c r="R20" s="62">
        <v>4.4767988807919998E-6</v>
      </c>
      <c r="S20" s="62">
        <v>4.6936747761583999E-6</v>
      </c>
      <c r="T20" s="62">
        <v>4.25262880792E-7</v>
      </c>
      <c r="U20" s="62">
        <v>5.2204393957740059E-6</v>
      </c>
      <c r="V20" s="62">
        <v>2.4235638601171738E-3</v>
      </c>
      <c r="W20" s="62">
        <v>3.9081847537208119E-4</v>
      </c>
      <c r="X20" s="62">
        <v>7.520933533666858E-5</v>
      </c>
      <c r="Y20" s="62">
        <v>3.7274634904971776E-4</v>
      </c>
      <c r="Z20" s="62">
        <v>5.3445578027702452E-5</v>
      </c>
      <c r="AA20" s="62">
        <v>4.5714652789558767E-5</v>
      </c>
      <c r="AB20" s="62">
        <v>5.471159152036476E-4</v>
      </c>
      <c r="AC20" s="157">
        <v>1.7550903507020054E-5</v>
      </c>
      <c r="AD20" s="62">
        <v>2.1061084208424067E-7</v>
      </c>
      <c r="AE20" s="38"/>
      <c r="AF20" s="62">
        <v>21.101749999999999</v>
      </c>
      <c r="AG20" s="62" t="s">
        <v>443</v>
      </c>
      <c r="AH20" s="62">
        <v>19.726836984000002</v>
      </c>
      <c r="AI20" s="62">
        <v>3.5101807014040114</v>
      </c>
      <c r="AJ20" s="62" t="s">
        <v>443</v>
      </c>
      <c r="AK20" s="62" t="s">
        <v>443</v>
      </c>
      <c r="AL20" s="40" t="s">
        <v>49</v>
      </c>
    </row>
    <row r="21" spans="1:38" ht="26.25" customHeight="1" thickBot="1" x14ac:dyDescent="0.25">
      <c r="A21" s="60" t="s">
        <v>53</v>
      </c>
      <c r="B21" s="60" t="s">
        <v>66</v>
      </c>
      <c r="C21" s="61" t="s">
        <v>67</v>
      </c>
      <c r="D21" s="62"/>
      <c r="E21" s="62">
        <v>0.38619600399288073</v>
      </c>
      <c r="F21" s="62">
        <v>6.7505166343497486E-2</v>
      </c>
      <c r="G21" s="62">
        <v>3.4684358628305462E-2</v>
      </c>
      <c r="H21" s="62">
        <v>1.8341843992805825E-4</v>
      </c>
      <c r="I21" s="62">
        <v>3.5532173444909262E-2</v>
      </c>
      <c r="J21" s="62">
        <v>3.5990719544729405E-2</v>
      </c>
      <c r="K21" s="62">
        <v>3.7060660444309751E-2</v>
      </c>
      <c r="L21" s="62">
        <v>1.3832983530982003E-2</v>
      </c>
      <c r="M21" s="62">
        <v>0.1385437428991757</v>
      </c>
      <c r="N21" s="62">
        <v>4.1848736474550639E-3</v>
      </c>
      <c r="O21" s="62">
        <v>1.9913935713332109E-3</v>
      </c>
      <c r="P21" s="62">
        <v>2.6722360127428679E-4</v>
      </c>
      <c r="Q21" s="62">
        <v>6.8117567026361003E-5</v>
      </c>
      <c r="R21" s="62">
        <v>3.6577942244428248E-3</v>
      </c>
      <c r="S21" s="62">
        <v>1.0714774526446329E-3</v>
      </c>
      <c r="T21" s="62">
        <v>3.136457360058049E-4</v>
      </c>
      <c r="U21" s="62">
        <v>1.6387282110072031E-4</v>
      </c>
      <c r="V21" s="62">
        <v>9.8679367259908446E-2</v>
      </c>
      <c r="W21" s="62">
        <v>1.6358386006073165E-2</v>
      </c>
      <c r="X21" s="62">
        <v>2.8578828595481496E-3</v>
      </c>
      <c r="Y21" s="62">
        <v>1.2940306068413312E-2</v>
      </c>
      <c r="Z21" s="62">
        <v>1.9537853963036179E-3</v>
      </c>
      <c r="AA21" s="62">
        <v>1.66101038118169E-3</v>
      </c>
      <c r="AB21" s="62">
        <v>1.9412984705446768E-2</v>
      </c>
      <c r="AC21" s="157">
        <v>7.6424349970024283E-4</v>
      </c>
      <c r="AD21" s="62">
        <v>9.1709219964029144E-6</v>
      </c>
      <c r="AE21" s="38"/>
      <c r="AF21" s="62" t="s">
        <v>443</v>
      </c>
      <c r="AG21" s="62" t="s">
        <v>443</v>
      </c>
      <c r="AH21" s="62" t="s">
        <v>443</v>
      </c>
      <c r="AI21" s="204">
        <v>152.84869994004856</v>
      </c>
      <c r="AJ21" s="62" t="s">
        <v>443</v>
      </c>
      <c r="AK21" s="62" t="s">
        <v>443</v>
      </c>
      <c r="AL21" s="40" t="s">
        <v>49</v>
      </c>
    </row>
    <row r="22" spans="1:38" ht="26.25" customHeight="1" thickBot="1" x14ac:dyDescent="0.25">
      <c r="A22" s="60" t="s">
        <v>53</v>
      </c>
      <c r="B22" s="64" t="s">
        <v>68</v>
      </c>
      <c r="C22" s="61" t="s">
        <v>69</v>
      </c>
      <c r="D22" s="62"/>
      <c r="E22" s="159">
        <v>1.4296300493623315</v>
      </c>
      <c r="F22" s="159">
        <v>6.0973491704019236E-2</v>
      </c>
      <c r="G22" s="159">
        <v>0.50947072100993973</v>
      </c>
      <c r="H22" s="159">
        <v>2.8085109628001036E-6</v>
      </c>
      <c r="I22" s="159">
        <v>4.6656943711595289E-2</v>
      </c>
      <c r="J22" s="159">
        <v>4.8733620473718299E-2</v>
      </c>
      <c r="K22" s="159">
        <v>5.0359735498002628E-2</v>
      </c>
      <c r="L22" s="159">
        <v>1.3701810536917573E-2</v>
      </c>
      <c r="M22" s="159">
        <v>1.2678152737765875</v>
      </c>
      <c r="N22" s="159">
        <v>9.7000367590779318E-2</v>
      </c>
      <c r="O22" s="159">
        <v>5.8415265093726201E-3</v>
      </c>
      <c r="P22" s="159">
        <v>3.4985760768251661E-2</v>
      </c>
      <c r="Q22" s="159">
        <v>1.8813048384351227E-2</v>
      </c>
      <c r="R22" s="159">
        <v>3.1000766047009496E-2</v>
      </c>
      <c r="S22" s="159">
        <v>4.7871822044890128E-2</v>
      </c>
      <c r="T22" s="159">
        <v>3.6021286084248087E-2</v>
      </c>
      <c r="U22" s="159">
        <v>1.7583476022459334E-2</v>
      </c>
      <c r="V22" s="159">
        <v>0.36404742137438367</v>
      </c>
      <c r="W22" s="159">
        <v>4.8441638865220592E-2</v>
      </c>
      <c r="X22" s="159">
        <v>1.2569488359218011E-2</v>
      </c>
      <c r="Y22" s="159">
        <v>9.5715687019167925E-2</v>
      </c>
      <c r="Z22" s="159">
        <v>7.3380900995522243E-3</v>
      </c>
      <c r="AA22" s="159">
        <v>5.9024060753591658E-3</v>
      </c>
      <c r="AB22" s="159">
        <v>0.12152567155329734</v>
      </c>
      <c r="AC22" s="189">
        <v>1.5737804593654706E-4</v>
      </c>
      <c r="AD22" s="62">
        <v>3.916303812562813E-2</v>
      </c>
      <c r="AE22" s="38"/>
      <c r="AF22" s="62"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178">
        <v>0.35899248488204155</v>
      </c>
      <c r="F23" s="62">
        <v>2.8360799932115682E-2</v>
      </c>
      <c r="G23" s="62">
        <v>1.4363884798208404E-2</v>
      </c>
      <c r="H23" s="62">
        <v>2.1038190473147197E-4</v>
      </c>
      <c r="I23" s="62">
        <v>1.8633393368946885E-2</v>
      </c>
      <c r="J23" s="62">
        <v>1.8633393368946885E-2</v>
      </c>
      <c r="K23" s="62">
        <v>1.8633393368946885E-2</v>
      </c>
      <c r="L23" s="62">
        <v>9.9824080440832508E-3</v>
      </c>
      <c r="M23" s="62">
        <v>0.18042370200188856</v>
      </c>
      <c r="N23" s="62" t="s">
        <v>443</v>
      </c>
      <c r="O23" s="62">
        <v>2.6599786663348901E-4</v>
      </c>
      <c r="P23" s="62" t="s">
        <v>444</v>
      </c>
      <c r="Q23" s="62" t="s">
        <v>444</v>
      </c>
      <c r="R23" s="62">
        <v>1.3299893331674452E-3</v>
      </c>
      <c r="S23" s="62">
        <v>4.521963732769313E-2</v>
      </c>
      <c r="T23" s="62">
        <v>1.8619850664344233E-3</v>
      </c>
      <c r="U23" s="62">
        <v>2.6599786663348901E-4</v>
      </c>
      <c r="V23" s="62">
        <v>2.6599786663348897E-2</v>
      </c>
      <c r="W23" s="62" t="s">
        <v>444</v>
      </c>
      <c r="X23" s="62">
        <v>7.9799359990046707E-4</v>
      </c>
      <c r="Y23" s="62">
        <v>1.329989333167445E-3</v>
      </c>
      <c r="Z23" s="62" t="s">
        <v>444</v>
      </c>
      <c r="AA23" s="62" t="s">
        <v>444</v>
      </c>
      <c r="AB23" s="62">
        <v>2.127982933067912E-3</v>
      </c>
      <c r="AC23" s="157" t="s">
        <v>444</v>
      </c>
      <c r="AD23" s="62" t="s">
        <v>444</v>
      </c>
      <c r="AE23" s="38"/>
      <c r="AF23" s="62">
        <v>1135.9534653815133</v>
      </c>
      <c r="AG23" s="62" t="s">
        <v>442</v>
      </c>
      <c r="AH23" s="62" t="s">
        <v>442</v>
      </c>
      <c r="AI23" s="62" t="s">
        <v>442</v>
      </c>
      <c r="AJ23" s="62" t="s">
        <v>442</v>
      </c>
      <c r="AK23" s="62" t="s">
        <v>442</v>
      </c>
      <c r="AL23" s="40" t="s">
        <v>49</v>
      </c>
    </row>
    <row r="24" spans="1:38" ht="26.25" customHeight="1" thickBot="1" x14ac:dyDescent="0.25">
      <c r="A24" s="65" t="s">
        <v>53</v>
      </c>
      <c r="B24" s="64" t="s">
        <v>71</v>
      </c>
      <c r="C24" s="61" t="s">
        <v>72</v>
      </c>
      <c r="D24" s="62"/>
      <c r="E24" s="62">
        <v>0.24690284679955832</v>
      </c>
      <c r="F24" s="62">
        <v>4.6689811526721484E-2</v>
      </c>
      <c r="G24" s="62">
        <v>5.3651800980930191E-2</v>
      </c>
      <c r="H24" s="62">
        <v>1.0577799602391371E-4</v>
      </c>
      <c r="I24" s="62">
        <v>2.4771872690301702E-2</v>
      </c>
      <c r="J24" s="62">
        <v>2.5367897950161485E-2</v>
      </c>
      <c r="K24" s="62">
        <v>2.624283202570098E-2</v>
      </c>
      <c r="L24" s="62">
        <v>8.3252523123427073E-3</v>
      </c>
      <c r="M24" s="62">
        <v>0.12012584352307884</v>
      </c>
      <c r="N24" s="62">
        <v>7.3529680958963149E-3</v>
      </c>
      <c r="O24" s="62">
        <v>1.2149737710130787E-3</v>
      </c>
      <c r="P24" s="62">
        <v>5.4689000799458488E-4</v>
      </c>
      <c r="Q24" s="62">
        <v>2.0555164487071447E-4</v>
      </c>
      <c r="R24" s="62">
        <v>2.6108164544727903E-3</v>
      </c>
      <c r="S24" s="62">
        <v>1.2648629885309726E-3</v>
      </c>
      <c r="T24" s="62">
        <v>6.6231858136921737E-4</v>
      </c>
      <c r="U24" s="62">
        <v>1.7250482804662961E-4</v>
      </c>
      <c r="V24" s="62">
        <v>6.4639325477777954E-2</v>
      </c>
      <c r="W24" s="62">
        <v>1.7020876126058352E-2</v>
      </c>
      <c r="X24" s="62">
        <v>3.33940824794308E-3</v>
      </c>
      <c r="Y24" s="62">
        <v>9.7501176590246881E-3</v>
      </c>
      <c r="Z24" s="62">
        <v>2.0133641749515091E-3</v>
      </c>
      <c r="AA24" s="62">
        <v>1.6513784218815475E-3</v>
      </c>
      <c r="AB24" s="62">
        <v>1.6754268503800823E-2</v>
      </c>
      <c r="AC24" s="157">
        <v>4.635838464636405E-4</v>
      </c>
      <c r="AD24" s="62">
        <v>6.2684717738011944E-3</v>
      </c>
      <c r="AE24" s="38"/>
      <c r="AF24" s="62">
        <v>411.25946138063989</v>
      </c>
      <c r="AG24" s="62">
        <v>36.842252199999997</v>
      </c>
      <c r="AH24" s="62">
        <v>290.96669525508958</v>
      </c>
      <c r="AI24" s="62">
        <v>88.148330019928096</v>
      </c>
      <c r="AJ24" s="62" t="s">
        <v>442</v>
      </c>
      <c r="AK24" s="62" t="s">
        <v>443</v>
      </c>
      <c r="AL24" s="40" t="s">
        <v>49</v>
      </c>
    </row>
    <row r="25" spans="1:38" ht="26.25" customHeight="1" thickBot="1" x14ac:dyDescent="0.25">
      <c r="A25" s="60" t="s">
        <v>73</v>
      </c>
      <c r="B25" s="64" t="s">
        <v>74</v>
      </c>
      <c r="C25" s="66" t="s">
        <v>75</v>
      </c>
      <c r="D25" s="62"/>
      <c r="E25" s="62">
        <v>0.50564799999999999</v>
      </c>
      <c r="F25" s="62">
        <v>3.8896000000000004E-3</v>
      </c>
      <c r="G25" s="62">
        <v>3.1116800000000003E-2</v>
      </c>
      <c r="H25" s="62" t="s">
        <v>443</v>
      </c>
      <c r="I25" s="62">
        <v>2.9172E-3</v>
      </c>
      <c r="J25" s="62">
        <v>2.9172E-3</v>
      </c>
      <c r="K25" s="62" t="s">
        <v>443</v>
      </c>
      <c r="L25" s="62">
        <v>1.4002559999999999E-3</v>
      </c>
      <c r="M25" s="62">
        <v>0.11863279999999998</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157" t="s">
        <v>443</v>
      </c>
      <c r="AD25" s="62" t="s">
        <v>443</v>
      </c>
      <c r="AE25" s="38"/>
      <c r="AF25" s="62" t="s">
        <v>443</v>
      </c>
      <c r="AG25" s="62" t="s">
        <v>443</v>
      </c>
      <c r="AH25" s="62" t="s">
        <v>443</v>
      </c>
      <c r="AI25" s="62" t="s">
        <v>443</v>
      </c>
      <c r="AJ25" s="62" t="s">
        <v>443</v>
      </c>
      <c r="AK25" s="62">
        <v>19448</v>
      </c>
      <c r="AL25" s="40" t="s">
        <v>49</v>
      </c>
    </row>
    <row r="26" spans="1:38" ht="26.25" customHeight="1" thickBot="1" x14ac:dyDescent="0.25">
      <c r="A26" s="60" t="s">
        <v>73</v>
      </c>
      <c r="B26" s="60" t="s">
        <v>76</v>
      </c>
      <c r="C26" s="61" t="s">
        <v>77</v>
      </c>
      <c r="D26" s="62"/>
      <c r="E26" s="62">
        <v>1.4605493248000003E-3</v>
      </c>
      <c r="F26" s="62">
        <v>5.7052708000000005E-5</v>
      </c>
      <c r="G26" s="62">
        <v>1.1410541600000001E-4</v>
      </c>
      <c r="H26" s="62" t="s">
        <v>443</v>
      </c>
      <c r="I26" s="62">
        <v>2.2821083200000004E-5</v>
      </c>
      <c r="J26" s="62">
        <v>2.2821083200000004E-5</v>
      </c>
      <c r="K26" s="62" t="s">
        <v>443</v>
      </c>
      <c r="L26" s="62">
        <v>1.0954119936000002E-5</v>
      </c>
      <c r="M26" s="62">
        <v>1.2551595760000003E-4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157" t="s">
        <v>443</v>
      </c>
      <c r="AD26" s="62" t="s">
        <v>443</v>
      </c>
      <c r="AE26" s="38"/>
      <c r="AF26" s="62" t="s">
        <v>443</v>
      </c>
      <c r="AG26" s="62" t="s">
        <v>443</v>
      </c>
      <c r="AH26" s="62" t="s">
        <v>443</v>
      </c>
      <c r="AI26" s="62" t="s">
        <v>443</v>
      </c>
      <c r="AJ26" s="62" t="s">
        <v>443</v>
      </c>
      <c r="AK26" s="62">
        <v>4.906532888000001</v>
      </c>
      <c r="AL26" s="40" t="s">
        <v>49</v>
      </c>
    </row>
    <row r="27" spans="1:38" ht="26.25" customHeight="1" thickBot="1" x14ac:dyDescent="0.25">
      <c r="A27" s="60" t="s">
        <v>78</v>
      </c>
      <c r="B27" s="60" t="s">
        <v>79</v>
      </c>
      <c r="C27" s="61" t="s">
        <v>80</v>
      </c>
      <c r="D27" s="62"/>
      <c r="E27" s="62">
        <v>5.2858867013355928</v>
      </c>
      <c r="F27" s="62">
        <v>0.41754041728648794</v>
      </c>
      <c r="G27" s="62">
        <v>1.3255924239638263E-2</v>
      </c>
      <c r="H27" s="62">
        <v>9.9340375196581121E-2</v>
      </c>
      <c r="I27" s="62">
        <v>0.24028143590566686</v>
      </c>
      <c r="J27" s="62">
        <v>0.24028143590566686</v>
      </c>
      <c r="K27" s="62">
        <v>0.24028143590566686</v>
      </c>
      <c r="L27" s="62">
        <v>0.17479787612224701</v>
      </c>
      <c r="M27" s="62">
        <v>3.8860271969487066</v>
      </c>
      <c r="N27" s="62">
        <v>3.6246205100712704E-4</v>
      </c>
      <c r="O27" s="62">
        <v>3.9713114016482952E-5</v>
      </c>
      <c r="P27" s="62">
        <v>3.1261810495689887E-3</v>
      </c>
      <c r="Q27" s="62">
        <v>7.0758955743540288E-5</v>
      </c>
      <c r="R27" s="62">
        <v>4.3503949586312053E-3</v>
      </c>
      <c r="S27" s="62">
        <v>2.9411841689141673E-3</v>
      </c>
      <c r="T27" s="62">
        <v>2.8886154040731618E-4</v>
      </c>
      <c r="U27" s="62">
        <v>6.2091683454114645E-5</v>
      </c>
      <c r="V27" s="62">
        <v>1.0916484853057866E-2</v>
      </c>
      <c r="W27" s="62">
        <v>0.36253770000000002</v>
      </c>
      <c r="X27" s="62">
        <v>1.34421183953E-2</v>
      </c>
      <c r="Y27" s="62">
        <v>1.50629070219E-2</v>
      </c>
      <c r="Z27" s="62">
        <v>1.1790655706600001E-2</v>
      </c>
      <c r="AA27" s="62">
        <v>1.2645733274999999E-2</v>
      </c>
      <c r="AB27" s="62">
        <v>5.2941414398799999E-2</v>
      </c>
      <c r="AC27" s="157">
        <v>3.6253799999999998E-4</v>
      </c>
      <c r="AD27" s="62">
        <v>7.2585799999999999E-5</v>
      </c>
      <c r="AE27" s="38"/>
      <c r="AF27" s="22">
        <f>'[2]NFR-22'!AF27</f>
        <v>24898.3722147671</v>
      </c>
      <c r="AG27" s="22" t="str">
        <f>'[2]NFR-22'!AG27</f>
        <v>NA</v>
      </c>
      <c r="AH27" s="22">
        <f>'[2]NFR-22'!AH27</f>
        <v>78.159999999799993</v>
      </c>
      <c r="AI27" s="62" t="s">
        <v>443</v>
      </c>
      <c r="AJ27" s="22" t="str">
        <f>'[2]NFR-22'!AJ27</f>
        <v>NA</v>
      </c>
      <c r="AK27" s="22" t="str">
        <f>'[2]NFR-22'!AK27</f>
        <v>NA</v>
      </c>
      <c r="AL27" s="40" t="s">
        <v>49</v>
      </c>
    </row>
    <row r="28" spans="1:38" ht="26.25" customHeight="1" thickBot="1" x14ac:dyDescent="0.25">
      <c r="A28" s="60" t="s">
        <v>78</v>
      </c>
      <c r="B28" s="60" t="s">
        <v>81</v>
      </c>
      <c r="C28" s="61" t="s">
        <v>82</v>
      </c>
      <c r="D28" s="62"/>
      <c r="E28" s="62">
        <v>1.2630266731565813</v>
      </c>
      <c r="F28" s="62">
        <v>4.7779961109209394E-2</v>
      </c>
      <c r="G28" s="62">
        <v>2.148320394497508E-3</v>
      </c>
      <c r="H28" s="62">
        <v>4.70265694223246E-3</v>
      </c>
      <c r="I28" s="62">
        <v>4.4181145183229437E-2</v>
      </c>
      <c r="J28" s="62">
        <v>4.4181145183229437E-2</v>
      </c>
      <c r="K28" s="62">
        <v>4.4181145183229437E-2</v>
      </c>
      <c r="L28" s="62">
        <v>3.1385257583678237E-2</v>
      </c>
      <c r="M28" s="62">
        <v>0.37208145745517052</v>
      </c>
      <c r="N28" s="62">
        <v>5.9233445909750937E-5</v>
      </c>
      <c r="O28" s="62">
        <v>6.1242695381501224E-6</v>
      </c>
      <c r="P28" s="62">
        <v>5.8638352505171673E-4</v>
      </c>
      <c r="Q28" s="62">
        <v>1.1746226708362675E-5</v>
      </c>
      <c r="R28" s="62">
        <v>9.0198529556681463E-4</v>
      </c>
      <c r="S28" s="62">
        <v>6.0624356401653889E-4</v>
      </c>
      <c r="T28" s="62">
        <v>3.2031763671663991E-5</v>
      </c>
      <c r="U28" s="62">
        <v>1.1243914340425109E-5</v>
      </c>
      <c r="V28" s="62">
        <v>2.0088352102383918E-3</v>
      </c>
      <c r="W28" s="62">
        <v>3.8101200000000002E-2</v>
      </c>
      <c r="X28" s="62">
        <v>2.1901525159000001E-3</v>
      </c>
      <c r="Y28" s="62">
        <v>2.4562843353999999E-3</v>
      </c>
      <c r="Z28" s="62">
        <v>1.9239531379999998E-3</v>
      </c>
      <c r="AA28" s="62">
        <v>2.0474523326E-3</v>
      </c>
      <c r="AB28" s="62">
        <v>8.6178423218999985E-3</v>
      </c>
      <c r="AC28" s="157">
        <v>3.8101400000000001E-5</v>
      </c>
      <c r="AD28" s="62">
        <v>7.6467999999999994E-6</v>
      </c>
      <c r="AE28" s="38"/>
      <c r="AF28" s="22">
        <f>'[2]NFR-22'!AF28</f>
        <v>4591.5469126039998</v>
      </c>
      <c r="AG28" s="22" t="str">
        <f>'[2]NFR-22'!AG28</f>
        <v>NA</v>
      </c>
      <c r="AH28" s="22" t="str">
        <f>'[2]NFR-22'!AH28</f>
        <v>NE</v>
      </c>
      <c r="AI28" s="62" t="s">
        <v>443</v>
      </c>
      <c r="AJ28" s="22" t="str">
        <f>'[2]NFR-22'!AJ28</f>
        <v>NA</v>
      </c>
      <c r="AK28" s="22" t="str">
        <f>'[2]NFR-22'!AK28</f>
        <v>NA</v>
      </c>
      <c r="AL28" s="40" t="s">
        <v>49</v>
      </c>
    </row>
    <row r="29" spans="1:38" ht="26.25" customHeight="1" thickBot="1" x14ac:dyDescent="0.25">
      <c r="A29" s="60" t="s">
        <v>78</v>
      </c>
      <c r="B29" s="60" t="s">
        <v>83</v>
      </c>
      <c r="C29" s="61" t="s">
        <v>84</v>
      </c>
      <c r="D29" s="62"/>
      <c r="E29" s="62">
        <v>1.2404003659109315</v>
      </c>
      <c r="F29" s="62">
        <v>0.24099991139313509</v>
      </c>
      <c r="G29" s="62">
        <v>7.180740788293535E-4</v>
      </c>
      <c r="H29" s="62">
        <v>7.5076401728973704E-4</v>
      </c>
      <c r="I29" s="62">
        <v>5.6815625874056294E-2</v>
      </c>
      <c r="J29" s="62">
        <v>5.6815625874056294E-2</v>
      </c>
      <c r="K29" s="62">
        <v>5.6815625874056294E-2</v>
      </c>
      <c r="L29" s="62">
        <v>2.951392470294481E-2</v>
      </c>
      <c r="M29" s="62">
        <v>0.45649126687672764</v>
      </c>
      <c r="N29" s="62">
        <v>2.0567009651047927E-5</v>
      </c>
      <c r="O29" s="62">
        <v>2.1517976080253082E-6</v>
      </c>
      <c r="P29" s="62">
        <v>1.9837284553802224E-4</v>
      </c>
      <c r="Q29" s="62">
        <v>4.0658536087493351E-6</v>
      </c>
      <c r="R29" s="62">
        <v>2.9995116814184703E-4</v>
      </c>
      <c r="S29" s="62">
        <v>2.0179821317875042E-4</v>
      </c>
      <c r="T29" s="62">
        <v>1.2173314541620477E-5</v>
      </c>
      <c r="U29" s="62">
        <v>3.8281120014480513E-6</v>
      </c>
      <c r="V29" s="62">
        <v>6.8192791204161045E-4</v>
      </c>
      <c r="W29" s="62">
        <v>1.56927E-2</v>
      </c>
      <c r="X29" s="62">
        <v>2.265882681E-4</v>
      </c>
      <c r="Y29" s="62">
        <v>1.3721178439E-3</v>
      </c>
      <c r="Z29" s="62">
        <v>1.5332472781999999E-3</v>
      </c>
      <c r="AA29" s="62">
        <v>3.5247063870000003E-4</v>
      </c>
      <c r="AB29" s="62">
        <v>3.4844240288999999E-3</v>
      </c>
      <c r="AC29" s="157">
        <v>6.3849999999999999E-6</v>
      </c>
      <c r="AD29" s="62">
        <v>2.8177000000000001E-6</v>
      </c>
      <c r="AE29" s="38"/>
      <c r="AF29" s="22">
        <f>'[2]NFR-22'!AF29</f>
        <v>1535.4738717241</v>
      </c>
      <c r="AG29" s="22" t="str">
        <f>'[2]NFR-22'!AG29</f>
        <v>NA</v>
      </c>
      <c r="AH29" s="22">
        <f>'[2]NFR-22'!AH29</f>
        <v>0</v>
      </c>
      <c r="AI29" s="62" t="s">
        <v>443</v>
      </c>
      <c r="AJ29" s="176" t="str">
        <f>'[2]NFR-22'!AJ29</f>
        <v>NA</v>
      </c>
      <c r="AK29" s="22" t="str">
        <f>'[2]NFR-22'!AK29</f>
        <v>NA</v>
      </c>
      <c r="AL29" s="40" t="s">
        <v>49</v>
      </c>
    </row>
    <row r="30" spans="1:38" ht="26.25" customHeight="1" thickBot="1" x14ac:dyDescent="0.25">
      <c r="A30" s="60" t="s">
        <v>78</v>
      </c>
      <c r="B30" s="60" t="s">
        <v>85</v>
      </c>
      <c r="C30" s="61" t="s">
        <v>86</v>
      </c>
      <c r="D30" s="62"/>
      <c r="E30" s="62">
        <v>2.1867022871065647E-3</v>
      </c>
      <c r="F30" s="62">
        <v>2.2162294472560927E-2</v>
      </c>
      <c r="G30" s="62">
        <v>6.3832649307287922E-6</v>
      </c>
      <c r="H30" s="62">
        <v>1.8560485960233366E-5</v>
      </c>
      <c r="I30" s="62">
        <v>3.6623760167616885E-4</v>
      </c>
      <c r="J30" s="62">
        <v>3.6623760167616885E-4</v>
      </c>
      <c r="K30" s="62">
        <v>3.6623760167616885E-4</v>
      </c>
      <c r="L30" s="62">
        <v>7.085356031553367E-5</v>
      </c>
      <c r="M30" s="62">
        <v>9.1647893249076212E-2</v>
      </c>
      <c r="N30" s="62">
        <v>5.1066119445830347E-7</v>
      </c>
      <c r="O30" s="62">
        <v>6.3832649307287933E-8</v>
      </c>
      <c r="P30" s="62">
        <v>2.7767202448670244E-6</v>
      </c>
      <c r="Q30" s="62">
        <v>9.574897396093188E-8</v>
      </c>
      <c r="R30" s="62">
        <v>2.0107284531795691E-6</v>
      </c>
      <c r="S30" s="62">
        <v>1.436234609413978E-6</v>
      </c>
      <c r="T30" s="62">
        <v>7.3407546703381084E-7</v>
      </c>
      <c r="U30" s="62">
        <v>6.3832649307287933E-8</v>
      </c>
      <c r="V30" s="62">
        <v>1.0532387135702507E-5</v>
      </c>
      <c r="W30" s="62">
        <v>2.5960000000000002E-4</v>
      </c>
      <c r="X30" s="62">
        <v>2.9226044000000001E-6</v>
      </c>
      <c r="Y30" s="62">
        <v>3.9626482999999994E-6</v>
      </c>
      <c r="Z30" s="62">
        <v>2.1960143E-6</v>
      </c>
      <c r="AA30" s="62">
        <v>4.4450115000000004E-6</v>
      </c>
      <c r="AB30" s="62">
        <v>1.3526278500000001E-5</v>
      </c>
      <c r="AC30" s="157">
        <v>2.5950000000000001E-7</v>
      </c>
      <c r="AD30" s="62">
        <v>1.0209999999999999E-7</v>
      </c>
      <c r="AE30" s="38"/>
      <c r="AF30" s="22">
        <f>'[2]NFR-22'!AF30</f>
        <v>13.9710519539</v>
      </c>
      <c r="AG30" s="22" t="str">
        <f>'[2]NFR-22'!AG30</f>
        <v>NA</v>
      </c>
      <c r="AH30" s="22" t="str">
        <f>'[2]NFR-22'!AH30</f>
        <v>NE</v>
      </c>
      <c r="AI30" s="62" t="s">
        <v>443</v>
      </c>
      <c r="AJ30" s="22" t="str">
        <f>'[2]NFR-22'!AJ30</f>
        <v>NA</v>
      </c>
      <c r="AK30" s="22" t="str">
        <f>'[2]NFR-22'!AK30</f>
        <v>NA</v>
      </c>
      <c r="AL30" s="40" t="s">
        <v>49</v>
      </c>
    </row>
    <row r="31" spans="1:38" ht="26.25" customHeight="1" thickBot="1" x14ac:dyDescent="0.25">
      <c r="A31" s="60" t="s">
        <v>78</v>
      </c>
      <c r="B31" s="60" t="s">
        <v>87</v>
      </c>
      <c r="C31" s="61" t="s">
        <v>88</v>
      </c>
      <c r="D31" s="62"/>
      <c r="E31" s="62" t="s">
        <v>443</v>
      </c>
      <c r="F31" s="62">
        <v>0.10106842535322405</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157" t="s">
        <v>443</v>
      </c>
      <c r="AD31" s="62" t="s">
        <v>443</v>
      </c>
      <c r="AE31" s="38"/>
      <c r="AF31" s="22">
        <f>'[2]NFR-22'!AF31</f>
        <v>4.6896194069000003</v>
      </c>
      <c r="AG31" s="22" t="str">
        <f>'[2]NFR-22'!AG31</f>
        <v>NA</v>
      </c>
      <c r="AH31" s="22" t="str">
        <f>'[2]NFR-22'!AH31</f>
        <v>NA</v>
      </c>
      <c r="AI31" s="62" t="s">
        <v>443</v>
      </c>
      <c r="AJ31" s="22" t="str">
        <f>'[2]NFR-22'!AJ31</f>
        <v>NA</v>
      </c>
      <c r="AK31" s="22" t="str">
        <f>'[2]NFR-22'!AK31</f>
        <v>NA</v>
      </c>
      <c r="AL31" s="40" t="s">
        <v>49</v>
      </c>
    </row>
    <row r="32" spans="1:38" ht="26.25" customHeight="1" thickBot="1" x14ac:dyDescent="0.25">
      <c r="A32" s="60" t="s">
        <v>78</v>
      </c>
      <c r="B32" s="60" t="s">
        <v>89</v>
      </c>
      <c r="C32" s="61" t="s">
        <v>90</v>
      </c>
      <c r="D32" s="62"/>
      <c r="E32" s="62" t="s">
        <v>443</v>
      </c>
      <c r="F32" s="62" t="s">
        <v>443</v>
      </c>
      <c r="G32" s="62" t="s">
        <v>443</v>
      </c>
      <c r="H32" s="62" t="s">
        <v>443</v>
      </c>
      <c r="I32" s="62">
        <v>0.13675869316506772</v>
      </c>
      <c r="J32" s="62">
        <v>0.27082039122729984</v>
      </c>
      <c r="K32" s="62">
        <v>0.33836100866860785</v>
      </c>
      <c r="L32" s="62">
        <v>2.9126338413884918E-2</v>
      </c>
      <c r="M32" s="62" t="s">
        <v>443</v>
      </c>
      <c r="N32" s="62">
        <v>1.1115808070259223</v>
      </c>
      <c r="O32" s="62">
        <v>4.748525721433498E-3</v>
      </c>
      <c r="P32" s="180">
        <v>0</v>
      </c>
      <c r="Q32" s="62">
        <v>1.2651827543111302E-2</v>
      </c>
      <c r="R32" s="62">
        <v>0.41616041147730459</v>
      </c>
      <c r="S32" s="62">
        <v>9.1477939012959251</v>
      </c>
      <c r="T32" s="62">
        <v>6.3128848970677734E-2</v>
      </c>
      <c r="U32" s="62">
        <v>6.7672201733721543E-3</v>
      </c>
      <c r="V32" s="62">
        <v>2.7369870601383761</v>
      </c>
      <c r="W32" s="62" t="s">
        <v>444</v>
      </c>
      <c r="X32" s="62" t="s">
        <v>444</v>
      </c>
      <c r="Y32" s="62" t="s">
        <v>444</v>
      </c>
      <c r="Z32" s="62" t="s">
        <v>444</v>
      </c>
      <c r="AA32" s="62" t="s">
        <v>444</v>
      </c>
      <c r="AB32" s="62" t="s">
        <v>444</v>
      </c>
      <c r="AC32" s="157" t="s">
        <v>444</v>
      </c>
      <c r="AD32" s="62" t="s">
        <v>444</v>
      </c>
      <c r="AE32" s="38"/>
      <c r="AF32" s="22" t="str">
        <f>'[2]NFR-22'!AF32</f>
        <v>NA</v>
      </c>
      <c r="AG32" s="22" t="str">
        <f>'[2]NFR-22'!AG32</f>
        <v>NA</v>
      </c>
      <c r="AH32" s="22" t="str">
        <f>'[2]NFR-22'!AH32</f>
        <v>NA</v>
      </c>
      <c r="AI32" s="22" t="str">
        <f>'[2]NFR-22'!AI32</f>
        <v>NA</v>
      </c>
      <c r="AJ32" s="172" t="str">
        <f>'[2]NFR-22'!AJ32</f>
        <v>NA</v>
      </c>
      <c r="AK32" s="22">
        <f>'[2]NFR-22'!AK32</f>
        <v>11123.74529659684</v>
      </c>
      <c r="AL32" s="40" t="s">
        <v>413</v>
      </c>
    </row>
    <row r="33" spans="1:38" ht="26.25" customHeight="1" thickBot="1" x14ac:dyDescent="0.25">
      <c r="A33" s="60" t="s">
        <v>78</v>
      </c>
      <c r="B33" s="60" t="s">
        <v>91</v>
      </c>
      <c r="C33" s="61" t="s">
        <v>92</v>
      </c>
      <c r="D33" s="62"/>
      <c r="E33" s="62" t="s">
        <v>443</v>
      </c>
      <c r="F33" s="62" t="s">
        <v>443</v>
      </c>
      <c r="G33" s="62" t="s">
        <v>443</v>
      </c>
      <c r="H33" s="62" t="s">
        <v>443</v>
      </c>
      <c r="I33" s="62">
        <v>5.1587550234202105E-2</v>
      </c>
      <c r="J33" s="62">
        <v>9.5532500433707687E-2</v>
      </c>
      <c r="K33" s="62">
        <v>0.19106500086741537</v>
      </c>
      <c r="L33" s="62">
        <v>2.0252890091946025E-3</v>
      </c>
      <c r="M33" s="62" t="s">
        <v>443</v>
      </c>
      <c r="N33" s="62" t="s">
        <v>443</v>
      </c>
      <c r="O33" s="62" t="s">
        <v>443</v>
      </c>
      <c r="P33" s="62" t="s">
        <v>443</v>
      </c>
      <c r="Q33" s="62" t="s">
        <v>443</v>
      </c>
      <c r="R33" s="62" t="s">
        <v>443</v>
      </c>
      <c r="S33" s="62" t="s">
        <v>443</v>
      </c>
      <c r="T33" s="62" t="s">
        <v>443</v>
      </c>
      <c r="U33" s="62" t="s">
        <v>443</v>
      </c>
      <c r="V33" s="62" t="s">
        <v>443</v>
      </c>
      <c r="W33" s="62" t="s">
        <v>444</v>
      </c>
      <c r="X33" s="62" t="s">
        <v>444</v>
      </c>
      <c r="Y33" s="62" t="s">
        <v>444</v>
      </c>
      <c r="Z33" s="62" t="s">
        <v>444</v>
      </c>
      <c r="AA33" s="62" t="s">
        <v>444</v>
      </c>
      <c r="AB33" s="62" t="s">
        <v>444</v>
      </c>
      <c r="AC33" s="157" t="s">
        <v>444</v>
      </c>
      <c r="AD33" s="62" t="s">
        <v>444</v>
      </c>
      <c r="AE33" s="38"/>
      <c r="AF33" s="22" t="str">
        <f>'[2]NFR-22'!AF33</f>
        <v>NA</v>
      </c>
      <c r="AG33" s="22" t="str">
        <f>'[2]NFR-22'!AG33</f>
        <v>NA</v>
      </c>
      <c r="AH33" s="22" t="str">
        <f>'[2]NFR-22'!AH33</f>
        <v>NA</v>
      </c>
      <c r="AI33" s="22" t="str">
        <f>'[2]NFR-22'!AI33</f>
        <v>NA</v>
      </c>
      <c r="AJ33" s="172" t="str">
        <f>'[2]NFR-22'!AJ33</f>
        <v>NA</v>
      </c>
      <c r="AK33" s="22">
        <f>'[2]NFR-22'!AK33</f>
        <v>11123.74529659684</v>
      </c>
      <c r="AL33" s="40" t="s">
        <v>413</v>
      </c>
    </row>
    <row r="34" spans="1:38" ht="26.25" customHeight="1" thickBot="1" x14ac:dyDescent="0.25">
      <c r="A34" s="60" t="s">
        <v>70</v>
      </c>
      <c r="B34" s="60" t="s">
        <v>93</v>
      </c>
      <c r="C34" s="61" t="s">
        <v>94</v>
      </c>
      <c r="D34" s="62"/>
      <c r="E34" s="62">
        <v>4.9929385967999999E-2</v>
      </c>
      <c r="F34" s="62">
        <v>9.0560160000000001E-3</v>
      </c>
      <c r="G34" s="62">
        <v>4.4156800000000004E-5</v>
      </c>
      <c r="H34" s="62">
        <v>1.1039200000000001E-5</v>
      </c>
      <c r="I34" s="62">
        <v>1.1994639999999999E-3</v>
      </c>
      <c r="J34" s="62">
        <v>1.2143120000000002E-3</v>
      </c>
      <c r="K34" s="62">
        <v>1.7991960000000003E-3</v>
      </c>
      <c r="L34" s="62">
        <v>7.7965159999999994E-6</v>
      </c>
      <c r="M34" s="62">
        <v>1.5361920000000001E-2</v>
      </c>
      <c r="N34" s="62" t="s">
        <v>443</v>
      </c>
      <c r="O34" s="62">
        <v>1.1039200000000001E-5</v>
      </c>
      <c r="P34" s="62" t="s">
        <v>443</v>
      </c>
      <c r="Q34" s="62" t="s">
        <v>443</v>
      </c>
      <c r="R34" s="62">
        <v>5.5196000000000005E-5</v>
      </c>
      <c r="S34" s="62">
        <v>1.8766639999999999E-3</v>
      </c>
      <c r="T34" s="62">
        <v>7.7274400000000007E-5</v>
      </c>
      <c r="U34" s="62">
        <v>1.1039200000000001E-5</v>
      </c>
      <c r="V34" s="62">
        <v>1.10392E-3</v>
      </c>
      <c r="W34" s="62" t="s">
        <v>443</v>
      </c>
      <c r="X34" s="62">
        <v>3.3117600000000003E-5</v>
      </c>
      <c r="Y34" s="62">
        <v>5.5196000000000005E-5</v>
      </c>
      <c r="Z34" s="62" t="s">
        <v>443</v>
      </c>
      <c r="AA34" s="62" t="s">
        <v>443</v>
      </c>
      <c r="AB34" s="62">
        <v>8.8313600000000008E-5</v>
      </c>
      <c r="AC34" s="157" t="s">
        <v>443</v>
      </c>
      <c r="AD34" s="62" t="s">
        <v>443</v>
      </c>
      <c r="AE34" s="38"/>
      <c r="AF34" s="62">
        <v>47.468560000000004</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157" t="s">
        <v>442</v>
      </c>
      <c r="AD35" s="62" t="s">
        <v>442</v>
      </c>
      <c r="AE35" s="38"/>
      <c r="AF35" s="62" t="s">
        <v>442</v>
      </c>
      <c r="AG35" s="62" t="s">
        <v>442</v>
      </c>
      <c r="AH35" s="62" t="s">
        <v>442</v>
      </c>
      <c r="AI35" s="62" t="s">
        <v>442</v>
      </c>
      <c r="AJ35" s="130" t="s">
        <v>442</v>
      </c>
      <c r="AK35" s="130" t="s">
        <v>442</v>
      </c>
      <c r="AL35" s="40" t="s">
        <v>49</v>
      </c>
    </row>
    <row r="36" spans="1:38" ht="26.25" customHeight="1" thickBot="1" x14ac:dyDescent="0.25">
      <c r="A36" s="60" t="s">
        <v>95</v>
      </c>
      <c r="B36" s="60" t="s">
        <v>98</v>
      </c>
      <c r="C36" s="61" t="s">
        <v>99</v>
      </c>
      <c r="D36" s="62"/>
      <c r="E36" s="62">
        <v>4.7171810690525545E-3</v>
      </c>
      <c r="F36" s="62">
        <v>1.6825614004263887E-4</v>
      </c>
      <c r="G36" s="62">
        <v>1.5298487413681127E-6</v>
      </c>
      <c r="H36" s="62" t="s">
        <v>443</v>
      </c>
      <c r="I36" s="62">
        <v>8.4128070021319436E-5</v>
      </c>
      <c r="J36" s="62">
        <v>8.4128070021319436E-5</v>
      </c>
      <c r="K36" s="62">
        <v>9.0137217879985112E-5</v>
      </c>
      <c r="L36" s="62" t="s">
        <v>443</v>
      </c>
      <c r="M36" s="62">
        <v>4.4467694154125991E-4</v>
      </c>
      <c r="N36" s="62">
        <v>7.8118922162653774E-6</v>
      </c>
      <c r="O36" s="62">
        <v>6.0091478586656743E-7</v>
      </c>
      <c r="P36" s="62">
        <v>1.8027443575997023E-6</v>
      </c>
      <c r="Q36" s="62">
        <v>2.4036591434662697E-6</v>
      </c>
      <c r="R36" s="62">
        <v>3.0045739293328371E-6</v>
      </c>
      <c r="S36" s="62">
        <v>5.2880501156257933E-5</v>
      </c>
      <c r="T36" s="62">
        <v>6.0091478586656739E-5</v>
      </c>
      <c r="U36" s="62">
        <v>6.0091478586656743E-6</v>
      </c>
      <c r="V36" s="62">
        <v>3.004573929332837E-5</v>
      </c>
      <c r="W36" s="62">
        <v>7.8118922162653774E-6</v>
      </c>
      <c r="X36" s="62" t="s">
        <v>443</v>
      </c>
      <c r="Y36" s="62" t="s">
        <v>443</v>
      </c>
      <c r="Z36" s="62" t="s">
        <v>443</v>
      </c>
      <c r="AA36" s="62" t="s">
        <v>443</v>
      </c>
      <c r="AB36" s="62" t="s">
        <v>443</v>
      </c>
      <c r="AC36" s="157">
        <v>4.8073182869325394E-6</v>
      </c>
      <c r="AD36" s="62">
        <v>2.2834761862929561E-6</v>
      </c>
      <c r="AE36" s="38"/>
      <c r="AF36" s="62">
        <v>2.5839335792262399</v>
      </c>
      <c r="AG36" s="62" t="s">
        <v>443</v>
      </c>
      <c r="AH36" s="62" t="s">
        <v>443</v>
      </c>
      <c r="AI36" s="62" t="s">
        <v>443</v>
      </c>
      <c r="AJ36" s="130" t="s">
        <v>443</v>
      </c>
      <c r="AK36" s="130"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166" t="s">
        <v>442</v>
      </c>
      <c r="AD37" s="62" t="s">
        <v>442</v>
      </c>
      <c r="AE37" s="38"/>
      <c r="AF37" s="62" t="s">
        <v>442</v>
      </c>
      <c r="AG37" s="62" t="s">
        <v>442</v>
      </c>
      <c r="AH37" s="62" t="s">
        <v>442</v>
      </c>
      <c r="AI37" s="62"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166" t="s">
        <v>442</v>
      </c>
      <c r="AD38" s="62" t="s">
        <v>442</v>
      </c>
      <c r="AE38" s="38"/>
      <c r="AF38" s="62" t="s">
        <v>442</v>
      </c>
      <c r="AG38" s="62" t="s">
        <v>442</v>
      </c>
      <c r="AH38" s="62" t="s">
        <v>442</v>
      </c>
      <c r="AI38" s="62" t="s">
        <v>442</v>
      </c>
      <c r="AJ38" s="161" t="s">
        <v>442</v>
      </c>
      <c r="AK38" s="161" t="s">
        <v>442</v>
      </c>
      <c r="AL38" s="40" t="s">
        <v>49</v>
      </c>
    </row>
    <row r="39" spans="1:38" ht="26.25" customHeight="1" thickBot="1" x14ac:dyDescent="0.25">
      <c r="A39" s="60" t="s">
        <v>103</v>
      </c>
      <c r="B39" s="60" t="s">
        <v>104</v>
      </c>
      <c r="C39" s="61" t="s">
        <v>390</v>
      </c>
      <c r="D39" s="62"/>
      <c r="E39" s="62">
        <v>0.28497892440825218</v>
      </c>
      <c r="F39" s="62">
        <v>9.4953113496264369E-2</v>
      </c>
      <c r="G39" s="62">
        <v>8.5913671844830203E-2</v>
      </c>
      <c r="H39" s="62" t="s">
        <v>443</v>
      </c>
      <c r="I39" s="62">
        <v>5.490331790821755E-2</v>
      </c>
      <c r="J39" s="62">
        <v>5.8139710712404868E-2</v>
      </c>
      <c r="K39" s="62">
        <v>5.9918720597227602E-2</v>
      </c>
      <c r="L39" s="62">
        <v>1.9208403781159275E-2</v>
      </c>
      <c r="M39" s="62">
        <v>0.22854901784130488</v>
      </c>
      <c r="N39" s="62">
        <v>1.4238272815257542E-2</v>
      </c>
      <c r="O39" s="62">
        <v>3.3293900705850493E-3</v>
      </c>
      <c r="P39" s="62">
        <v>3.0472020034925755E-4</v>
      </c>
      <c r="Q39" s="62">
        <v>5.0357353145273056E-4</v>
      </c>
      <c r="R39" s="62">
        <v>1.3842411259066493E-2</v>
      </c>
      <c r="S39" s="62">
        <v>4.0462841411020006E-3</v>
      </c>
      <c r="T39" s="62">
        <v>0.10155155790985546</v>
      </c>
      <c r="U39" s="62">
        <v>2.2992989706789444E-4</v>
      </c>
      <c r="V39" s="62">
        <v>0.1421324333376118</v>
      </c>
      <c r="W39" s="62">
        <v>3.123802648147872E-2</v>
      </c>
      <c r="X39" s="62">
        <v>2.8462542949603438E-3</v>
      </c>
      <c r="Y39" s="62">
        <v>4.4453024516079558E-3</v>
      </c>
      <c r="Z39" s="62">
        <v>1.4319853801177892E-3</v>
      </c>
      <c r="AA39" s="62">
        <v>1.1418112734419927E-3</v>
      </c>
      <c r="AB39" s="62">
        <v>9.865353400128082E-3</v>
      </c>
      <c r="AC39" s="157">
        <v>1.4109862621340271E-3</v>
      </c>
      <c r="AD39" s="62">
        <v>1.4665008196124698E-3</v>
      </c>
      <c r="AE39" s="38"/>
      <c r="AF39" s="184">
        <v>807.57498473383816</v>
      </c>
      <c r="AG39" s="184">
        <v>8.5391737007698651</v>
      </c>
      <c r="AH39" s="184">
        <v>189.64376126403999</v>
      </c>
      <c r="AI39" s="184">
        <v>245.60509555962108</v>
      </c>
      <c r="AJ39" s="161" t="s">
        <v>442</v>
      </c>
      <c r="AK39" s="164" t="s">
        <v>442</v>
      </c>
      <c r="AL39" s="40" t="s">
        <v>49</v>
      </c>
    </row>
    <row r="40" spans="1:38" ht="26.25" customHeight="1" thickBot="1" x14ac:dyDescent="0.25">
      <c r="A40" s="60" t="s">
        <v>70</v>
      </c>
      <c r="B40" s="60" t="s">
        <v>105</v>
      </c>
      <c r="C40" s="61" t="s">
        <v>391</v>
      </c>
      <c r="D40" s="62"/>
      <c r="E40" s="62">
        <v>0.21617738562901559</v>
      </c>
      <c r="F40" s="62">
        <v>2.0337826901192322E-2</v>
      </c>
      <c r="G40" s="62">
        <v>1.0300492346967373E-2</v>
      </c>
      <c r="H40" s="62">
        <v>1.5086706904647677E-4</v>
      </c>
      <c r="I40" s="62">
        <v>1.3362201694823508E-2</v>
      </c>
      <c r="J40" s="62">
        <v>1.3362201694823508E-2</v>
      </c>
      <c r="K40" s="62">
        <v>1.3362201694823508E-2</v>
      </c>
      <c r="L40" s="62">
        <v>7.158489441185867E-3</v>
      </c>
      <c r="M40" s="62">
        <v>0.12938372785569666</v>
      </c>
      <c r="N40" s="62" t="s">
        <v>443</v>
      </c>
      <c r="O40" s="62">
        <v>1.907498582771736E-4</v>
      </c>
      <c r="P40" s="62" t="s">
        <v>443</v>
      </c>
      <c r="Q40" s="62" t="s">
        <v>443</v>
      </c>
      <c r="R40" s="62">
        <v>9.5374929138586795E-4</v>
      </c>
      <c r="S40" s="62">
        <v>3.2427475907119509E-2</v>
      </c>
      <c r="T40" s="62">
        <v>1.3352490079402153E-3</v>
      </c>
      <c r="U40" s="62">
        <v>1.907498582771736E-4</v>
      </c>
      <c r="V40" s="62">
        <v>1.9074985827717359E-2</v>
      </c>
      <c r="W40" s="62" t="s">
        <v>443</v>
      </c>
      <c r="X40" s="62">
        <v>5.7224957483152075E-4</v>
      </c>
      <c r="Y40" s="62">
        <v>9.5374929138586795E-4</v>
      </c>
      <c r="Z40" s="62" t="s">
        <v>443</v>
      </c>
      <c r="AA40" s="62" t="s">
        <v>443</v>
      </c>
      <c r="AB40" s="62">
        <v>1.5259988662173888E-3</v>
      </c>
      <c r="AC40" s="157" t="s">
        <v>443</v>
      </c>
      <c r="AD40" s="62" t="s">
        <v>443</v>
      </c>
      <c r="AE40" s="38"/>
      <c r="AF40" s="62" t="s">
        <v>445</v>
      </c>
      <c r="AG40" s="62">
        <v>814.69264470180849</v>
      </c>
      <c r="AH40" s="62" t="s">
        <v>445</v>
      </c>
      <c r="AI40" s="62" t="s">
        <v>445</v>
      </c>
      <c r="AJ40" s="62" t="s">
        <v>443</v>
      </c>
      <c r="AK40" s="62" t="s">
        <v>443</v>
      </c>
      <c r="AL40" s="40" t="s">
        <v>49</v>
      </c>
    </row>
    <row r="41" spans="1:38" ht="26.25" customHeight="1" thickBot="1" x14ac:dyDescent="0.25">
      <c r="A41" s="60" t="s">
        <v>103</v>
      </c>
      <c r="B41" s="60" t="s">
        <v>106</v>
      </c>
      <c r="C41" s="61" t="s">
        <v>400</v>
      </c>
      <c r="D41" s="62"/>
      <c r="E41" s="62">
        <v>0.43401998604092146</v>
      </c>
      <c r="F41" s="62">
        <v>4.4758471987549173</v>
      </c>
      <c r="G41" s="62">
        <v>0.1134253988609791</v>
      </c>
      <c r="H41" s="62">
        <v>6.1285726364109373E-2</v>
      </c>
      <c r="I41" s="62">
        <v>5.5340849550452456</v>
      </c>
      <c r="J41" s="62">
        <v>5.6822562057970014</v>
      </c>
      <c r="K41" s="62">
        <v>5.9792002148815246</v>
      </c>
      <c r="L41" s="62">
        <v>0.55937536415805722</v>
      </c>
      <c r="M41" s="62">
        <v>30.634260504592795</v>
      </c>
      <c r="N41" s="62">
        <v>0.21413681504667542</v>
      </c>
      <c r="O41" s="62">
        <v>0.10273552853164473</v>
      </c>
      <c r="P41" s="62">
        <v>4.4909049260449304E-3</v>
      </c>
      <c r="Q41" s="62">
        <v>1.5197813283298446E-3</v>
      </c>
      <c r="R41" s="62">
        <v>0.18186997927414467</v>
      </c>
      <c r="S41" s="62">
        <v>4.7579447518169213E-2</v>
      </c>
      <c r="T41" s="62">
        <v>1.5883566629916281E-2</v>
      </c>
      <c r="U41" s="62">
        <v>1.0039607825230528</v>
      </c>
      <c r="V41" s="62">
        <v>4.0471669208537229</v>
      </c>
      <c r="W41" s="62">
        <v>5.9451134966818078</v>
      </c>
      <c r="X41" s="62">
        <v>0.92494566915250176</v>
      </c>
      <c r="Y41" s="62">
        <v>0.85083186504579156</v>
      </c>
      <c r="Z41" s="62">
        <v>0.32165841202276979</v>
      </c>
      <c r="AA41" s="62">
        <v>0.54197281452156532</v>
      </c>
      <c r="AB41" s="62">
        <v>2.6394087607426284</v>
      </c>
      <c r="AC41" s="157">
        <v>3.9512437170379326E-2</v>
      </c>
      <c r="AD41" s="62">
        <v>1.2831998124620309E-3</v>
      </c>
      <c r="AE41" s="38"/>
      <c r="AF41" s="62">
        <v>315.75634191287998</v>
      </c>
      <c r="AG41" s="62">
        <v>4.8889034810000007</v>
      </c>
      <c r="AH41" s="62">
        <v>5.8282789702030904</v>
      </c>
      <c r="AI41" s="62">
        <v>7901.881210044221</v>
      </c>
      <c r="AJ41" s="62" t="s">
        <v>443</v>
      </c>
      <c r="AK41" s="62" t="s">
        <v>443</v>
      </c>
      <c r="AL41" s="40" t="s">
        <v>49</v>
      </c>
    </row>
    <row r="42" spans="1:38" ht="26.25" customHeight="1" thickBot="1" x14ac:dyDescent="0.25">
      <c r="A42" s="60" t="s">
        <v>70</v>
      </c>
      <c r="B42" s="60" t="s">
        <v>107</v>
      </c>
      <c r="C42" s="61" t="s">
        <v>108</v>
      </c>
      <c r="D42" s="62"/>
      <c r="E42" s="62">
        <v>2.1917131882634596E-3</v>
      </c>
      <c r="F42" s="62">
        <v>9.9732255781671744E-3</v>
      </c>
      <c r="G42" s="62">
        <v>4.9915799999999992E-6</v>
      </c>
      <c r="H42" s="62">
        <v>1.4127798525881223E-6</v>
      </c>
      <c r="I42" s="62">
        <v>2.3730239247218431E-4</v>
      </c>
      <c r="J42" s="62">
        <v>2.3730239247218431E-4</v>
      </c>
      <c r="K42" s="62">
        <v>2.3730239247218431E-4</v>
      </c>
      <c r="L42" s="62">
        <v>1.1886199875000002E-5</v>
      </c>
      <c r="M42" s="62">
        <v>0.28124127765581886</v>
      </c>
      <c r="N42" s="62">
        <v>1.5598687499999999E-3</v>
      </c>
      <c r="O42" s="62">
        <v>4.1596499999999992E-6</v>
      </c>
      <c r="P42" s="62" t="s">
        <v>443</v>
      </c>
      <c r="Q42" s="62" t="s">
        <v>443</v>
      </c>
      <c r="R42" s="62">
        <v>2.079825E-5</v>
      </c>
      <c r="S42" s="62">
        <v>7.0714049999999994E-4</v>
      </c>
      <c r="T42" s="62">
        <v>2.9117550000000004E-5</v>
      </c>
      <c r="U42" s="62">
        <v>4.1596499999999992E-6</v>
      </c>
      <c r="V42" s="62">
        <v>4.1596500000000002E-4</v>
      </c>
      <c r="W42" s="62" t="s">
        <v>443</v>
      </c>
      <c r="X42" s="62">
        <v>1.6638599999999997E-5</v>
      </c>
      <c r="Y42" s="62">
        <v>1.6638599999999997E-5</v>
      </c>
      <c r="Z42" s="62" t="s">
        <v>443</v>
      </c>
      <c r="AA42" s="62" t="s">
        <v>443</v>
      </c>
      <c r="AB42" s="62">
        <v>3.3277199999999994E-5</v>
      </c>
      <c r="AC42" s="157" t="s">
        <v>443</v>
      </c>
      <c r="AD42" s="62" t="s">
        <v>443</v>
      </c>
      <c r="AE42" s="38"/>
      <c r="AF42" s="62">
        <v>18.286403750999995</v>
      </c>
      <c r="AG42" s="62" t="s">
        <v>443</v>
      </c>
      <c r="AH42" s="62" t="s">
        <v>443</v>
      </c>
      <c r="AI42" s="62" t="s">
        <v>443</v>
      </c>
      <c r="AJ42" s="62" t="s">
        <v>443</v>
      </c>
      <c r="AK42" s="62" t="s">
        <v>443</v>
      </c>
      <c r="AL42" s="40" t="s">
        <v>49</v>
      </c>
    </row>
    <row r="43" spans="1:38" ht="26.25" customHeight="1" thickBot="1" x14ac:dyDescent="0.25">
      <c r="A43" s="60" t="s">
        <v>103</v>
      </c>
      <c r="B43" s="60" t="s">
        <v>109</v>
      </c>
      <c r="C43" s="61" t="s">
        <v>110</v>
      </c>
      <c r="D43" s="62"/>
      <c r="E43" s="62">
        <v>4.5196357206595761E-2</v>
      </c>
      <c r="F43" s="62">
        <v>2.5028838797869525E-2</v>
      </c>
      <c r="G43" s="62">
        <v>6.5137545017717305E-2</v>
      </c>
      <c r="H43" s="62">
        <v>5.8811116858905964E-5</v>
      </c>
      <c r="I43" s="62">
        <v>1.7789260334582911E-2</v>
      </c>
      <c r="J43" s="62">
        <v>1.8806976435269289E-2</v>
      </c>
      <c r="K43" s="62">
        <v>1.9650552326531633E-2</v>
      </c>
      <c r="L43" s="62">
        <v>4.0221168966794452E-3</v>
      </c>
      <c r="M43" s="62">
        <v>9.9830322399975857E-2</v>
      </c>
      <c r="N43" s="62">
        <v>1.0618290544649554E-2</v>
      </c>
      <c r="O43" s="62">
        <v>8.8990328508376047E-4</v>
      </c>
      <c r="P43" s="62">
        <v>5.2989489187797603E-4</v>
      </c>
      <c r="Q43" s="62">
        <v>3.0563721576313543E-4</v>
      </c>
      <c r="R43" s="62">
        <v>3.1388860630787037E-3</v>
      </c>
      <c r="S43" s="62">
        <v>1.7185971116380958E-3</v>
      </c>
      <c r="T43" s="62">
        <v>1.2835769795453643E-2</v>
      </c>
      <c r="U43" s="62">
        <v>1.4999790389144164E-4</v>
      </c>
      <c r="V43" s="62">
        <v>4.4167148145917816E-2</v>
      </c>
      <c r="W43" s="62">
        <v>1.8978126264859917E-2</v>
      </c>
      <c r="X43" s="62">
        <v>3.3956297686913873E-3</v>
      </c>
      <c r="Y43" s="62">
        <v>4.5765215836542934E-3</v>
      </c>
      <c r="Z43" s="62">
        <v>1.7565011191650335E-3</v>
      </c>
      <c r="AA43" s="62">
        <v>1.376832367924304E-3</v>
      </c>
      <c r="AB43" s="62">
        <v>1.1105484839435017E-2</v>
      </c>
      <c r="AC43" s="157">
        <v>3.5328166364590488E-4</v>
      </c>
      <c r="AD43" s="62">
        <v>1.049249426720472E-2</v>
      </c>
      <c r="AE43" s="38"/>
      <c r="AF43" s="62">
        <v>95.328409119886658</v>
      </c>
      <c r="AG43" s="62">
        <v>61.699724750000001</v>
      </c>
      <c r="AH43" s="62" t="s">
        <v>443</v>
      </c>
      <c r="AI43" s="62">
        <v>58.811116858905962</v>
      </c>
      <c r="AJ43" s="62" t="s">
        <v>443</v>
      </c>
      <c r="AK43" s="62" t="s">
        <v>443</v>
      </c>
      <c r="AL43" s="40" t="s">
        <v>49</v>
      </c>
    </row>
    <row r="44" spans="1:38" ht="26.25" customHeight="1" thickBot="1" x14ac:dyDescent="0.25">
      <c r="A44" s="60" t="s">
        <v>70</v>
      </c>
      <c r="B44" s="60" t="s">
        <v>111</v>
      </c>
      <c r="C44" s="61" t="s">
        <v>112</v>
      </c>
      <c r="D44" s="62"/>
      <c r="E44" s="62">
        <v>6.4193231284612309E-2</v>
      </c>
      <c r="F44" s="62">
        <v>6.5416869569001846E-3</v>
      </c>
      <c r="G44" s="62">
        <v>3.6092244600000002E-3</v>
      </c>
      <c r="H44" s="62">
        <v>5.326198169892429E-5</v>
      </c>
      <c r="I44" s="62">
        <v>2.2858342399120052E-3</v>
      </c>
      <c r="J44" s="62">
        <v>2.2858342399120052E-3</v>
      </c>
      <c r="K44" s="62">
        <v>2.2858342399120052E-3</v>
      </c>
      <c r="L44" s="62">
        <v>1.453930884477576E-3</v>
      </c>
      <c r="M44" s="62">
        <v>4.4607646223996211E-2</v>
      </c>
      <c r="N44" s="62" t="s">
        <v>443</v>
      </c>
      <c r="O44" s="62">
        <v>6.6837490000000004E-5</v>
      </c>
      <c r="P44" s="62" t="s">
        <v>444</v>
      </c>
      <c r="Q44" s="62" t="s">
        <v>444</v>
      </c>
      <c r="R44" s="62">
        <v>3.3418745000000005E-4</v>
      </c>
      <c r="S44" s="62">
        <v>1.1362373299999999E-2</v>
      </c>
      <c r="T44" s="62">
        <v>4.6786243E-4</v>
      </c>
      <c r="U44" s="62">
        <v>6.6837490000000004E-5</v>
      </c>
      <c r="V44" s="62">
        <v>6.6837490000000001E-3</v>
      </c>
      <c r="W44" s="62" t="s">
        <v>444</v>
      </c>
      <c r="X44" s="62">
        <v>2.0051247000000001E-4</v>
      </c>
      <c r="Y44" s="62">
        <v>3.3418745000000005E-4</v>
      </c>
      <c r="Z44" s="62" t="s">
        <v>444</v>
      </c>
      <c r="AA44" s="62" t="s">
        <v>444</v>
      </c>
      <c r="AB44" s="62">
        <v>5.3469992000000004E-4</v>
      </c>
      <c r="AC44" s="157" t="s">
        <v>444</v>
      </c>
      <c r="AD44" s="62" t="s">
        <v>444</v>
      </c>
      <c r="AE44" s="38"/>
      <c r="AF44" s="62">
        <v>285.4319071946399</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157" t="s">
        <v>444</v>
      </c>
      <c r="AD45" s="62" t="s">
        <v>444</v>
      </c>
      <c r="AE45" s="38"/>
      <c r="AF45" s="62"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157" t="s">
        <v>444</v>
      </c>
      <c r="AD46" s="62" t="s">
        <v>444</v>
      </c>
      <c r="AE46" s="3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v>2.0411368903151993E-2</v>
      </c>
      <c r="F47" s="62">
        <v>1.064314297881E-2</v>
      </c>
      <c r="G47" s="62">
        <v>4.5927415318823995E-4</v>
      </c>
      <c r="H47" s="62" t="s">
        <v>443</v>
      </c>
      <c r="I47" s="62">
        <v>1.1815723667159999E-3</v>
      </c>
      <c r="J47" s="62">
        <v>1.1815723667159999E-3</v>
      </c>
      <c r="K47" s="62">
        <v>1.1815723667159999E-3</v>
      </c>
      <c r="L47" s="62">
        <v>6.6168052536096002E-4</v>
      </c>
      <c r="M47" s="62">
        <v>0.55717505450773186</v>
      </c>
      <c r="N47" s="62" t="s">
        <v>443</v>
      </c>
      <c r="O47" s="62">
        <v>5.6642970599999992E-6</v>
      </c>
      <c r="P47" s="62" t="s">
        <v>443</v>
      </c>
      <c r="Q47" s="62" t="s">
        <v>443</v>
      </c>
      <c r="R47" s="62">
        <v>2.8321485299999997E-5</v>
      </c>
      <c r="S47" s="62">
        <v>9.6293050019999977E-4</v>
      </c>
      <c r="T47" s="62">
        <v>3.9650079419999997E-5</v>
      </c>
      <c r="U47" s="62">
        <v>5.6642970599999992E-6</v>
      </c>
      <c r="V47" s="62">
        <v>5.6642970599999991E-4</v>
      </c>
      <c r="W47" s="62" t="s">
        <v>443</v>
      </c>
      <c r="X47" s="62">
        <v>1.699289118E-5</v>
      </c>
      <c r="Y47" s="62">
        <v>2.8321485299999993E-5</v>
      </c>
      <c r="Z47" s="62" t="s">
        <v>443</v>
      </c>
      <c r="AA47" s="62" t="s">
        <v>443</v>
      </c>
      <c r="AB47" s="62">
        <v>4.5314376479999994E-5</v>
      </c>
      <c r="AC47" s="157" t="s">
        <v>443</v>
      </c>
      <c r="AD47" s="62" t="s">
        <v>443</v>
      </c>
      <c r="AE47" s="38"/>
      <c r="AF47" s="62">
        <v>44.545173122159994</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1.0158989700000001</v>
      </c>
      <c r="G48" s="62" t="s">
        <v>443</v>
      </c>
      <c r="H48" s="62" t="s">
        <v>443</v>
      </c>
      <c r="I48" s="62">
        <v>3.0476969099999997E-2</v>
      </c>
      <c r="J48" s="62">
        <v>0.19810029914999996</v>
      </c>
      <c r="K48" s="62">
        <v>0.41651857769999995</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157" t="s">
        <v>443</v>
      </c>
      <c r="AD48" s="62" t="s">
        <v>443</v>
      </c>
      <c r="AE48" s="38"/>
      <c r="AF48" s="62" t="s">
        <v>443</v>
      </c>
      <c r="AG48" s="62" t="s">
        <v>443</v>
      </c>
      <c r="AH48" s="62" t="s">
        <v>443</v>
      </c>
      <c r="AI48" s="62" t="s">
        <v>443</v>
      </c>
      <c r="AJ48" s="159" t="s">
        <v>443</v>
      </c>
      <c r="AK48" s="62">
        <v>5.0794948499999997</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444</v>
      </c>
      <c r="X49" s="62" t="s">
        <v>442</v>
      </c>
      <c r="Y49" s="62" t="s">
        <v>442</v>
      </c>
      <c r="Z49" s="62" t="s">
        <v>442</v>
      </c>
      <c r="AA49" s="62" t="s">
        <v>442</v>
      </c>
      <c r="AB49" s="62" t="s">
        <v>442</v>
      </c>
      <c r="AC49" s="157" t="s">
        <v>442</v>
      </c>
      <c r="AD49" s="62" t="s">
        <v>442</v>
      </c>
      <c r="AE49" s="38"/>
      <c r="AF49" s="62" t="s">
        <v>442</v>
      </c>
      <c r="AG49" s="62" t="s">
        <v>442</v>
      </c>
      <c r="AH49" s="62" t="s">
        <v>442</v>
      </c>
      <c r="AI49" s="62"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157" t="s">
        <v>442</v>
      </c>
      <c r="AD50" s="62" t="s">
        <v>442</v>
      </c>
      <c r="AE50" s="38"/>
      <c r="AF50" s="62" t="s">
        <v>442</v>
      </c>
      <c r="AG50" s="62" t="s">
        <v>442</v>
      </c>
      <c r="AH50" s="62" t="s">
        <v>442</v>
      </c>
      <c r="AI50" s="62"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157" t="s">
        <v>442</v>
      </c>
      <c r="AD51" s="62" t="s">
        <v>442</v>
      </c>
      <c r="AE51" s="38"/>
      <c r="AF51" s="62" t="s">
        <v>442</v>
      </c>
      <c r="AG51" s="62" t="s">
        <v>442</v>
      </c>
      <c r="AH51" s="62" t="s">
        <v>442</v>
      </c>
      <c r="AI51" s="62" t="s">
        <v>442</v>
      </c>
      <c r="AJ51" s="62" t="s">
        <v>442</v>
      </c>
      <c r="AK51" s="62" t="s">
        <v>442</v>
      </c>
      <c r="AL51" s="40" t="s">
        <v>130</v>
      </c>
    </row>
    <row r="52" spans="1:38" ht="26.25" customHeight="1" thickBot="1" x14ac:dyDescent="0.25">
      <c r="A52" s="60" t="s">
        <v>119</v>
      </c>
      <c r="B52" s="64" t="s">
        <v>131</v>
      </c>
      <c r="C52" s="66" t="s">
        <v>392</v>
      </c>
      <c r="D52" s="63"/>
      <c r="E52" s="62" t="s">
        <v>442</v>
      </c>
      <c r="F52" s="62" t="s">
        <v>442</v>
      </c>
      <c r="G52" s="62" t="s">
        <v>442</v>
      </c>
      <c r="H52" s="62" t="s">
        <v>442</v>
      </c>
      <c r="I52" s="62" t="s">
        <v>442</v>
      </c>
      <c r="J52" s="62" t="s">
        <v>442</v>
      </c>
      <c r="K52" s="62" t="s">
        <v>442</v>
      </c>
      <c r="L52" s="62" t="s">
        <v>442</v>
      </c>
      <c r="M52" s="62" t="s">
        <v>442</v>
      </c>
      <c r="N52" s="62" t="s">
        <v>442</v>
      </c>
      <c r="O52" s="62" t="s">
        <v>442</v>
      </c>
      <c r="P52" s="62" t="s">
        <v>442</v>
      </c>
      <c r="Q52" s="62" t="s">
        <v>442</v>
      </c>
      <c r="R52" s="62" t="s">
        <v>442</v>
      </c>
      <c r="S52" s="62" t="s">
        <v>442</v>
      </c>
      <c r="T52" s="62" t="s">
        <v>442</v>
      </c>
      <c r="U52" s="62" t="s">
        <v>442</v>
      </c>
      <c r="V52" s="62" t="s">
        <v>442</v>
      </c>
      <c r="W52" s="62" t="s">
        <v>442</v>
      </c>
      <c r="X52" s="62" t="s">
        <v>442</v>
      </c>
      <c r="Y52" s="62" t="s">
        <v>442</v>
      </c>
      <c r="Z52" s="62" t="s">
        <v>442</v>
      </c>
      <c r="AA52" s="62" t="s">
        <v>442</v>
      </c>
      <c r="AB52" s="62" t="s">
        <v>442</v>
      </c>
      <c r="AC52" s="157" t="s">
        <v>442</v>
      </c>
      <c r="AD52" s="62" t="s">
        <v>442</v>
      </c>
      <c r="AE52" s="38"/>
      <c r="AF52" s="62" t="s">
        <v>442</v>
      </c>
      <c r="AG52" s="62" t="s">
        <v>442</v>
      </c>
      <c r="AH52" s="62" t="s">
        <v>442</v>
      </c>
      <c r="AI52" s="62" t="s">
        <v>442</v>
      </c>
      <c r="AJ52" s="62" t="s">
        <v>442</v>
      </c>
      <c r="AK52" s="62" t="s">
        <v>442</v>
      </c>
      <c r="AL52" s="40" t="s">
        <v>132</v>
      </c>
    </row>
    <row r="53" spans="1:38" ht="26.25" customHeight="1" thickBot="1" x14ac:dyDescent="0.25">
      <c r="A53" s="60" t="s">
        <v>119</v>
      </c>
      <c r="B53" s="64" t="s">
        <v>133</v>
      </c>
      <c r="C53" s="66" t="s">
        <v>134</v>
      </c>
      <c r="D53" s="63"/>
      <c r="E53" s="62" t="s">
        <v>443</v>
      </c>
      <c r="F53" s="62">
        <v>0.11598398941302084</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157" t="s">
        <v>443</v>
      </c>
      <c r="AD53" s="62" t="s">
        <v>443</v>
      </c>
      <c r="AE53" s="38"/>
      <c r="AF53" s="62" t="s">
        <v>443</v>
      </c>
      <c r="AG53" s="62" t="s">
        <v>443</v>
      </c>
      <c r="AH53" s="62" t="s">
        <v>443</v>
      </c>
      <c r="AI53" s="62" t="s">
        <v>443</v>
      </c>
      <c r="AJ53" s="159" t="s">
        <v>443</v>
      </c>
      <c r="AK53" s="62">
        <v>9.3852812000000008E-2</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157" t="s">
        <v>442</v>
      </c>
      <c r="AD54" s="62" t="s">
        <v>442</v>
      </c>
      <c r="AE54" s="38"/>
      <c r="AF54" s="62"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t="s">
        <v>442</v>
      </c>
      <c r="F55" s="62" t="s">
        <v>442</v>
      </c>
      <c r="G55" s="62" t="s">
        <v>442</v>
      </c>
      <c r="H55" s="62" t="s">
        <v>442</v>
      </c>
      <c r="I55" s="62" t="s">
        <v>442</v>
      </c>
      <c r="J55" s="62" t="s">
        <v>442</v>
      </c>
      <c r="K55" s="62" t="s">
        <v>442</v>
      </c>
      <c r="L55" s="62" t="s">
        <v>442</v>
      </c>
      <c r="M55" s="62" t="s">
        <v>442</v>
      </c>
      <c r="N55" s="62" t="s">
        <v>442</v>
      </c>
      <c r="O55" s="62" t="s">
        <v>442</v>
      </c>
      <c r="P55" s="62" t="s">
        <v>442</v>
      </c>
      <c r="Q55" s="62" t="s">
        <v>442</v>
      </c>
      <c r="R55" s="62" t="s">
        <v>442</v>
      </c>
      <c r="S55" s="62" t="s">
        <v>442</v>
      </c>
      <c r="T55" s="62" t="s">
        <v>442</v>
      </c>
      <c r="U55" s="62" t="s">
        <v>442</v>
      </c>
      <c r="V55" s="62" t="s">
        <v>442</v>
      </c>
      <c r="W55" s="62" t="s">
        <v>442</v>
      </c>
      <c r="X55" s="62" t="s">
        <v>442</v>
      </c>
      <c r="Y55" s="62" t="s">
        <v>442</v>
      </c>
      <c r="Z55" s="62" t="s">
        <v>442</v>
      </c>
      <c r="AA55" s="62" t="s">
        <v>442</v>
      </c>
      <c r="AB55" s="62" t="s">
        <v>442</v>
      </c>
      <c r="AC55" s="157" t="s">
        <v>442</v>
      </c>
      <c r="AD55" s="62" t="s">
        <v>442</v>
      </c>
      <c r="AE55" s="38"/>
      <c r="AF55" s="62" t="s">
        <v>442</v>
      </c>
      <c r="AG55" s="62" t="s">
        <v>442</v>
      </c>
      <c r="AH55" s="62" t="s">
        <v>442</v>
      </c>
      <c r="AI55" s="62" t="s">
        <v>442</v>
      </c>
      <c r="AJ55" s="62" t="s">
        <v>442</v>
      </c>
      <c r="AK55" s="62" t="s">
        <v>442</v>
      </c>
      <c r="AL55" s="40" t="s">
        <v>140</v>
      </c>
    </row>
    <row r="56" spans="1:38" ht="26.25" customHeight="1" thickBot="1" x14ac:dyDescent="0.25">
      <c r="A56" s="64" t="s">
        <v>119</v>
      </c>
      <c r="B56" s="64" t="s">
        <v>141</v>
      </c>
      <c r="C56" s="66" t="s">
        <v>401</v>
      </c>
      <c r="D56" s="63"/>
      <c r="E56" s="62" t="s">
        <v>443</v>
      </c>
      <c r="F56" s="62" t="s">
        <v>443</v>
      </c>
      <c r="G56" s="62" t="s">
        <v>443</v>
      </c>
      <c r="H56" s="62">
        <v>0.12213471617323197</v>
      </c>
      <c r="I56" s="62" t="s">
        <v>443</v>
      </c>
      <c r="J56" s="62" t="s">
        <v>443</v>
      </c>
      <c r="K56" s="62" t="s">
        <v>443</v>
      </c>
      <c r="L56" s="62" t="s">
        <v>443</v>
      </c>
      <c r="M56" s="62" t="s">
        <v>443</v>
      </c>
      <c r="N56" s="62" t="s">
        <v>443</v>
      </c>
      <c r="O56" s="62" t="s">
        <v>443</v>
      </c>
      <c r="P56" s="62">
        <v>2.5590131007724794E-5</v>
      </c>
      <c r="Q56" s="62">
        <v>1.4539847163479999E-6</v>
      </c>
      <c r="R56" s="62" t="s">
        <v>443</v>
      </c>
      <c r="S56" s="62" t="s">
        <v>443</v>
      </c>
      <c r="T56" s="62" t="s">
        <v>443</v>
      </c>
      <c r="U56" s="62" t="s">
        <v>443</v>
      </c>
      <c r="V56" s="62" t="s">
        <v>443</v>
      </c>
      <c r="W56" s="62" t="s">
        <v>443</v>
      </c>
      <c r="X56" s="62" t="s">
        <v>443</v>
      </c>
      <c r="Y56" s="62" t="s">
        <v>443</v>
      </c>
      <c r="Z56" s="62" t="s">
        <v>443</v>
      </c>
      <c r="AA56" s="62" t="s">
        <v>443</v>
      </c>
      <c r="AB56" s="62" t="s">
        <v>443</v>
      </c>
      <c r="AC56" s="157" t="s">
        <v>443</v>
      </c>
      <c r="AD56" s="62" t="s">
        <v>443</v>
      </c>
      <c r="AE56" s="38"/>
      <c r="AF56" s="62" t="s">
        <v>443</v>
      </c>
      <c r="AG56" s="62" t="s">
        <v>443</v>
      </c>
      <c r="AH56" s="62" t="s">
        <v>443</v>
      </c>
      <c r="AI56" s="62" t="s">
        <v>443</v>
      </c>
      <c r="AJ56" s="62" t="s">
        <v>443</v>
      </c>
      <c r="AK56" s="62">
        <v>58159.388653919988</v>
      </c>
      <c r="AL56" s="40" t="s">
        <v>412</v>
      </c>
    </row>
    <row r="57" spans="1:38" ht="26.25" customHeight="1" thickBot="1" x14ac:dyDescent="0.25">
      <c r="A57" s="60" t="s">
        <v>53</v>
      </c>
      <c r="B57" s="60" t="s">
        <v>143</v>
      </c>
      <c r="C57" s="61" t="s">
        <v>144</v>
      </c>
      <c r="D57" s="62"/>
      <c r="E57" s="62" t="s">
        <v>443</v>
      </c>
      <c r="F57" s="62" t="s">
        <v>443</v>
      </c>
      <c r="G57" s="62" t="s">
        <v>443</v>
      </c>
      <c r="H57" s="62" t="s">
        <v>443</v>
      </c>
      <c r="I57" s="62">
        <v>1.38E-2</v>
      </c>
      <c r="J57" s="62">
        <v>2.2100000000000002E-2</v>
      </c>
      <c r="K57" s="62">
        <v>2.232E-2</v>
      </c>
      <c r="L57" s="62">
        <v>4.1399999999999998E-4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157" t="s">
        <v>443</v>
      </c>
      <c r="AD57" s="62" t="s">
        <v>444</v>
      </c>
      <c r="AE57" s="38"/>
      <c r="AF57" s="62" t="s">
        <v>443</v>
      </c>
      <c r="AG57" s="62" t="s">
        <v>443</v>
      </c>
      <c r="AH57" s="62" t="s">
        <v>443</v>
      </c>
      <c r="AI57" s="62" t="s">
        <v>443</v>
      </c>
      <c r="AJ57" s="62" t="s">
        <v>443</v>
      </c>
      <c r="AK57" s="62">
        <v>673.83699999999999</v>
      </c>
      <c r="AL57" s="40" t="s">
        <v>145</v>
      </c>
    </row>
    <row r="58" spans="1:38" ht="26.25" customHeight="1" thickBot="1" x14ac:dyDescent="0.25">
      <c r="A58" s="60" t="s">
        <v>53</v>
      </c>
      <c r="B58" s="60" t="s">
        <v>146</v>
      </c>
      <c r="C58" s="61" t="s">
        <v>147</v>
      </c>
      <c r="D58" s="62"/>
      <c r="E58" s="62" t="s">
        <v>442</v>
      </c>
      <c r="F58" s="62" t="s">
        <v>442</v>
      </c>
      <c r="G58" s="62" t="s">
        <v>442</v>
      </c>
      <c r="H58" s="62" t="s">
        <v>442</v>
      </c>
      <c r="I58" s="62" t="s">
        <v>442</v>
      </c>
      <c r="J58" s="62" t="s">
        <v>442</v>
      </c>
      <c r="K58" s="62" t="s">
        <v>442</v>
      </c>
      <c r="L58" s="62" t="s">
        <v>442</v>
      </c>
      <c r="M58" s="62" t="s">
        <v>442</v>
      </c>
      <c r="N58" s="62" t="s">
        <v>442</v>
      </c>
      <c r="O58" s="62" t="s">
        <v>442</v>
      </c>
      <c r="P58" s="62" t="s">
        <v>442</v>
      </c>
      <c r="Q58" s="62" t="s">
        <v>442</v>
      </c>
      <c r="R58" s="62" t="s">
        <v>442</v>
      </c>
      <c r="S58" s="62" t="s">
        <v>442</v>
      </c>
      <c r="T58" s="62" t="s">
        <v>442</v>
      </c>
      <c r="U58" s="62" t="s">
        <v>442</v>
      </c>
      <c r="V58" s="62" t="s">
        <v>442</v>
      </c>
      <c r="W58" s="62" t="s">
        <v>442</v>
      </c>
      <c r="X58" s="62" t="s">
        <v>442</v>
      </c>
      <c r="Y58" s="62" t="s">
        <v>442</v>
      </c>
      <c r="Z58" s="62" t="s">
        <v>442</v>
      </c>
      <c r="AA58" s="62" t="s">
        <v>442</v>
      </c>
      <c r="AB58" s="62" t="s">
        <v>442</v>
      </c>
      <c r="AC58" s="157" t="s">
        <v>442</v>
      </c>
      <c r="AD58" s="62" t="s">
        <v>442</v>
      </c>
      <c r="AE58" s="38"/>
      <c r="AF58" s="62" t="s">
        <v>442</v>
      </c>
      <c r="AG58" s="62" t="s">
        <v>442</v>
      </c>
      <c r="AH58" s="62" t="s">
        <v>442</v>
      </c>
      <c r="AI58" s="62" t="s">
        <v>442</v>
      </c>
      <c r="AJ58" s="62" t="s">
        <v>442</v>
      </c>
      <c r="AK58" s="62" t="s">
        <v>442</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157" t="s">
        <v>442</v>
      </c>
      <c r="AD59" s="62" t="s">
        <v>442</v>
      </c>
      <c r="AE59" s="38"/>
      <c r="AF59" s="62" t="s">
        <v>442</v>
      </c>
      <c r="AG59" s="62" t="s">
        <v>442</v>
      </c>
      <c r="AH59" s="62" t="s">
        <v>442</v>
      </c>
      <c r="AI59" s="62" t="s">
        <v>442</v>
      </c>
      <c r="AJ59" s="62"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3.4265785E-2</v>
      </c>
      <c r="J60" s="62">
        <v>0.34265784999999999</v>
      </c>
      <c r="K60" s="62">
        <v>0.69902201399999997</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157" t="s">
        <v>443</v>
      </c>
      <c r="AD60" s="62" t="s">
        <v>443</v>
      </c>
      <c r="AE60" s="38"/>
      <c r="AF60" s="62" t="s">
        <v>443</v>
      </c>
      <c r="AG60" s="62" t="s">
        <v>443</v>
      </c>
      <c r="AH60" s="62" t="s">
        <v>443</v>
      </c>
      <c r="AI60" s="62" t="s">
        <v>443</v>
      </c>
      <c r="AJ60" s="159" t="s">
        <v>443</v>
      </c>
      <c r="AK60" s="62">
        <v>6853.1570000000002</v>
      </c>
      <c r="AL60" s="40" t="s">
        <v>421</v>
      </c>
    </row>
    <row r="61" spans="1:38" ht="26.25" customHeight="1" thickBot="1" x14ac:dyDescent="0.25">
      <c r="A61" s="60" t="s">
        <v>53</v>
      </c>
      <c r="B61" s="68" t="s">
        <v>152</v>
      </c>
      <c r="C61" s="61" t="s">
        <v>153</v>
      </c>
      <c r="D61" s="62"/>
      <c r="E61" s="62" t="s">
        <v>443</v>
      </c>
      <c r="F61" s="62" t="s">
        <v>443</v>
      </c>
      <c r="G61" s="62" t="s">
        <v>443</v>
      </c>
      <c r="H61" s="62" t="s">
        <v>443</v>
      </c>
      <c r="I61" s="62">
        <v>5.2894120000000003E-2</v>
      </c>
      <c r="J61" s="62">
        <v>0.5289412</v>
      </c>
      <c r="K61" s="62">
        <v>1.7624758999999999</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157" t="s">
        <v>443</v>
      </c>
      <c r="AD61" s="62" t="s">
        <v>443</v>
      </c>
      <c r="AE61" s="38"/>
      <c r="AF61" s="62" t="s">
        <v>443</v>
      </c>
      <c r="AG61" s="62" t="s">
        <v>443</v>
      </c>
      <c r="AH61" s="62" t="s">
        <v>443</v>
      </c>
      <c r="AI61" s="62" t="s">
        <v>443</v>
      </c>
      <c r="AJ61" s="159" t="s">
        <v>443</v>
      </c>
      <c r="AK61" s="62">
        <v>1497230</v>
      </c>
      <c r="AL61" s="40" t="s">
        <v>422</v>
      </c>
    </row>
    <row r="62" spans="1:38" ht="26.25" customHeight="1" thickBot="1" x14ac:dyDescent="0.25">
      <c r="A62" s="60" t="s">
        <v>53</v>
      </c>
      <c r="B62" s="68" t="s">
        <v>154</v>
      </c>
      <c r="C62" s="61" t="s">
        <v>155</v>
      </c>
      <c r="D62" s="62"/>
      <c r="E62" s="62" t="s">
        <v>443</v>
      </c>
      <c r="F62" s="62" t="s">
        <v>443</v>
      </c>
      <c r="G62" s="62" t="s">
        <v>443</v>
      </c>
      <c r="H62" s="62" t="s">
        <v>443</v>
      </c>
      <c r="I62" s="62">
        <v>5.0896680000000003E-3</v>
      </c>
      <c r="J62" s="62">
        <v>5.089668E-2</v>
      </c>
      <c r="K62" s="62">
        <v>0.10179336</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157" t="s">
        <v>443</v>
      </c>
      <c r="AD62" s="62" t="s">
        <v>443</v>
      </c>
      <c r="AE62" s="38"/>
      <c r="AF62" s="62" t="s">
        <v>443</v>
      </c>
      <c r="AG62" s="62" t="s">
        <v>443</v>
      </c>
      <c r="AH62" s="62" t="s">
        <v>443</v>
      </c>
      <c r="AI62" s="62" t="s">
        <v>443</v>
      </c>
      <c r="AJ62" s="159" t="s">
        <v>443</v>
      </c>
      <c r="AK62" s="62">
        <v>8482.7800000000007</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442</v>
      </c>
      <c r="Y63" s="62" t="s">
        <v>442</v>
      </c>
      <c r="Z63" s="62" t="s">
        <v>442</v>
      </c>
      <c r="AA63" s="62" t="s">
        <v>442</v>
      </c>
      <c r="AB63" s="62" t="s">
        <v>442</v>
      </c>
      <c r="AC63" s="157" t="s">
        <v>442</v>
      </c>
      <c r="AD63" s="62" t="s">
        <v>442</v>
      </c>
      <c r="AE63" s="38"/>
      <c r="AF63" s="62" t="s">
        <v>442</v>
      </c>
      <c r="AG63" s="62" t="s">
        <v>442</v>
      </c>
      <c r="AH63" s="62" t="s">
        <v>442</v>
      </c>
      <c r="AI63" s="62" t="s">
        <v>442</v>
      </c>
      <c r="AJ63" s="62" t="s">
        <v>442</v>
      </c>
      <c r="AK63" s="62" t="s">
        <v>442</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157" t="s">
        <v>442</v>
      </c>
      <c r="AD64" s="62" t="s">
        <v>442</v>
      </c>
      <c r="AE64" s="3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157" t="s">
        <v>442</v>
      </c>
      <c r="AD65" s="62" t="s">
        <v>442</v>
      </c>
      <c r="AE65" s="3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157" t="s">
        <v>442</v>
      </c>
      <c r="AD66" s="62" t="s">
        <v>442</v>
      </c>
      <c r="AE66" s="3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157" t="s">
        <v>442</v>
      </c>
      <c r="AD67" s="62" t="s">
        <v>442</v>
      </c>
      <c r="AE67" s="3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157" t="s">
        <v>442</v>
      </c>
      <c r="AD68" s="62" t="s">
        <v>442</v>
      </c>
      <c r="AE68" s="38"/>
      <c r="AF68" s="62" t="s">
        <v>442</v>
      </c>
      <c r="AG68" s="62" t="s">
        <v>442</v>
      </c>
      <c r="AH68" s="62" t="s">
        <v>442</v>
      </c>
      <c r="AI68" s="62" t="s">
        <v>442</v>
      </c>
      <c r="AJ68" s="159" t="s">
        <v>442</v>
      </c>
      <c r="AK68" s="159"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157" t="s">
        <v>442</v>
      </c>
      <c r="AD69" s="62" t="s">
        <v>442</v>
      </c>
      <c r="AE69" s="38"/>
      <c r="AF69" s="62" t="s">
        <v>442</v>
      </c>
      <c r="AG69" s="62" t="s">
        <v>442</v>
      </c>
      <c r="AH69" s="62" t="s">
        <v>442</v>
      </c>
      <c r="AI69" s="62" t="s">
        <v>442</v>
      </c>
      <c r="AJ69" s="159" t="s">
        <v>442</v>
      </c>
      <c r="AK69" s="159" t="s">
        <v>442</v>
      </c>
      <c r="AL69" s="40" t="s">
        <v>175</v>
      </c>
    </row>
    <row r="70" spans="1:38" ht="26.25" customHeight="1" thickBot="1" x14ac:dyDescent="0.25">
      <c r="A70" s="60" t="s">
        <v>53</v>
      </c>
      <c r="B70" s="60" t="s">
        <v>176</v>
      </c>
      <c r="C70" s="61" t="s">
        <v>385</v>
      </c>
      <c r="D70" s="67"/>
      <c r="E70" s="67" t="s">
        <v>443</v>
      </c>
      <c r="F70" s="62">
        <v>8.97984E-4</v>
      </c>
      <c r="G70" s="62" t="s">
        <v>443</v>
      </c>
      <c r="H70" s="62" t="s">
        <v>443</v>
      </c>
      <c r="I70" s="62">
        <v>4.6770000000000001E-5</v>
      </c>
      <c r="J70" s="62">
        <v>9.3539999999999997E-4</v>
      </c>
      <c r="K70" s="62">
        <v>2.460102E-3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157" t="s">
        <v>443</v>
      </c>
      <c r="AD70" s="62" t="s">
        <v>443</v>
      </c>
      <c r="AE70" s="3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166" t="s">
        <v>445</v>
      </c>
      <c r="AD71" s="62" t="s">
        <v>445</v>
      </c>
      <c r="AE71" s="38"/>
      <c r="AF71" s="62" t="s">
        <v>445</v>
      </c>
      <c r="AG71" s="62" t="s">
        <v>445</v>
      </c>
      <c r="AH71" s="62" t="s">
        <v>445</v>
      </c>
      <c r="AI71" s="62" t="s">
        <v>445</v>
      </c>
      <c r="AJ71" s="159" t="s">
        <v>445</v>
      </c>
      <c r="AK71" s="159" t="s">
        <v>445</v>
      </c>
      <c r="AL71" s="40" t="s">
        <v>412</v>
      </c>
    </row>
    <row r="72" spans="1:38" ht="26.25" customHeight="1" thickBot="1" x14ac:dyDescent="0.25">
      <c r="A72" s="60" t="s">
        <v>53</v>
      </c>
      <c r="B72" s="60" t="s">
        <v>179</v>
      </c>
      <c r="C72" s="61" t="s">
        <v>180</v>
      </c>
      <c r="D72" s="62"/>
      <c r="E72" s="62">
        <v>3.2950840000000002E-2</v>
      </c>
      <c r="F72" s="62">
        <v>1.4741404E-2</v>
      </c>
      <c r="G72" s="62">
        <v>1.5208080000000001E-2</v>
      </c>
      <c r="H72" s="62" t="s">
        <v>444</v>
      </c>
      <c r="I72" s="62">
        <v>5.3228279999999999E-3</v>
      </c>
      <c r="J72" s="62">
        <v>6.083232E-3</v>
      </c>
      <c r="K72" s="62">
        <v>2.1031379999999999E-2</v>
      </c>
      <c r="L72" s="62">
        <v>1.9162180799999999E-5</v>
      </c>
      <c r="M72" s="62">
        <v>0.43089559999999999</v>
      </c>
      <c r="N72" s="62">
        <v>0.38020199999999998</v>
      </c>
      <c r="O72" s="62">
        <v>3.0416160000000001E-2</v>
      </c>
      <c r="P72" s="62">
        <v>1.9263567999999998E-2</v>
      </c>
      <c r="Q72" s="62">
        <v>2.0530907999999999E-3</v>
      </c>
      <c r="R72" s="62">
        <v>2.6614139999999998E-2</v>
      </c>
      <c r="S72" s="62">
        <v>5.0693599999999993E-3</v>
      </c>
      <c r="T72" s="62">
        <v>0.10392187999999999</v>
      </c>
      <c r="U72" s="195" t="s">
        <v>444</v>
      </c>
      <c r="V72" s="62">
        <v>0.58297639999999995</v>
      </c>
      <c r="W72" s="62">
        <v>0.76040399999999997</v>
      </c>
      <c r="X72" s="62" t="s">
        <v>444</v>
      </c>
      <c r="Y72" s="62" t="s">
        <v>444</v>
      </c>
      <c r="Z72" s="62" t="s">
        <v>444</v>
      </c>
      <c r="AA72" s="62" t="s">
        <v>444</v>
      </c>
      <c r="AB72" s="62">
        <v>0.12166464</v>
      </c>
      <c r="AC72" s="157" t="s">
        <v>444</v>
      </c>
      <c r="AD72" s="62">
        <v>0.63366999999999996</v>
      </c>
      <c r="AE72" s="38"/>
      <c r="AF72" s="62" t="s">
        <v>443</v>
      </c>
      <c r="AG72" s="62" t="s">
        <v>443</v>
      </c>
      <c r="AH72" s="62" t="s">
        <v>443</v>
      </c>
      <c r="AI72" s="62" t="s">
        <v>443</v>
      </c>
      <c r="AJ72" s="159" t="s">
        <v>443</v>
      </c>
      <c r="AK72" s="62">
        <v>792.32899999999995</v>
      </c>
      <c r="AL72" s="40" t="s">
        <v>181</v>
      </c>
    </row>
    <row r="73" spans="1:38" ht="26.25" customHeight="1" thickBot="1" x14ac:dyDescent="0.25">
      <c r="A73" s="60" t="s">
        <v>53</v>
      </c>
      <c r="B73" s="60" t="s">
        <v>182</v>
      </c>
      <c r="C73" s="61" t="s">
        <v>183</v>
      </c>
      <c r="D73" s="62"/>
      <c r="E73" s="62" t="s">
        <v>443</v>
      </c>
      <c r="F73" s="62" t="s">
        <v>443</v>
      </c>
      <c r="G73" s="62" t="s">
        <v>443</v>
      </c>
      <c r="H73" s="62" t="s">
        <v>443</v>
      </c>
      <c r="I73" s="62">
        <v>2.3190599999999999E-2</v>
      </c>
      <c r="J73" s="62">
        <v>3.2853350000000003E-2</v>
      </c>
      <c r="K73" s="62">
        <v>3.8650999999999998E-2</v>
      </c>
      <c r="L73" s="62">
        <v>2.31906E-3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157" t="s">
        <v>443</v>
      </c>
      <c r="AD73" s="62" t="s">
        <v>443</v>
      </c>
      <c r="AE73" s="38"/>
      <c r="AF73" s="62" t="s">
        <v>443</v>
      </c>
      <c r="AG73" s="62" t="s">
        <v>443</v>
      </c>
      <c r="AH73" s="62" t="s">
        <v>443</v>
      </c>
      <c r="AI73" s="62" t="s">
        <v>443</v>
      </c>
      <c r="AJ73" s="159" t="s">
        <v>443</v>
      </c>
      <c r="AK73" s="62">
        <v>38.651000000000003</v>
      </c>
      <c r="AL73" s="40" t="s">
        <v>184</v>
      </c>
    </row>
    <row r="74" spans="1:38" ht="26.25" customHeight="1" thickBot="1" x14ac:dyDescent="0.25">
      <c r="A74" s="60" t="s">
        <v>53</v>
      </c>
      <c r="B74" s="60" t="s">
        <v>185</v>
      </c>
      <c r="C74" s="61" t="s">
        <v>186</v>
      </c>
      <c r="D74" s="62"/>
      <c r="E74" s="62" t="s">
        <v>443</v>
      </c>
      <c r="F74" s="62" t="s">
        <v>443</v>
      </c>
      <c r="G74" s="62" t="s">
        <v>443</v>
      </c>
      <c r="H74" s="62" t="s">
        <v>443</v>
      </c>
      <c r="I74" s="177" t="s">
        <v>444</v>
      </c>
      <c r="J74" s="177" t="s">
        <v>444</v>
      </c>
      <c r="K74" s="177" t="s">
        <v>444</v>
      </c>
      <c r="L74" s="177" t="s">
        <v>444</v>
      </c>
      <c r="M74" s="62" t="s">
        <v>443</v>
      </c>
      <c r="N74" s="62" t="s">
        <v>443</v>
      </c>
      <c r="O74" s="62" t="s">
        <v>443</v>
      </c>
      <c r="P74" s="62" t="s">
        <v>443</v>
      </c>
      <c r="Q74" s="62" t="s">
        <v>443</v>
      </c>
      <c r="R74" s="62" t="s">
        <v>443</v>
      </c>
      <c r="S74" s="62" t="s">
        <v>443</v>
      </c>
      <c r="T74" s="62" t="s">
        <v>443</v>
      </c>
      <c r="U74" s="62" t="s">
        <v>443</v>
      </c>
      <c r="V74" s="62" t="s">
        <v>443</v>
      </c>
      <c r="W74" s="62" t="s">
        <v>444</v>
      </c>
      <c r="X74" s="62" t="s">
        <v>443</v>
      </c>
      <c r="Y74" s="62" t="s">
        <v>443</v>
      </c>
      <c r="Z74" s="62" t="s">
        <v>443</v>
      </c>
      <c r="AA74" s="62" t="s">
        <v>443</v>
      </c>
      <c r="AB74" s="62" t="s">
        <v>443</v>
      </c>
      <c r="AC74" s="157" t="s">
        <v>444</v>
      </c>
      <c r="AD74" s="62" t="s">
        <v>443</v>
      </c>
      <c r="AE74" s="38"/>
      <c r="AF74" s="62" t="s">
        <v>443</v>
      </c>
      <c r="AG74" s="62" t="s">
        <v>443</v>
      </c>
      <c r="AH74" s="62" t="s">
        <v>443</v>
      </c>
      <c r="AI74" s="62" t="s">
        <v>443</v>
      </c>
      <c r="AJ74" s="62" t="s">
        <v>443</v>
      </c>
      <c r="AK74" s="62" t="s">
        <v>442</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157" t="s">
        <v>442</v>
      </c>
      <c r="AD75" s="62" t="s">
        <v>442</v>
      </c>
      <c r="AE75" s="3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v>5.8735000000000002E-2</v>
      </c>
      <c r="H76" s="62" t="s">
        <v>443</v>
      </c>
      <c r="I76" s="62">
        <v>9.3975999999999996E-5</v>
      </c>
      <c r="J76" s="62">
        <v>1.8795199999999999E-4</v>
      </c>
      <c r="K76" s="62">
        <v>2.3494E-4</v>
      </c>
      <c r="L76" s="62" t="s">
        <v>443</v>
      </c>
      <c r="M76" s="62" t="s">
        <v>443</v>
      </c>
      <c r="N76" s="62">
        <v>1.2921700000000001E-2</v>
      </c>
      <c r="O76" s="62">
        <v>5.8735000000000005E-4</v>
      </c>
      <c r="P76" s="62" t="s">
        <v>444</v>
      </c>
      <c r="Q76" s="62">
        <v>3.5241000000000001E-3</v>
      </c>
      <c r="R76" s="62" t="s">
        <v>443</v>
      </c>
      <c r="S76" s="62" t="s">
        <v>443</v>
      </c>
      <c r="T76" s="62" t="s">
        <v>443</v>
      </c>
      <c r="U76" s="62" t="s">
        <v>443</v>
      </c>
      <c r="V76" s="62">
        <v>5.8735000000000005E-4</v>
      </c>
      <c r="W76" s="62">
        <v>3.7590400000000003E-2</v>
      </c>
      <c r="X76" s="62" t="s">
        <v>443</v>
      </c>
      <c r="Y76" s="62" t="s">
        <v>443</v>
      </c>
      <c r="Z76" s="62" t="s">
        <v>443</v>
      </c>
      <c r="AA76" s="62" t="s">
        <v>443</v>
      </c>
      <c r="AB76" s="62" t="s">
        <v>443</v>
      </c>
      <c r="AC76" s="157" t="s">
        <v>443</v>
      </c>
      <c r="AD76" s="62">
        <v>30.542200000000001</v>
      </c>
      <c r="AE76" s="38"/>
      <c r="AF76" s="62" t="s">
        <v>443</v>
      </c>
      <c r="AG76" s="62" t="s">
        <v>443</v>
      </c>
      <c r="AH76" s="62" t="s">
        <v>443</v>
      </c>
      <c r="AI76" s="62" t="s">
        <v>443</v>
      </c>
      <c r="AJ76" s="159" t="s">
        <v>443</v>
      </c>
      <c r="AK76" s="62">
        <v>11.747</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157" t="s">
        <v>442</v>
      </c>
      <c r="AD77" s="62" t="s">
        <v>442</v>
      </c>
      <c r="AE77" s="38"/>
      <c r="AF77" s="62" t="s">
        <v>442</v>
      </c>
      <c r="AG77" s="62" t="s">
        <v>442</v>
      </c>
      <c r="AH77" s="62" t="s">
        <v>442</v>
      </c>
      <c r="AI77" s="62" t="s">
        <v>442</v>
      </c>
      <c r="AJ77" s="62" t="s">
        <v>442</v>
      </c>
      <c r="AK77" s="62" t="s">
        <v>442</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157" t="s">
        <v>443</v>
      </c>
      <c r="AD78" s="62" t="s">
        <v>444</v>
      </c>
      <c r="AE78" s="38"/>
      <c r="AF78" s="62" t="s">
        <v>443</v>
      </c>
      <c r="AG78" s="62" t="s">
        <v>443</v>
      </c>
      <c r="AH78" s="62" t="s">
        <v>443</v>
      </c>
      <c r="AI78" s="62" t="s">
        <v>443</v>
      </c>
      <c r="AJ78" s="62" t="s">
        <v>443</v>
      </c>
      <c r="AK78" s="62" t="s">
        <v>443</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444</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157" t="s">
        <v>442</v>
      </c>
      <c r="AD79" s="62" t="s">
        <v>442</v>
      </c>
      <c r="AE79" s="3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157" t="s">
        <v>442</v>
      </c>
      <c r="AD80" s="62" t="s">
        <v>442</v>
      </c>
      <c r="AE80" s="38"/>
      <c r="AF80" s="62" t="s">
        <v>442</v>
      </c>
      <c r="AG80" s="62" t="s">
        <v>442</v>
      </c>
      <c r="AH80" s="62" t="s">
        <v>442</v>
      </c>
      <c r="AI80" s="62" t="s">
        <v>442</v>
      </c>
      <c r="AJ80" s="62" t="s">
        <v>442</v>
      </c>
      <c r="AK80" s="62"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157" t="s">
        <v>445</v>
      </c>
      <c r="AD81" s="62" t="s">
        <v>445</v>
      </c>
      <c r="AE81" s="38"/>
      <c r="AF81" s="62" t="s">
        <v>445</v>
      </c>
      <c r="AG81" s="62" t="s">
        <v>445</v>
      </c>
      <c r="AH81" s="62" t="s">
        <v>445</v>
      </c>
      <c r="AI81" s="62" t="s">
        <v>445</v>
      </c>
      <c r="AJ81" s="159" t="s">
        <v>445</v>
      </c>
      <c r="AK81" s="159" t="s">
        <v>445</v>
      </c>
      <c r="AL81" s="40" t="s">
        <v>207</v>
      </c>
    </row>
    <row r="82" spans="1:38" ht="26.25" customHeight="1" thickBot="1" x14ac:dyDescent="0.25">
      <c r="A82" s="60" t="s">
        <v>208</v>
      </c>
      <c r="B82" s="64" t="s">
        <v>209</v>
      </c>
      <c r="C82" s="70" t="s">
        <v>210</v>
      </c>
      <c r="D82" s="62"/>
      <c r="E82" s="62" t="s">
        <v>443</v>
      </c>
      <c r="F82" s="62">
        <v>2.4032537339219999</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157" t="s">
        <v>443</v>
      </c>
      <c r="AD82" s="62" t="s">
        <v>443</v>
      </c>
      <c r="AE82" s="38"/>
      <c r="AF82" s="62" t="s">
        <v>443</v>
      </c>
      <c r="AG82" s="62" t="s">
        <v>443</v>
      </c>
      <c r="AH82" s="62" t="s">
        <v>443</v>
      </c>
      <c r="AI82" s="62" t="s">
        <v>443</v>
      </c>
      <c r="AJ82" s="159" t="s">
        <v>443</v>
      </c>
      <c r="AK82" s="62" t="s">
        <v>443</v>
      </c>
      <c r="AL82" s="40" t="s">
        <v>219</v>
      </c>
    </row>
    <row r="83" spans="1:38" ht="26.25" customHeight="1" thickBot="1" x14ac:dyDescent="0.25">
      <c r="A83" s="60" t="s">
        <v>53</v>
      </c>
      <c r="B83" s="71" t="s">
        <v>211</v>
      </c>
      <c r="C83" s="72" t="s">
        <v>212</v>
      </c>
      <c r="D83" s="62"/>
      <c r="E83" s="62" t="s">
        <v>443</v>
      </c>
      <c r="F83" s="62">
        <v>8.6462559999999997E-3</v>
      </c>
      <c r="G83" s="62" t="s">
        <v>443</v>
      </c>
      <c r="H83" s="62" t="s">
        <v>443</v>
      </c>
      <c r="I83" s="62">
        <v>2.1615639999999999E-3</v>
      </c>
      <c r="J83" s="62">
        <v>1.6211730000000001E-2</v>
      </c>
      <c r="K83" s="62">
        <v>7.5654740000000012E-2</v>
      </c>
      <c r="L83" s="62">
        <v>1.23209148E-4</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157" t="s">
        <v>443</v>
      </c>
      <c r="AD83" s="62" t="s">
        <v>443</v>
      </c>
      <c r="AE83" s="38"/>
      <c r="AF83" s="62" t="s">
        <v>443</v>
      </c>
      <c r="AG83" s="62" t="s">
        <v>443</v>
      </c>
      <c r="AH83" s="62" t="s">
        <v>443</v>
      </c>
      <c r="AI83" s="62" t="s">
        <v>443</v>
      </c>
      <c r="AJ83" s="159" t="s">
        <v>443</v>
      </c>
      <c r="AK83" s="62">
        <v>540.39099999999996</v>
      </c>
      <c r="AL83" s="40" t="s">
        <v>412</v>
      </c>
    </row>
    <row r="84" spans="1:38" ht="26.25" customHeight="1" thickBot="1" x14ac:dyDescent="0.25">
      <c r="A84" s="60" t="s">
        <v>53</v>
      </c>
      <c r="B84" s="71" t="s">
        <v>213</v>
      </c>
      <c r="C84" s="72" t="s">
        <v>214</v>
      </c>
      <c r="D84" s="62"/>
      <c r="E84" s="62" t="s">
        <v>444</v>
      </c>
      <c r="F84" s="62">
        <v>2.28319E-3</v>
      </c>
      <c r="G84" s="62" t="s">
        <v>443</v>
      </c>
      <c r="H84" s="62" t="s">
        <v>443</v>
      </c>
      <c r="I84" s="62">
        <v>1.40504E-3</v>
      </c>
      <c r="J84" s="62">
        <v>7.0252000000000005E-3</v>
      </c>
      <c r="K84" s="62">
        <v>2.8100800000000002E-2</v>
      </c>
      <c r="L84" s="62">
        <v>1.8265519999999997E-7</v>
      </c>
      <c r="M84" s="62">
        <v>1.6684849999999999E-4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157" t="s">
        <v>444</v>
      </c>
      <c r="AD84" s="62" t="s">
        <v>443</v>
      </c>
      <c r="AE84" s="38"/>
      <c r="AF84" s="62" t="s">
        <v>443</v>
      </c>
      <c r="AG84" s="62" t="s">
        <v>443</v>
      </c>
      <c r="AH84" s="62" t="s">
        <v>443</v>
      </c>
      <c r="AI84" s="62" t="s">
        <v>443</v>
      </c>
      <c r="AJ84" s="159" t="s">
        <v>443</v>
      </c>
      <c r="AK84" s="62">
        <v>17.562999999999999</v>
      </c>
      <c r="AL84" s="40" t="s">
        <v>412</v>
      </c>
    </row>
    <row r="85" spans="1:38" ht="26.25" customHeight="1" thickBot="1" x14ac:dyDescent="0.25">
      <c r="A85" s="60" t="s">
        <v>208</v>
      </c>
      <c r="B85" s="66" t="s">
        <v>215</v>
      </c>
      <c r="C85" s="72" t="s">
        <v>403</v>
      </c>
      <c r="D85" s="62"/>
      <c r="E85" s="62" t="s">
        <v>443</v>
      </c>
      <c r="F85" s="62">
        <v>3.2404378258255102</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157" t="s">
        <v>443</v>
      </c>
      <c r="AD85" s="62" t="s">
        <v>443</v>
      </c>
      <c r="AE85" s="38"/>
      <c r="AF85" s="62" t="s">
        <v>443</v>
      </c>
      <c r="AG85" s="62" t="s">
        <v>443</v>
      </c>
      <c r="AH85" s="62" t="s">
        <v>443</v>
      </c>
      <c r="AI85" s="62" t="s">
        <v>443</v>
      </c>
      <c r="AJ85" s="159" t="s">
        <v>443</v>
      </c>
      <c r="AK85" s="62">
        <v>1.0310574999999999E-5</v>
      </c>
      <c r="AL85" s="40" t="s">
        <v>216</v>
      </c>
    </row>
    <row r="86" spans="1:38" ht="26.25" customHeight="1" thickBot="1" x14ac:dyDescent="0.25">
      <c r="A86" s="60" t="s">
        <v>208</v>
      </c>
      <c r="B86" s="61" t="s">
        <v>217</v>
      </c>
      <c r="C86" s="70" t="s">
        <v>218</v>
      </c>
      <c r="D86" s="62"/>
      <c r="E86" s="62" t="s">
        <v>443</v>
      </c>
      <c r="F86" s="62">
        <v>6.5129010000000001E-2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157" t="s">
        <v>443</v>
      </c>
      <c r="AD86" s="62" t="s">
        <v>443</v>
      </c>
      <c r="AE86" s="196"/>
      <c r="AF86" s="62" t="s">
        <v>443</v>
      </c>
      <c r="AG86" s="62" t="s">
        <v>443</v>
      </c>
      <c r="AH86" s="62" t="s">
        <v>443</v>
      </c>
      <c r="AI86" s="62" t="s">
        <v>443</v>
      </c>
      <c r="AJ86" s="159" t="s">
        <v>443</v>
      </c>
      <c r="AK86" s="62">
        <v>1.0310574999999999E-5</v>
      </c>
      <c r="AL86" s="40" t="s">
        <v>219</v>
      </c>
    </row>
    <row r="87" spans="1:38" ht="26.25" customHeight="1" thickBot="1" x14ac:dyDescent="0.25">
      <c r="A87" s="60" t="s">
        <v>208</v>
      </c>
      <c r="B87" s="61" t="s">
        <v>220</v>
      </c>
      <c r="C87" s="70" t="s">
        <v>221</v>
      </c>
      <c r="D87" s="62"/>
      <c r="E87" s="62" t="s">
        <v>443</v>
      </c>
      <c r="F87" s="62">
        <v>2.3231999999999999E-2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157" t="s">
        <v>443</v>
      </c>
      <c r="AD87" s="62" t="s">
        <v>443</v>
      </c>
      <c r="AE87" s="196"/>
      <c r="AF87" s="62" t="s">
        <v>443</v>
      </c>
      <c r="AG87" s="62" t="s">
        <v>443</v>
      </c>
      <c r="AH87" s="62" t="s">
        <v>443</v>
      </c>
      <c r="AI87" s="62" t="s">
        <v>443</v>
      </c>
      <c r="AJ87" s="159" t="s">
        <v>443</v>
      </c>
      <c r="AK87" s="62">
        <v>58.08</v>
      </c>
      <c r="AL87" s="40" t="s">
        <v>219</v>
      </c>
    </row>
    <row r="88" spans="1:38" ht="26.25" customHeight="1" thickBot="1" x14ac:dyDescent="0.25">
      <c r="A88" s="60" t="s">
        <v>208</v>
      </c>
      <c r="B88" s="66" t="s">
        <v>222</v>
      </c>
      <c r="C88" s="70" t="s">
        <v>223</v>
      </c>
      <c r="D88" s="62"/>
      <c r="E88" s="62" t="s">
        <v>443</v>
      </c>
      <c r="F88" s="62">
        <v>0.52627699999999999</v>
      </c>
      <c r="G88" s="62" t="s">
        <v>443</v>
      </c>
      <c r="H88" s="62">
        <v>6.7320000000000013E-5</v>
      </c>
      <c r="I88" s="62" t="s">
        <v>443</v>
      </c>
      <c r="J88" s="62" t="s">
        <v>443</v>
      </c>
      <c r="K88" s="62">
        <v>2.4E-2</v>
      </c>
      <c r="L88" s="62" t="s">
        <v>443</v>
      </c>
      <c r="M88" s="62" t="s">
        <v>443</v>
      </c>
      <c r="N88" s="62" t="s">
        <v>443</v>
      </c>
      <c r="O88" s="62">
        <v>2.0000000000000002E-7</v>
      </c>
      <c r="P88" s="62" t="s">
        <v>443</v>
      </c>
      <c r="Q88" s="62">
        <v>9.9999999999999995E-7</v>
      </c>
      <c r="R88" s="62">
        <v>1.2E-5</v>
      </c>
      <c r="S88" s="62" t="s">
        <v>443</v>
      </c>
      <c r="T88" s="62">
        <v>1E-4</v>
      </c>
      <c r="U88" s="62">
        <v>9.9999999999999995E-7</v>
      </c>
      <c r="V88" s="62" t="s">
        <v>443</v>
      </c>
      <c r="W88" s="62" t="s">
        <v>443</v>
      </c>
      <c r="X88" s="62" t="s">
        <v>443</v>
      </c>
      <c r="Y88" s="62" t="s">
        <v>443</v>
      </c>
      <c r="Z88" s="62" t="s">
        <v>443</v>
      </c>
      <c r="AA88" s="62" t="s">
        <v>443</v>
      </c>
      <c r="AB88" s="62">
        <v>5.1000000000000004E-3</v>
      </c>
      <c r="AC88" s="157" t="s">
        <v>443</v>
      </c>
      <c r="AD88" s="62" t="s">
        <v>443</v>
      </c>
      <c r="AE88" s="38"/>
      <c r="AF88" s="62" t="s">
        <v>443</v>
      </c>
      <c r="AG88" s="62" t="s">
        <v>443</v>
      </c>
      <c r="AH88" s="62" t="s">
        <v>443</v>
      </c>
      <c r="AI88" s="62" t="s">
        <v>443</v>
      </c>
      <c r="AJ88" s="159" t="s">
        <v>443</v>
      </c>
      <c r="AK88" s="62" t="s">
        <v>443</v>
      </c>
      <c r="AL88" s="40" t="s">
        <v>412</v>
      </c>
    </row>
    <row r="89" spans="1:38" ht="26.25" customHeight="1" thickBot="1" x14ac:dyDescent="0.25">
      <c r="A89" s="60" t="s">
        <v>208</v>
      </c>
      <c r="B89" s="66" t="s">
        <v>224</v>
      </c>
      <c r="C89" s="70" t="s">
        <v>225</v>
      </c>
      <c r="D89" s="62"/>
      <c r="E89" s="62" t="s">
        <v>443</v>
      </c>
      <c r="F89" s="62">
        <v>1.8265E-2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157" t="s">
        <v>443</v>
      </c>
      <c r="AD89" s="62" t="s">
        <v>443</v>
      </c>
      <c r="AE89" s="38"/>
      <c r="AF89" s="62" t="s">
        <v>443</v>
      </c>
      <c r="AG89" s="62" t="s">
        <v>443</v>
      </c>
      <c r="AH89" s="62" t="s">
        <v>443</v>
      </c>
      <c r="AI89" s="62" t="s">
        <v>443</v>
      </c>
      <c r="AJ89" s="159" t="s">
        <v>443</v>
      </c>
      <c r="AK89" s="62" t="s">
        <v>443</v>
      </c>
      <c r="AL89" s="40" t="s">
        <v>412</v>
      </c>
    </row>
    <row r="90" spans="1:38" s="5" customFormat="1" ht="26.25" customHeight="1" thickBot="1" x14ac:dyDescent="0.25">
      <c r="A90" s="60" t="s">
        <v>208</v>
      </c>
      <c r="B90" s="66" t="s">
        <v>226</v>
      </c>
      <c r="C90" s="70" t="s">
        <v>227</v>
      </c>
      <c r="D90" s="62"/>
      <c r="E90" s="62" t="s">
        <v>444</v>
      </c>
      <c r="F90" s="62">
        <v>9.2770590499999996E-3</v>
      </c>
      <c r="G90" s="62" t="s">
        <v>444</v>
      </c>
      <c r="H90" s="62" t="s">
        <v>444</v>
      </c>
      <c r="I90" s="62">
        <v>4.5129000000000001E-5</v>
      </c>
      <c r="J90" s="62">
        <v>6.7693499999999998E-5</v>
      </c>
      <c r="K90" s="62">
        <v>8.2736499999999996E-5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4.6230999000000002E-5</v>
      </c>
      <c r="Y90" s="62">
        <v>4.6230999000000002E-5</v>
      </c>
      <c r="Z90" s="62">
        <v>4.6230999000000002E-5</v>
      </c>
      <c r="AA90" s="62">
        <v>2.3028271199999998E-4</v>
      </c>
      <c r="AB90" s="62">
        <v>3.68975709E-4</v>
      </c>
      <c r="AC90" s="157" t="s">
        <v>444</v>
      </c>
      <c r="AD90" s="62" t="s">
        <v>444</v>
      </c>
      <c r="AE90" s="38"/>
      <c r="AF90" s="62" t="s">
        <v>443</v>
      </c>
      <c r="AG90" s="62" t="s">
        <v>443</v>
      </c>
      <c r="AH90" s="62" t="s">
        <v>443</v>
      </c>
      <c r="AI90" s="62" t="s">
        <v>443</v>
      </c>
      <c r="AJ90" s="159" t="s">
        <v>443</v>
      </c>
      <c r="AK90" s="62" t="s">
        <v>443</v>
      </c>
      <c r="AL90" s="40" t="s">
        <v>412</v>
      </c>
    </row>
    <row r="91" spans="1:38" ht="26.25" customHeight="1" thickBot="1" x14ac:dyDescent="0.25">
      <c r="A91" s="60" t="s">
        <v>208</v>
      </c>
      <c r="B91" s="64" t="s">
        <v>404</v>
      </c>
      <c r="C91" s="66" t="s">
        <v>228</v>
      </c>
      <c r="D91" s="62"/>
      <c r="E91" s="62">
        <v>3.369458600000002E-3</v>
      </c>
      <c r="F91" s="62">
        <v>5.1696697382303355E-2</v>
      </c>
      <c r="G91" s="62" t="s">
        <v>444</v>
      </c>
      <c r="H91" s="62">
        <v>4.1855945500000056E-3</v>
      </c>
      <c r="I91" s="62">
        <v>0.337676959</v>
      </c>
      <c r="J91" s="62">
        <v>0.62445341900000007</v>
      </c>
      <c r="K91" s="62">
        <v>0.68368548900000004</v>
      </c>
      <c r="L91" s="62">
        <v>1.2254210550000013E-4</v>
      </c>
      <c r="M91" s="62">
        <v>9.8308142700000073E-2</v>
      </c>
      <c r="N91" s="62">
        <v>4.6859680504288503</v>
      </c>
      <c r="O91" s="62">
        <v>8.8514063157999999E-3</v>
      </c>
      <c r="P91" s="62">
        <v>3.4078985770000003E-4</v>
      </c>
      <c r="Q91" s="62">
        <v>7.9495713723200002E-3</v>
      </c>
      <c r="R91" s="62">
        <v>9.3241553001950001E-2</v>
      </c>
      <c r="S91" s="62">
        <v>2.6592343158</v>
      </c>
      <c r="T91" s="62" t="s">
        <v>444</v>
      </c>
      <c r="U91" s="62" t="s">
        <v>444</v>
      </c>
      <c r="V91" s="62" t="s">
        <v>444</v>
      </c>
      <c r="W91" s="62">
        <v>1.0085770000000012E-7</v>
      </c>
      <c r="X91" s="62">
        <v>1.1195204700000013E-4</v>
      </c>
      <c r="Y91" s="62">
        <v>4.5385965000000047E-5</v>
      </c>
      <c r="Z91" s="62">
        <v>4.5385965000000047E-5</v>
      </c>
      <c r="AA91" s="62">
        <v>4.5385965000000047E-5</v>
      </c>
      <c r="AB91" s="62">
        <v>2.4810994200000029E-4</v>
      </c>
      <c r="AC91" s="157" t="s">
        <v>444</v>
      </c>
      <c r="AD91" s="62" t="s">
        <v>444</v>
      </c>
      <c r="AE91" s="38"/>
      <c r="AF91" s="62" t="s">
        <v>443</v>
      </c>
      <c r="AG91" s="62" t="s">
        <v>443</v>
      </c>
      <c r="AH91" s="62" t="s">
        <v>443</v>
      </c>
      <c r="AI91" s="62" t="s">
        <v>443</v>
      </c>
      <c r="AJ91" s="159"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157" t="s">
        <v>442</v>
      </c>
      <c r="AD92" s="62" t="s">
        <v>442</v>
      </c>
      <c r="AE92" s="3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0.59525910100000001</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166" t="s">
        <v>443</v>
      </c>
      <c r="AD93" s="62" t="s">
        <v>443</v>
      </c>
      <c r="AE93" s="38"/>
      <c r="AF93" s="62"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157" t="s">
        <v>444</v>
      </c>
      <c r="AD94" s="62" t="s">
        <v>444</v>
      </c>
      <c r="AE94" s="38"/>
      <c r="AF94" s="62" t="s">
        <v>443</v>
      </c>
      <c r="AG94" s="62" t="s">
        <v>443</v>
      </c>
      <c r="AH94" s="62" t="s">
        <v>443</v>
      </c>
      <c r="AI94" s="62" t="s">
        <v>443</v>
      </c>
      <c r="AJ94" s="62" t="s">
        <v>443</v>
      </c>
      <c r="AK94" s="62" t="s">
        <v>443</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1.0136199279999999E-2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157" t="s">
        <v>443</v>
      </c>
      <c r="AD95" s="62" t="s">
        <v>443</v>
      </c>
      <c r="AE95" s="38"/>
      <c r="AF95" s="62" t="s">
        <v>443</v>
      </c>
      <c r="AG95" s="62" t="s">
        <v>443</v>
      </c>
      <c r="AH95" s="62" t="s">
        <v>443</v>
      </c>
      <c r="AI95" s="62" t="s">
        <v>443</v>
      </c>
      <c r="AJ95" s="62" t="s">
        <v>443</v>
      </c>
      <c r="AK95" s="62">
        <v>10.13619928</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157" t="s">
        <v>442</v>
      </c>
      <c r="AD96" s="62" t="s">
        <v>442</v>
      </c>
      <c r="AE96" s="3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443</v>
      </c>
      <c r="O97" s="67" t="s">
        <v>443</v>
      </c>
      <c r="P97" s="67">
        <v>1.829954E-2</v>
      </c>
      <c r="Q97" s="67" t="s">
        <v>443</v>
      </c>
      <c r="R97" s="67" t="s">
        <v>443</v>
      </c>
      <c r="S97" s="67" t="s">
        <v>443</v>
      </c>
      <c r="T97" s="67" t="s">
        <v>443</v>
      </c>
      <c r="U97" s="67" t="s">
        <v>443</v>
      </c>
      <c r="V97" s="67" t="s">
        <v>443</v>
      </c>
      <c r="W97" s="67" t="s">
        <v>443</v>
      </c>
      <c r="X97" s="67" t="s">
        <v>443</v>
      </c>
      <c r="Y97" s="67" t="s">
        <v>443</v>
      </c>
      <c r="Z97" s="67" t="s">
        <v>443</v>
      </c>
      <c r="AA97" s="67" t="s">
        <v>443</v>
      </c>
      <c r="AB97" s="67" t="s">
        <v>443</v>
      </c>
      <c r="AC97" s="166" t="s">
        <v>443</v>
      </c>
      <c r="AD97" s="62">
        <v>210.7132</v>
      </c>
      <c r="AE97" s="38"/>
      <c r="AF97" s="62" t="s">
        <v>442</v>
      </c>
      <c r="AG97" s="62" t="s">
        <v>442</v>
      </c>
      <c r="AH97" s="62" t="s">
        <v>442</v>
      </c>
      <c r="AI97" s="62" t="s">
        <v>442</v>
      </c>
      <c r="AJ97" s="62" t="s">
        <v>442</v>
      </c>
      <c r="AK97" s="62" t="s">
        <v>442</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157" t="s">
        <v>444</v>
      </c>
      <c r="AD98" s="62" t="s">
        <v>444</v>
      </c>
      <c r="AE98" s="38"/>
      <c r="AF98" s="62" t="s">
        <v>444</v>
      </c>
      <c r="AG98" s="62" t="s">
        <v>444</v>
      </c>
      <c r="AH98" s="62" t="s">
        <v>444</v>
      </c>
      <c r="AI98" s="62" t="s">
        <v>444</v>
      </c>
      <c r="AJ98" s="62" t="s">
        <v>444</v>
      </c>
      <c r="AK98" s="62" t="s">
        <v>444</v>
      </c>
      <c r="AL98" s="40" t="s">
        <v>412</v>
      </c>
    </row>
    <row r="99" spans="1:38" ht="26.25" customHeight="1" thickBot="1" x14ac:dyDescent="0.25">
      <c r="A99" s="60" t="s">
        <v>243</v>
      </c>
      <c r="B99" s="60" t="s">
        <v>244</v>
      </c>
      <c r="C99" s="61" t="s">
        <v>407</v>
      </c>
      <c r="D99" s="74"/>
      <c r="E99" s="67">
        <v>5.6336666233657157E-2</v>
      </c>
      <c r="F99" s="62">
        <v>1.1898539682210494</v>
      </c>
      <c r="G99" s="62" t="s">
        <v>443</v>
      </c>
      <c r="H99" s="62">
        <v>1.0357112700597715</v>
      </c>
      <c r="I99" s="62">
        <v>2.7399480000000004E-2</v>
      </c>
      <c r="J99" s="62">
        <v>4.2101640000000003E-2</v>
      </c>
      <c r="K99" s="62">
        <v>9.2222639999999995E-2</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157" t="s">
        <v>443</v>
      </c>
      <c r="AD99" s="62" t="s">
        <v>443</v>
      </c>
      <c r="AE99" s="38"/>
      <c r="AF99" s="62" t="s">
        <v>442</v>
      </c>
      <c r="AG99" s="62" t="s">
        <v>442</v>
      </c>
      <c r="AH99" s="62" t="s">
        <v>442</v>
      </c>
      <c r="AI99" s="62" t="s">
        <v>442</v>
      </c>
      <c r="AJ99" s="62" t="s">
        <v>442</v>
      </c>
      <c r="AK99" s="62">
        <v>100.242</v>
      </c>
      <c r="AL99" s="40" t="s">
        <v>245</v>
      </c>
    </row>
    <row r="100" spans="1:38" ht="26.25" customHeight="1" thickBot="1" x14ac:dyDescent="0.25">
      <c r="A100" s="60" t="s">
        <v>243</v>
      </c>
      <c r="B100" s="60" t="s">
        <v>246</v>
      </c>
      <c r="C100" s="61" t="s">
        <v>408</v>
      </c>
      <c r="D100" s="74"/>
      <c r="E100" s="67">
        <v>2.6922338772258088E-2</v>
      </c>
      <c r="F100" s="62">
        <v>0.43558595885769003</v>
      </c>
      <c r="G100" s="62" t="s">
        <v>443</v>
      </c>
      <c r="H100" s="62">
        <v>0.42803931287537506</v>
      </c>
      <c r="I100" s="62">
        <v>5.8058099999999998E-3</v>
      </c>
      <c r="J100" s="62">
        <v>8.7087150000000006E-3</v>
      </c>
      <c r="K100" s="62">
        <v>1.9030155E-2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157" t="s">
        <v>443</v>
      </c>
      <c r="AD100" s="62" t="s">
        <v>443</v>
      </c>
      <c r="AE100" s="38"/>
      <c r="AF100" s="62" t="s">
        <v>442</v>
      </c>
      <c r="AG100" s="62" t="s">
        <v>442</v>
      </c>
      <c r="AH100" s="62" t="s">
        <v>442</v>
      </c>
      <c r="AI100" s="62" t="s">
        <v>442</v>
      </c>
      <c r="AJ100" s="62" t="s">
        <v>442</v>
      </c>
      <c r="AK100" s="62">
        <v>64.509</v>
      </c>
      <c r="AL100" s="40" t="s">
        <v>245</v>
      </c>
    </row>
    <row r="101" spans="1:38" ht="26.25" customHeight="1" thickBot="1" x14ac:dyDescent="0.25">
      <c r="A101" s="60" t="s">
        <v>243</v>
      </c>
      <c r="B101" s="60" t="s">
        <v>247</v>
      </c>
      <c r="C101" s="61" t="s">
        <v>248</v>
      </c>
      <c r="D101" s="74"/>
      <c r="E101" s="67">
        <v>9.8983008051428487E-3</v>
      </c>
      <c r="F101" s="62">
        <v>0.10925647200000001</v>
      </c>
      <c r="G101" s="62" t="s">
        <v>443</v>
      </c>
      <c r="H101" s="62">
        <v>0.40072555601485693</v>
      </c>
      <c r="I101" s="62">
        <v>6.4648800000000001E-3</v>
      </c>
      <c r="J101" s="62">
        <v>1.9394639999999998E-2</v>
      </c>
      <c r="K101" s="62">
        <v>4.5254160000000002E-2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157" t="s">
        <v>443</v>
      </c>
      <c r="AD101" s="62" t="s">
        <v>443</v>
      </c>
      <c r="AE101" s="38"/>
      <c r="AF101" s="62" t="s">
        <v>442</v>
      </c>
      <c r="AG101" s="62" t="s">
        <v>442</v>
      </c>
      <c r="AH101" s="62" t="s">
        <v>442</v>
      </c>
      <c r="AI101" s="62" t="s">
        <v>442</v>
      </c>
      <c r="AJ101" s="62" t="s">
        <v>442</v>
      </c>
      <c r="AK101" s="62">
        <v>646.48800000000006</v>
      </c>
      <c r="AL101" s="40" t="s">
        <v>245</v>
      </c>
    </row>
    <row r="102" spans="1:38" ht="26.25" customHeight="1" thickBot="1" x14ac:dyDescent="0.25">
      <c r="A102" s="60" t="s">
        <v>243</v>
      </c>
      <c r="B102" s="60" t="s">
        <v>249</v>
      </c>
      <c r="C102" s="61" t="s">
        <v>386</v>
      </c>
      <c r="D102" s="74"/>
      <c r="E102" s="67">
        <v>6.2438695430333199E-4</v>
      </c>
      <c r="F102" s="62">
        <v>0.125354725</v>
      </c>
      <c r="G102" s="62" t="s">
        <v>443</v>
      </c>
      <c r="H102" s="62">
        <v>1.1181728017323707</v>
      </c>
      <c r="I102" s="62">
        <v>1.1814520000000002E-3</v>
      </c>
      <c r="J102" s="62">
        <v>2.6208269999999999E-2</v>
      </c>
      <c r="K102" s="62">
        <v>0.18250769</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157" t="s">
        <v>443</v>
      </c>
      <c r="AD102" s="62" t="s">
        <v>443</v>
      </c>
      <c r="AE102" s="38"/>
      <c r="AF102" s="62" t="s">
        <v>442</v>
      </c>
      <c r="AG102" s="62" t="s">
        <v>442</v>
      </c>
      <c r="AH102" s="62" t="s">
        <v>442</v>
      </c>
      <c r="AI102" s="62" t="s">
        <v>442</v>
      </c>
      <c r="AJ102" s="62" t="s">
        <v>442</v>
      </c>
      <c r="AK102" s="62">
        <v>182.60400000000001</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157" t="s">
        <v>443</v>
      </c>
      <c r="AD103" s="62" t="s">
        <v>443</v>
      </c>
      <c r="AE103" s="38"/>
      <c r="AF103" s="62" t="s">
        <v>443</v>
      </c>
      <c r="AG103" s="62" t="s">
        <v>443</v>
      </c>
      <c r="AH103" s="62" t="s">
        <v>443</v>
      </c>
      <c r="AI103" s="62" t="s">
        <v>443</v>
      </c>
      <c r="AJ103" s="159" t="s">
        <v>443</v>
      </c>
      <c r="AK103" s="62" t="s">
        <v>445</v>
      </c>
      <c r="AL103" s="40" t="s">
        <v>245</v>
      </c>
    </row>
    <row r="104" spans="1:38" ht="26.25" customHeight="1" thickBot="1" x14ac:dyDescent="0.25">
      <c r="A104" s="60" t="s">
        <v>243</v>
      </c>
      <c r="B104" s="60" t="s">
        <v>252</v>
      </c>
      <c r="C104" s="61" t="s">
        <v>253</v>
      </c>
      <c r="D104" s="74"/>
      <c r="E104" s="67">
        <v>1.9778125094761906E-3</v>
      </c>
      <c r="F104" s="62">
        <v>4.3460812000000008E-2</v>
      </c>
      <c r="G104" s="62" t="s">
        <v>443</v>
      </c>
      <c r="H104" s="62">
        <v>6.3468952544952384E-2</v>
      </c>
      <c r="I104" s="62">
        <v>8.0186000000000005E-4</v>
      </c>
      <c r="J104" s="62">
        <v>2.40558E-3</v>
      </c>
      <c r="K104" s="62">
        <v>5.6130200000000007E-3</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157" t="s">
        <v>443</v>
      </c>
      <c r="AD104" s="62" t="s">
        <v>443</v>
      </c>
      <c r="AE104" s="38"/>
      <c r="AF104" s="62" t="s">
        <v>443</v>
      </c>
      <c r="AG104" s="62" t="s">
        <v>443</v>
      </c>
      <c r="AH104" s="62" t="s">
        <v>443</v>
      </c>
      <c r="AI104" s="62" t="s">
        <v>443</v>
      </c>
      <c r="AJ104" s="159" t="s">
        <v>443</v>
      </c>
      <c r="AK104" s="62">
        <v>80.186000000000007</v>
      </c>
      <c r="AL104" s="40" t="s">
        <v>245</v>
      </c>
    </row>
    <row r="105" spans="1:38" ht="26.25" customHeight="1" thickBot="1" x14ac:dyDescent="0.25">
      <c r="A105" s="60" t="s">
        <v>243</v>
      </c>
      <c r="B105" s="60" t="s">
        <v>254</v>
      </c>
      <c r="C105" s="61" t="s">
        <v>255</v>
      </c>
      <c r="D105" s="74"/>
      <c r="E105" s="67">
        <v>3.2973519215476182E-3</v>
      </c>
      <c r="F105" s="67">
        <v>8.2937679E-2</v>
      </c>
      <c r="G105" s="67" t="s">
        <v>443</v>
      </c>
      <c r="H105" s="67">
        <v>8.9420318896726178E-2</v>
      </c>
      <c r="I105" s="67">
        <v>7.4613000000000012E-4</v>
      </c>
      <c r="J105" s="67">
        <v>1.17249E-3</v>
      </c>
      <c r="K105" s="67">
        <v>2.5581599999999999E-3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166" t="s">
        <v>443</v>
      </c>
      <c r="AD105" s="62" t="s">
        <v>443</v>
      </c>
      <c r="AE105" s="38"/>
      <c r="AF105" s="62" t="s">
        <v>443</v>
      </c>
      <c r="AG105" s="62" t="s">
        <v>443</v>
      </c>
      <c r="AH105" s="62" t="s">
        <v>443</v>
      </c>
      <c r="AI105" s="62" t="s">
        <v>443</v>
      </c>
      <c r="AJ105" s="159" t="s">
        <v>443</v>
      </c>
      <c r="AK105" s="62">
        <v>10.659000000000001</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442</v>
      </c>
      <c r="Y106" s="67" t="s">
        <v>442</v>
      </c>
      <c r="Z106" s="67" t="s">
        <v>442</v>
      </c>
      <c r="AA106" s="67" t="s">
        <v>442</v>
      </c>
      <c r="AB106" s="67" t="s">
        <v>442</v>
      </c>
      <c r="AC106" s="166" t="s">
        <v>442</v>
      </c>
      <c r="AD106" s="62" t="s">
        <v>442</v>
      </c>
      <c r="AE106" s="38"/>
      <c r="AF106" s="62" t="s">
        <v>443</v>
      </c>
      <c r="AG106" s="62" t="s">
        <v>443</v>
      </c>
      <c r="AH106" s="62" t="s">
        <v>443</v>
      </c>
      <c r="AI106" s="62" t="s">
        <v>443</v>
      </c>
      <c r="AJ106" s="159" t="s">
        <v>443</v>
      </c>
      <c r="AK106" s="62" t="s">
        <v>444</v>
      </c>
      <c r="AL106" s="40" t="s">
        <v>245</v>
      </c>
    </row>
    <row r="107" spans="1:38" ht="26.25" customHeight="1" thickBot="1" x14ac:dyDescent="0.25">
      <c r="A107" s="60" t="s">
        <v>243</v>
      </c>
      <c r="B107" s="60" t="s">
        <v>258</v>
      </c>
      <c r="C107" s="61" t="s">
        <v>379</v>
      </c>
      <c r="D107" s="74"/>
      <c r="E107" s="67">
        <v>1.6361236751903999E-2</v>
      </c>
      <c r="F107" s="62">
        <v>0.22557018000000001</v>
      </c>
      <c r="G107" s="62" t="s">
        <v>443</v>
      </c>
      <c r="H107" s="62">
        <v>0.19953595256126397</v>
      </c>
      <c r="I107" s="62">
        <v>4.1012760000000001E-3</v>
      </c>
      <c r="J107" s="62">
        <v>5.4683679999999998E-2</v>
      </c>
      <c r="K107" s="62">
        <v>0.25974748000000003</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157" t="s">
        <v>443</v>
      </c>
      <c r="AD107" s="62" t="s">
        <v>443</v>
      </c>
      <c r="AE107" s="38"/>
      <c r="AF107" s="62" t="s">
        <v>443</v>
      </c>
      <c r="AG107" s="62" t="s">
        <v>443</v>
      </c>
      <c r="AH107" s="62" t="s">
        <v>443</v>
      </c>
      <c r="AI107" s="62" t="s">
        <v>443</v>
      </c>
      <c r="AJ107" s="159" t="s">
        <v>443</v>
      </c>
      <c r="AK107" s="62">
        <v>1367.0920000000001</v>
      </c>
      <c r="AL107" s="40" t="s">
        <v>245</v>
      </c>
    </row>
    <row r="108" spans="1:38" ht="26.25" customHeight="1" thickBot="1" x14ac:dyDescent="0.25">
      <c r="A108" s="60" t="s">
        <v>243</v>
      </c>
      <c r="B108" s="60" t="s">
        <v>259</v>
      </c>
      <c r="C108" s="61" t="s">
        <v>380</v>
      </c>
      <c r="D108" s="74"/>
      <c r="E108" s="67">
        <v>9.2352516547200005E-4</v>
      </c>
      <c r="F108" s="62">
        <v>1.3427856E-2</v>
      </c>
      <c r="G108" s="62" t="s">
        <v>443</v>
      </c>
      <c r="H108" s="62">
        <v>1.9311688861919998E-2</v>
      </c>
      <c r="I108" s="62">
        <v>2.48664E-4</v>
      </c>
      <c r="J108" s="62">
        <v>2.48664E-3</v>
      </c>
      <c r="K108" s="62">
        <v>4.9732800000000001E-3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157" t="s">
        <v>443</v>
      </c>
      <c r="AD108" s="62" t="s">
        <v>443</v>
      </c>
      <c r="AE108" s="38"/>
      <c r="AF108" s="62" t="s">
        <v>443</v>
      </c>
      <c r="AG108" s="62" t="s">
        <v>443</v>
      </c>
      <c r="AH108" s="62" t="s">
        <v>443</v>
      </c>
      <c r="AI108" s="62" t="s">
        <v>443</v>
      </c>
      <c r="AJ108" s="159" t="s">
        <v>443</v>
      </c>
      <c r="AK108" s="62">
        <v>124.33199999999999</v>
      </c>
      <c r="AL108" s="40" t="s">
        <v>245</v>
      </c>
    </row>
    <row r="109" spans="1:38" ht="26.25" customHeight="1" thickBot="1" x14ac:dyDescent="0.25">
      <c r="A109" s="60" t="s">
        <v>243</v>
      </c>
      <c r="B109" s="60" t="s">
        <v>260</v>
      </c>
      <c r="C109" s="61" t="s">
        <v>381</v>
      </c>
      <c r="D109" s="74"/>
      <c r="E109" s="67">
        <v>3.7074285773199998E-4</v>
      </c>
      <c r="F109" s="62">
        <v>6.6024780000000002E-3</v>
      </c>
      <c r="G109" s="62" t="s">
        <v>443</v>
      </c>
      <c r="H109" s="62">
        <v>1.0665986830135999E-2</v>
      </c>
      <c r="I109" s="62">
        <v>2.7004000000000004E-4</v>
      </c>
      <c r="J109" s="62">
        <v>1.48522E-3</v>
      </c>
      <c r="K109" s="62">
        <v>1.48522E-3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157" t="s">
        <v>443</v>
      </c>
      <c r="AD109" s="62" t="s">
        <v>443</v>
      </c>
      <c r="AE109" s="38"/>
      <c r="AF109" s="62" t="s">
        <v>443</v>
      </c>
      <c r="AG109" s="62" t="s">
        <v>443</v>
      </c>
      <c r="AH109" s="62" t="s">
        <v>443</v>
      </c>
      <c r="AI109" s="62" t="s">
        <v>443</v>
      </c>
      <c r="AJ109" s="159" t="s">
        <v>443</v>
      </c>
      <c r="AK109" s="62">
        <v>13.502000000000001</v>
      </c>
      <c r="AL109" s="40" t="s">
        <v>245</v>
      </c>
    </row>
    <row r="110" spans="1:38" ht="26.25" customHeight="1" thickBot="1" x14ac:dyDescent="0.25">
      <c r="A110" s="60" t="s">
        <v>243</v>
      </c>
      <c r="B110" s="60" t="s">
        <v>261</v>
      </c>
      <c r="C110" s="61" t="s">
        <v>382</v>
      </c>
      <c r="D110" s="74"/>
      <c r="E110" s="67">
        <v>6.0262199768874988E-4</v>
      </c>
      <c r="F110" s="62">
        <v>5.3648189999999998E-3</v>
      </c>
      <c r="G110" s="62" t="s">
        <v>443</v>
      </c>
      <c r="H110" s="62">
        <v>1.6331170610809496E-2</v>
      </c>
      <c r="I110" s="62">
        <v>1.24985E-3</v>
      </c>
      <c r="J110" s="62">
        <v>9.0780800000000005E-3</v>
      </c>
      <c r="K110" s="62">
        <v>9.0780800000000005E-3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157" t="s">
        <v>443</v>
      </c>
      <c r="AD110" s="62" t="s">
        <v>443</v>
      </c>
      <c r="AE110" s="38"/>
      <c r="AF110" s="62" t="s">
        <v>443</v>
      </c>
      <c r="AG110" s="62" t="s">
        <v>443</v>
      </c>
      <c r="AH110" s="62" t="s">
        <v>443</v>
      </c>
      <c r="AI110" s="62" t="s">
        <v>443</v>
      </c>
      <c r="AJ110" s="159" t="s">
        <v>443</v>
      </c>
      <c r="AK110" s="62">
        <v>10.971</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166" t="s">
        <v>442</v>
      </c>
      <c r="AD111" s="62" t="s">
        <v>442</v>
      </c>
      <c r="AE111" s="3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0.56829093458333335</v>
      </c>
      <c r="F112" s="62" t="s">
        <v>443</v>
      </c>
      <c r="G112" s="62" t="s">
        <v>443</v>
      </c>
      <c r="H112" s="62">
        <v>0.76380121417645841</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157" t="s">
        <v>443</v>
      </c>
      <c r="AD112" s="62" t="s">
        <v>443</v>
      </c>
      <c r="AE112" s="38"/>
      <c r="AF112" s="62" t="s">
        <v>443</v>
      </c>
      <c r="AG112" s="62" t="s">
        <v>443</v>
      </c>
      <c r="AH112" s="62" t="s">
        <v>443</v>
      </c>
      <c r="AI112" s="62" t="s">
        <v>443</v>
      </c>
      <c r="AJ112" s="159" t="s">
        <v>443</v>
      </c>
      <c r="AK112" s="176">
        <v>14207273.364583332</v>
      </c>
      <c r="AL112" s="40" t="s">
        <v>418</v>
      </c>
    </row>
    <row r="113" spans="1:38" ht="26.25" customHeight="1" thickBot="1" x14ac:dyDescent="0.25">
      <c r="A113" s="60" t="s">
        <v>263</v>
      </c>
      <c r="B113" s="75" t="s">
        <v>266</v>
      </c>
      <c r="C113" s="76" t="s">
        <v>267</v>
      </c>
      <c r="D113" s="62"/>
      <c r="E113" s="62">
        <v>0.48570617880078759</v>
      </c>
      <c r="F113" s="62">
        <v>0.59312625834189658</v>
      </c>
      <c r="G113" s="62" t="s">
        <v>443</v>
      </c>
      <c r="H113" s="62">
        <v>1.8176730921178537</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157" t="s">
        <v>443</v>
      </c>
      <c r="AD113" s="62" t="s">
        <v>443</v>
      </c>
      <c r="AE113" s="38"/>
      <c r="AF113" s="62" t="s">
        <v>443</v>
      </c>
      <c r="AG113" s="62" t="s">
        <v>443</v>
      </c>
      <c r="AH113" s="62" t="s">
        <v>443</v>
      </c>
      <c r="AI113" s="62" t="s">
        <v>443</v>
      </c>
      <c r="AJ113" s="159" t="s">
        <v>443</v>
      </c>
      <c r="AK113" s="62">
        <v>13319.158963625912</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442</v>
      </c>
      <c r="Y114" s="62" t="s">
        <v>442</v>
      </c>
      <c r="Z114" s="62" t="s">
        <v>442</v>
      </c>
      <c r="AA114" s="62" t="s">
        <v>442</v>
      </c>
      <c r="AB114" s="62" t="s">
        <v>442</v>
      </c>
      <c r="AC114" s="157" t="s">
        <v>442</v>
      </c>
      <c r="AD114" s="62" t="s">
        <v>442</v>
      </c>
      <c r="AE114" s="38"/>
      <c r="AF114" s="62" t="s">
        <v>443</v>
      </c>
      <c r="AG114" s="62" t="s">
        <v>443</v>
      </c>
      <c r="AH114" s="62" t="s">
        <v>443</v>
      </c>
      <c r="AI114" s="62" t="s">
        <v>443</v>
      </c>
      <c r="AJ114" s="159" t="s">
        <v>443</v>
      </c>
      <c r="AK114" s="159"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442</v>
      </c>
      <c r="Y115" s="62" t="s">
        <v>442</v>
      </c>
      <c r="Z115" s="62" t="s">
        <v>442</v>
      </c>
      <c r="AA115" s="62" t="s">
        <v>442</v>
      </c>
      <c r="AB115" s="62" t="s">
        <v>442</v>
      </c>
      <c r="AC115" s="157" t="s">
        <v>442</v>
      </c>
      <c r="AD115" s="62" t="s">
        <v>442</v>
      </c>
      <c r="AE115" s="38"/>
      <c r="AF115" s="62" t="s">
        <v>443</v>
      </c>
      <c r="AG115" s="62" t="s">
        <v>443</v>
      </c>
      <c r="AH115" s="62" t="s">
        <v>443</v>
      </c>
      <c r="AI115" s="62" t="s">
        <v>443</v>
      </c>
      <c r="AJ115" s="159" t="s">
        <v>443</v>
      </c>
      <c r="AK115" s="159" t="s">
        <v>443</v>
      </c>
      <c r="AL115" s="40" t="s">
        <v>412</v>
      </c>
    </row>
    <row r="116" spans="1:38" ht="26.25" customHeight="1" thickBot="1" x14ac:dyDescent="0.25">
      <c r="A116" s="60" t="s">
        <v>263</v>
      </c>
      <c r="B116" s="60" t="s">
        <v>271</v>
      </c>
      <c r="C116" s="66" t="s">
        <v>409</v>
      </c>
      <c r="D116" s="62"/>
      <c r="E116" s="62">
        <v>0.29744238505999993</v>
      </c>
      <c r="F116" s="62">
        <v>2.9750734691998904E-2</v>
      </c>
      <c r="G116" s="62" t="s">
        <v>443</v>
      </c>
      <c r="H116" s="62">
        <v>0.68730250718442853</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157" t="s">
        <v>443</v>
      </c>
      <c r="AD116" s="62" t="s">
        <v>443</v>
      </c>
      <c r="AE116" s="38"/>
      <c r="AF116" s="62" t="s">
        <v>443</v>
      </c>
      <c r="AG116" s="62" t="s">
        <v>443</v>
      </c>
      <c r="AH116" s="62" t="s">
        <v>443</v>
      </c>
      <c r="AI116" s="62" t="s">
        <v>443</v>
      </c>
      <c r="AJ116" s="159" t="s">
        <v>443</v>
      </c>
      <c r="AK116" s="62">
        <v>13319.158963625912</v>
      </c>
      <c r="AL116" s="40" t="s">
        <v>412</v>
      </c>
    </row>
    <row r="117" spans="1:38" ht="26.25" customHeight="1" thickBot="1" x14ac:dyDescent="0.25">
      <c r="A117" s="60" t="s">
        <v>263</v>
      </c>
      <c r="B117" s="60" t="s">
        <v>272</v>
      </c>
      <c r="C117" s="66" t="s">
        <v>273</v>
      </c>
      <c r="D117" s="62"/>
      <c r="E117" s="62" t="s">
        <v>443</v>
      </c>
      <c r="F117" s="62">
        <v>0.1394737106550652</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442</v>
      </c>
      <c r="Y117" s="62" t="s">
        <v>442</v>
      </c>
      <c r="Z117" s="62" t="s">
        <v>442</v>
      </c>
      <c r="AA117" s="62" t="s">
        <v>442</v>
      </c>
      <c r="AB117" s="62" t="s">
        <v>442</v>
      </c>
      <c r="AC117" s="157" t="s">
        <v>442</v>
      </c>
      <c r="AD117" s="62" t="s">
        <v>442</v>
      </c>
      <c r="AE117" s="38"/>
      <c r="AF117" s="62" t="s">
        <v>443</v>
      </c>
      <c r="AG117" s="62" t="s">
        <v>443</v>
      </c>
      <c r="AH117" s="62" t="s">
        <v>443</v>
      </c>
      <c r="AI117" s="62" t="s">
        <v>443</v>
      </c>
      <c r="AJ117" s="159" t="s">
        <v>443</v>
      </c>
      <c r="AK117" s="159">
        <v>1256854</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442</v>
      </c>
      <c r="Y118" s="62" t="s">
        <v>442</v>
      </c>
      <c r="Z118" s="62" t="s">
        <v>442</v>
      </c>
      <c r="AA118" s="62" t="s">
        <v>442</v>
      </c>
      <c r="AB118" s="62" t="s">
        <v>442</v>
      </c>
      <c r="AC118" s="157" t="s">
        <v>442</v>
      </c>
      <c r="AD118" s="62" t="s">
        <v>442</v>
      </c>
      <c r="AE118" s="38"/>
      <c r="AF118" s="62" t="s">
        <v>443</v>
      </c>
      <c r="AG118" s="62" t="s">
        <v>443</v>
      </c>
      <c r="AH118" s="62" t="s">
        <v>443</v>
      </c>
      <c r="AI118" s="62" t="s">
        <v>443</v>
      </c>
      <c r="AJ118" s="159" t="s">
        <v>443</v>
      </c>
      <c r="AK118" s="159"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7.5411239999999991E-2</v>
      </c>
      <c r="J119" s="167">
        <v>1.96069224</v>
      </c>
      <c r="K119" s="167">
        <v>1.96069224</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157" t="s">
        <v>443</v>
      </c>
      <c r="AD119" s="62" t="s">
        <v>443</v>
      </c>
      <c r="AE119" s="38"/>
      <c r="AF119" s="62" t="s">
        <v>443</v>
      </c>
      <c r="AG119" s="62" t="s">
        <v>443</v>
      </c>
      <c r="AH119" s="62" t="s">
        <v>443</v>
      </c>
      <c r="AI119" s="62" t="s">
        <v>443</v>
      </c>
      <c r="AJ119" s="159" t="s">
        <v>443</v>
      </c>
      <c r="AK119" s="62">
        <v>1256854</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442</v>
      </c>
      <c r="Y120" s="62" t="s">
        <v>442</v>
      </c>
      <c r="Z120" s="62" t="s">
        <v>442</v>
      </c>
      <c r="AA120" s="62" t="s">
        <v>442</v>
      </c>
      <c r="AB120" s="62" t="s">
        <v>442</v>
      </c>
      <c r="AC120" s="157" t="s">
        <v>442</v>
      </c>
      <c r="AD120" s="62" t="s">
        <v>442</v>
      </c>
      <c r="AE120" s="38"/>
      <c r="AF120" s="62" t="s">
        <v>443</v>
      </c>
      <c r="AG120" s="62" t="s">
        <v>443</v>
      </c>
      <c r="AH120" s="62" t="s">
        <v>443</v>
      </c>
      <c r="AI120" s="62" t="s">
        <v>443</v>
      </c>
      <c r="AJ120" s="159" t="s">
        <v>443</v>
      </c>
      <c r="AK120" s="62" t="s">
        <v>442</v>
      </c>
      <c r="AL120" s="40" t="s">
        <v>412</v>
      </c>
    </row>
    <row r="121" spans="1:38" ht="26.25" customHeight="1" thickBot="1" x14ac:dyDescent="0.25">
      <c r="A121" s="60" t="s">
        <v>263</v>
      </c>
      <c r="B121" s="60" t="s">
        <v>279</v>
      </c>
      <c r="C121" s="66" t="s">
        <v>280</v>
      </c>
      <c r="D121" s="63"/>
      <c r="E121" s="62" t="s">
        <v>443</v>
      </c>
      <c r="F121" s="62">
        <v>0.16803030108924263</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157" t="s">
        <v>443</v>
      </c>
      <c r="AD121" s="62" t="s">
        <v>443</v>
      </c>
      <c r="AE121" s="38"/>
      <c r="AF121" s="62" t="s">
        <v>443</v>
      </c>
      <c r="AG121" s="62" t="s">
        <v>443</v>
      </c>
      <c r="AH121" s="62" t="s">
        <v>443</v>
      </c>
      <c r="AI121" s="62" t="s">
        <v>443</v>
      </c>
      <c r="AJ121" s="159" t="s">
        <v>443</v>
      </c>
      <c r="AK121" s="62">
        <v>1256854</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157" t="s">
        <v>442</v>
      </c>
      <c r="AD122" s="62" t="s">
        <v>442</v>
      </c>
      <c r="AE122" s="3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v>0.16267446537849717</v>
      </c>
      <c r="F123" s="62">
        <v>3.5364014212716781E-2</v>
      </c>
      <c r="G123" s="62">
        <v>3.5364014212716781E-2</v>
      </c>
      <c r="H123" s="62">
        <v>0.16974726822104053</v>
      </c>
      <c r="I123" s="62">
        <v>0.38193135349734125</v>
      </c>
      <c r="J123" s="62">
        <v>0.40314976202497133</v>
      </c>
      <c r="K123" s="62">
        <v>0.41022256486751463</v>
      </c>
      <c r="L123" s="62">
        <v>3.5364014212716781E-2</v>
      </c>
      <c r="M123" s="62">
        <v>4.7175594959764187</v>
      </c>
      <c r="N123" s="62">
        <v>7.7800831267976923E-3</v>
      </c>
      <c r="O123" s="62">
        <v>6.2240665014381538E-2</v>
      </c>
      <c r="P123" s="62">
        <v>9.9019239795606999E-3</v>
      </c>
      <c r="Q123" s="62">
        <v>4.5265938192277482E-4</v>
      </c>
      <c r="R123" s="62">
        <v>5.6582422740346855E-3</v>
      </c>
      <c r="S123" s="62">
        <v>5.1631460750566497E-3</v>
      </c>
      <c r="T123" s="62">
        <v>3.6778574781225451E-3</v>
      </c>
      <c r="U123" s="62">
        <v>1.4145605685086714E-3</v>
      </c>
      <c r="V123" s="62">
        <v>3.96076959182428E-2</v>
      </c>
      <c r="W123" s="62">
        <v>3.5364014212716781E-2</v>
      </c>
      <c r="X123" s="62">
        <v>2.7796115171195391E-2</v>
      </c>
      <c r="Y123" s="62">
        <v>7.7588647182700615E-2</v>
      </c>
      <c r="Z123" s="62">
        <v>3.3100717303102906E-2</v>
      </c>
      <c r="AA123" s="62">
        <v>2.3764617550945676E-2</v>
      </c>
      <c r="AB123" s="62" t="s">
        <v>443</v>
      </c>
      <c r="AC123" s="157" t="s">
        <v>443</v>
      </c>
      <c r="AD123" s="62" t="s">
        <v>443</v>
      </c>
      <c r="AE123" s="196"/>
      <c r="AF123" s="62" t="s">
        <v>442</v>
      </c>
      <c r="AG123" s="62" t="s">
        <v>442</v>
      </c>
      <c r="AH123" s="62" t="s">
        <v>442</v>
      </c>
      <c r="AI123" s="62" t="s">
        <v>442</v>
      </c>
      <c r="AJ123" s="62" t="s">
        <v>442</v>
      </c>
      <c r="AK123" s="62">
        <v>1256854</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157" t="s">
        <v>442</v>
      </c>
      <c r="AD124" s="62" t="s">
        <v>442</v>
      </c>
      <c r="AE124" s="3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0.40157063410239441</v>
      </c>
      <c r="G125" s="62" t="s">
        <v>443</v>
      </c>
      <c r="H125" s="62" t="s">
        <v>443</v>
      </c>
      <c r="I125" s="62">
        <v>3.0820535281657052E-5</v>
      </c>
      <c r="J125" s="62">
        <v>2.0453627959645136E-4</v>
      </c>
      <c r="K125" s="62">
        <v>4.3242144955779442E-4</v>
      </c>
      <c r="L125" s="62" t="s">
        <v>443</v>
      </c>
      <c r="M125" s="62" t="s">
        <v>443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157" t="s">
        <v>443</v>
      </c>
      <c r="AD125" s="62" t="s">
        <v>443</v>
      </c>
      <c r="AE125" s="38"/>
      <c r="AF125" s="62" t="s">
        <v>443</v>
      </c>
      <c r="AG125" s="62" t="s">
        <v>443</v>
      </c>
      <c r="AH125" s="62" t="s">
        <v>443</v>
      </c>
      <c r="AI125" s="62" t="s">
        <v>443</v>
      </c>
      <c r="AJ125" s="157" t="s">
        <v>443</v>
      </c>
      <c r="AK125" s="62">
        <v>933.95561459566829</v>
      </c>
      <c r="AL125" s="40" t="s">
        <v>425</v>
      </c>
    </row>
    <row r="126" spans="1:38" ht="26.25" customHeight="1" thickBot="1" x14ac:dyDescent="0.25">
      <c r="A126" s="60" t="s">
        <v>288</v>
      </c>
      <c r="B126" s="60" t="s">
        <v>291</v>
      </c>
      <c r="C126" s="61" t="s">
        <v>292</v>
      </c>
      <c r="D126" s="62"/>
      <c r="E126" s="62" t="s">
        <v>443</v>
      </c>
      <c r="F126" s="62" t="s">
        <v>443</v>
      </c>
      <c r="G126" s="62" t="s">
        <v>443</v>
      </c>
      <c r="H126" s="62">
        <v>2.8799999999999999E-5</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157" t="s">
        <v>443</v>
      </c>
      <c r="AD126" s="62" t="s">
        <v>443</v>
      </c>
      <c r="AE126" s="38"/>
      <c r="AF126" s="62" t="s">
        <v>442</v>
      </c>
      <c r="AG126" s="62" t="s">
        <v>442</v>
      </c>
      <c r="AH126" s="62" t="s">
        <v>442</v>
      </c>
      <c r="AI126" s="62" t="s">
        <v>442</v>
      </c>
      <c r="AJ126" s="62" t="s">
        <v>442</v>
      </c>
      <c r="AK126" s="62">
        <v>0.12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442</v>
      </c>
      <c r="Y127" s="62" t="s">
        <v>442</v>
      </c>
      <c r="Z127" s="62" t="s">
        <v>442</v>
      </c>
      <c r="AA127" s="62" t="s">
        <v>442</v>
      </c>
      <c r="AB127" s="62" t="s">
        <v>442</v>
      </c>
      <c r="AC127" s="157" t="s">
        <v>442</v>
      </c>
      <c r="AD127" s="62" t="s">
        <v>442</v>
      </c>
      <c r="AE127" s="38"/>
      <c r="AF127" s="62" t="s">
        <v>442</v>
      </c>
      <c r="AG127" s="62" t="s">
        <v>442</v>
      </c>
      <c r="AH127" s="62" t="s">
        <v>442</v>
      </c>
      <c r="AI127" s="62" t="s">
        <v>442</v>
      </c>
      <c r="AJ127" s="62" t="s">
        <v>442</v>
      </c>
      <c r="AK127" s="62" t="s">
        <v>442</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157" t="s">
        <v>442</v>
      </c>
      <c r="AD128" s="62" t="s">
        <v>442</v>
      </c>
      <c r="AE128" s="38"/>
      <c r="AF128" s="62"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157" t="s">
        <v>442</v>
      </c>
      <c r="AD129" s="62" t="s">
        <v>442</v>
      </c>
      <c r="AE129" s="38"/>
      <c r="AF129" s="62"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157" t="s">
        <v>442</v>
      </c>
      <c r="AD130" s="62" t="s">
        <v>442</v>
      </c>
      <c r="AE130" s="38"/>
      <c r="AF130" s="62"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v>1.4763111999999998E-3</v>
      </c>
      <c r="F131" s="62">
        <v>7.3815559999999988E-4</v>
      </c>
      <c r="G131" s="62">
        <v>1.4763111999999998E-3</v>
      </c>
      <c r="H131" s="62" t="s">
        <v>443</v>
      </c>
      <c r="I131" s="62" t="s">
        <v>443</v>
      </c>
      <c r="J131" s="62" t="s">
        <v>443</v>
      </c>
      <c r="K131" s="62">
        <v>5.27254E-4</v>
      </c>
      <c r="L131" s="62">
        <v>1.2126842E-5</v>
      </c>
      <c r="M131" s="62">
        <v>2.9526223999999995E-3</v>
      </c>
      <c r="N131" s="62">
        <v>6.6644905599999998E-2</v>
      </c>
      <c r="O131" s="62">
        <v>7.7506337999999992E-3</v>
      </c>
      <c r="P131" s="62">
        <v>4.7136507600000002E-3</v>
      </c>
      <c r="Q131" s="62">
        <v>1.3708603999999999E-3</v>
      </c>
      <c r="R131" s="62">
        <v>2.109016E-3</v>
      </c>
      <c r="S131" s="62">
        <v>2.7417207999999998E-3</v>
      </c>
      <c r="T131" s="62">
        <v>2.109016E-3</v>
      </c>
      <c r="U131" s="62" t="s">
        <v>443</v>
      </c>
      <c r="V131" s="62" t="s">
        <v>443</v>
      </c>
      <c r="W131" s="62">
        <v>0.14868562799999999</v>
      </c>
      <c r="X131" s="62" t="s">
        <v>443</v>
      </c>
      <c r="Y131" s="62" t="s">
        <v>443</v>
      </c>
      <c r="Z131" s="62" t="s">
        <v>443</v>
      </c>
      <c r="AA131" s="62" t="s">
        <v>443</v>
      </c>
      <c r="AB131" s="62">
        <v>4.2180320000000001E-8</v>
      </c>
      <c r="AC131" s="157">
        <v>0.10545080000000001</v>
      </c>
      <c r="AD131" s="62">
        <v>2.109016E-2</v>
      </c>
      <c r="AE131" s="38"/>
      <c r="AF131" s="62" t="s">
        <v>443</v>
      </c>
      <c r="AG131" s="62" t="s">
        <v>443</v>
      </c>
      <c r="AH131" s="62" t="s">
        <v>443</v>
      </c>
      <c r="AI131" s="62" t="s">
        <v>443</v>
      </c>
      <c r="AJ131" s="159" t="s">
        <v>443</v>
      </c>
      <c r="AK131" s="62">
        <v>1.054508</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90" t="s">
        <v>442</v>
      </c>
      <c r="AD132" s="62" t="s">
        <v>442</v>
      </c>
      <c r="AE132" s="3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90" t="s">
        <v>442</v>
      </c>
      <c r="AD133" s="62" t="s">
        <v>442</v>
      </c>
      <c r="AE133" s="3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90" t="s">
        <v>443</v>
      </c>
      <c r="AD134" s="62" t="s">
        <v>443</v>
      </c>
      <c r="AE134" s="3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177">
        <v>4.0897662000000001E-2</v>
      </c>
      <c r="F135" s="177">
        <v>1.5818907E-2</v>
      </c>
      <c r="G135" s="62">
        <v>1.4146990000000002E-3</v>
      </c>
      <c r="H135" s="62" t="s">
        <v>444</v>
      </c>
      <c r="I135" s="62">
        <v>5.3887171000000005E-2</v>
      </c>
      <c r="J135" s="62">
        <v>5.8002658999999991E-2</v>
      </c>
      <c r="K135" s="62">
        <v>5.9674575999999993E-2</v>
      </c>
      <c r="L135" s="62">
        <v>2.2632611820000002E-2</v>
      </c>
      <c r="M135" s="62">
        <v>0.71802404699999989</v>
      </c>
      <c r="N135" s="62">
        <v>6.3018409999999999E-3</v>
      </c>
      <c r="O135" s="62">
        <v>1.2860900000000001E-3</v>
      </c>
      <c r="P135" s="62" t="s">
        <v>444</v>
      </c>
      <c r="Q135" s="62">
        <v>5.2729689999999989E-3</v>
      </c>
      <c r="R135" s="62">
        <v>1.2860900000000001E-4</v>
      </c>
      <c r="S135" s="62">
        <v>2.5721800000000003E-3</v>
      </c>
      <c r="T135" s="62" t="s">
        <v>444</v>
      </c>
      <c r="U135" s="62">
        <v>9.00263E-4</v>
      </c>
      <c r="V135" s="62">
        <v>0.22545157700000001</v>
      </c>
      <c r="W135" s="62">
        <v>0.128609</v>
      </c>
      <c r="X135" s="62">
        <v>2.9965897000000002E-2</v>
      </c>
      <c r="Y135" s="62">
        <v>5.9545966999999998E-2</v>
      </c>
      <c r="Z135" s="62">
        <v>7.3049911999999995E-2</v>
      </c>
      <c r="AA135" s="62" t="s">
        <v>444</v>
      </c>
      <c r="AB135" s="62">
        <v>0.16256177599999999</v>
      </c>
      <c r="AC135" s="157" t="s">
        <v>444</v>
      </c>
      <c r="AD135" s="62" t="s">
        <v>443</v>
      </c>
      <c r="AE135" s="38"/>
      <c r="AF135" s="62" t="s">
        <v>443</v>
      </c>
      <c r="AG135" s="62" t="s">
        <v>443</v>
      </c>
      <c r="AH135" s="62" t="s">
        <v>443</v>
      </c>
      <c r="AI135" s="62" t="s">
        <v>443</v>
      </c>
      <c r="AJ135" s="159" t="s">
        <v>443</v>
      </c>
      <c r="AK135" s="159" t="s">
        <v>443</v>
      </c>
      <c r="AL135" s="40" t="s">
        <v>412</v>
      </c>
    </row>
    <row r="136" spans="1:38" ht="26.25" customHeight="1" thickBot="1" x14ac:dyDescent="0.25">
      <c r="A136" s="60" t="s">
        <v>288</v>
      </c>
      <c r="B136" s="60" t="s">
        <v>313</v>
      </c>
      <c r="C136" s="61" t="s">
        <v>314</v>
      </c>
      <c r="D136" s="62"/>
      <c r="E136" s="169" t="s">
        <v>443</v>
      </c>
      <c r="F136" s="62">
        <v>4.4792057999999999E-4</v>
      </c>
      <c r="G136" s="62" t="s">
        <v>443</v>
      </c>
      <c r="H136" s="62">
        <v>0.37189015568585998</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157" t="s">
        <v>443</v>
      </c>
      <c r="AD136" s="62" t="s">
        <v>443</v>
      </c>
      <c r="AE136" s="38"/>
      <c r="AF136" s="62" t="s">
        <v>443</v>
      </c>
      <c r="AG136" s="62" t="s">
        <v>443</v>
      </c>
      <c r="AH136" s="62" t="s">
        <v>443</v>
      </c>
      <c r="AI136" s="62" t="s">
        <v>443</v>
      </c>
      <c r="AJ136" s="62" t="s">
        <v>443</v>
      </c>
      <c r="AK136" s="62">
        <v>29861.371999999999</v>
      </c>
      <c r="AL136" s="40" t="s">
        <v>416</v>
      </c>
    </row>
    <row r="137" spans="1:38" ht="26.25" customHeight="1" thickBot="1" x14ac:dyDescent="0.25">
      <c r="A137" s="60" t="s">
        <v>288</v>
      </c>
      <c r="B137" s="60" t="s">
        <v>315</v>
      </c>
      <c r="C137" s="61" t="s">
        <v>316</v>
      </c>
      <c r="D137" s="62"/>
      <c r="E137" s="62" t="s">
        <v>443</v>
      </c>
      <c r="F137" s="62">
        <v>4.9818750000000002E-3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157" t="s">
        <v>443</v>
      </c>
      <c r="AD137" s="62" t="s">
        <v>443</v>
      </c>
      <c r="AE137" s="38"/>
      <c r="AF137" s="62" t="s">
        <v>443</v>
      </c>
      <c r="AG137" s="62" t="s">
        <v>443</v>
      </c>
      <c r="AH137" s="62" t="s">
        <v>443</v>
      </c>
      <c r="AI137" s="62" t="s">
        <v>443</v>
      </c>
      <c r="AJ137" s="62" t="s">
        <v>443</v>
      </c>
      <c r="AK137" s="62">
        <v>332125</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157" t="s">
        <v>443</v>
      </c>
      <c r="AD138" s="62" t="s">
        <v>443</v>
      </c>
      <c r="AE138" s="38"/>
      <c r="AF138" s="62" t="s">
        <v>442</v>
      </c>
      <c r="AG138" s="62" t="s">
        <v>442</v>
      </c>
      <c r="AH138" s="62" t="s">
        <v>442</v>
      </c>
      <c r="AI138" s="62" t="s">
        <v>442</v>
      </c>
      <c r="AJ138" s="62" t="s">
        <v>442</v>
      </c>
      <c r="AK138" s="62" t="s">
        <v>442</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157" t="s">
        <v>443</v>
      </c>
      <c r="AD139" s="62" t="s">
        <v>443</v>
      </c>
      <c r="AE139" s="38"/>
      <c r="AF139" s="62" t="s">
        <v>443</v>
      </c>
      <c r="AG139" s="62" t="s">
        <v>443</v>
      </c>
      <c r="AH139" s="62" t="s">
        <v>443</v>
      </c>
      <c r="AI139" s="62"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157" t="s">
        <v>442</v>
      </c>
      <c r="AD140" s="62" t="s">
        <v>442</v>
      </c>
      <c r="AE140" s="38"/>
      <c r="AF140" s="62"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203">
        <f>SUM(E14:E140)</f>
        <v>19.756610740911217</v>
      </c>
      <c r="F141" s="203">
        <f t="shared" ref="F141:AD141" si="0">SUM(F14:F140)</f>
        <v>17.799751263601316</v>
      </c>
      <c r="G141" s="203">
        <f t="shared" si="0"/>
        <v>55.013681221377063</v>
      </c>
      <c r="H141" s="203">
        <f t="shared" si="0"/>
        <v>7.485403312519173</v>
      </c>
      <c r="I141" s="16">
        <f t="shared" si="0"/>
        <v>9.2164120062341723</v>
      </c>
      <c r="J141" s="16">
        <f t="shared" si="0"/>
        <v>14.711542508233089</v>
      </c>
      <c r="K141" s="16">
        <f t="shared" si="0"/>
        <v>19.167845416338288</v>
      </c>
      <c r="L141" s="16">
        <f t="shared" si="0"/>
        <v>1.0460669981004387</v>
      </c>
      <c r="M141" s="16">
        <f t="shared" si="0"/>
        <v>48.70971746147692</v>
      </c>
      <c r="N141" s="16">
        <f t="shared" si="0"/>
        <v>7.3870756896932877</v>
      </c>
      <c r="O141" s="16">
        <f t="shared" si="0"/>
        <v>0.30034302165624399</v>
      </c>
      <c r="P141" s="16">
        <f t="shared" si="0"/>
        <v>0.20246519196488527</v>
      </c>
      <c r="Q141" s="16">
        <f t="shared" si="0"/>
        <v>0.50516835070648403</v>
      </c>
      <c r="R141" s="16">
        <f t="shared" si="0"/>
        <v>1.1045123739936116</v>
      </c>
      <c r="S141" s="16">
        <f t="shared" si="0"/>
        <v>12.129756646351964</v>
      </c>
      <c r="T141" s="16">
        <f t="shared" si="0"/>
        <v>2.494754981373156</v>
      </c>
      <c r="U141" s="16">
        <f t="shared" si="0"/>
        <v>2.3468871930824049</v>
      </c>
      <c r="V141" s="16">
        <f t="shared" si="0"/>
        <v>9.8962375679383747</v>
      </c>
      <c r="W141" s="16">
        <f t="shared" si="0"/>
        <v>8.3841136206157056</v>
      </c>
      <c r="X141" s="16">
        <f t="shared" si="0"/>
        <v>1.1292197968484934</v>
      </c>
      <c r="Y141" s="16">
        <f t="shared" si="0"/>
        <v>1.2820072020075204</v>
      </c>
      <c r="Z141" s="16">
        <f t="shared" si="0"/>
        <v>0.51302170912670697</v>
      </c>
      <c r="AA141" s="16">
        <f t="shared" si="0"/>
        <v>0.63560276654523085</v>
      </c>
      <c r="AB141" s="16">
        <f t="shared" si="0"/>
        <v>3.5243384931503274</v>
      </c>
      <c r="AC141" s="16">
        <f t="shared" si="0"/>
        <v>0.15138990785939965</v>
      </c>
      <c r="AD141" s="192">
        <f t="shared" si="0"/>
        <v>242.34218028873534</v>
      </c>
      <c r="AE141" s="38"/>
      <c r="AF141" s="192"/>
      <c r="AG141" s="192"/>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t="s">
        <v>430</v>
      </c>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442</v>
      </c>
      <c r="AL151" s="44"/>
    </row>
    <row r="152" spans="1:38" ht="37.5" customHeight="1" thickBot="1" x14ac:dyDescent="0.25">
      <c r="A152" s="90"/>
      <c r="B152" s="91" t="s">
        <v>367</v>
      </c>
      <c r="C152" s="92" t="s">
        <v>364</v>
      </c>
      <c r="D152" s="90" t="s">
        <v>297</v>
      </c>
      <c r="E152" s="11">
        <f t="shared" ref="E152:AD152" si="1">SUM(E$141, E$151, IF(AND(ISNUMBER(SEARCH($B$4,"AT|BE|CH|GB|IE|LT|LU|NL")),SUM(E$143:E$149)&gt;0),SUM(E$143:E$149)-SUM(E$27:E$33),0))</f>
        <v>19.756610740911217</v>
      </c>
      <c r="F152" s="11">
        <f t="shared" si="1"/>
        <v>17.799751263601316</v>
      </c>
      <c r="G152" s="11">
        <f t="shared" si="1"/>
        <v>55.013681221377063</v>
      </c>
      <c r="H152" s="11">
        <f t="shared" si="1"/>
        <v>7.485403312519173</v>
      </c>
      <c r="I152" s="11">
        <f t="shared" si="1"/>
        <v>9.2164120062341723</v>
      </c>
      <c r="J152" s="11">
        <f t="shared" si="1"/>
        <v>14.711542508233089</v>
      </c>
      <c r="K152" s="11">
        <f t="shared" si="1"/>
        <v>19.167845416338288</v>
      </c>
      <c r="L152" s="11">
        <f t="shared" si="1"/>
        <v>1.0460669981004387</v>
      </c>
      <c r="M152" s="11">
        <f t="shared" si="1"/>
        <v>48.70971746147692</v>
      </c>
      <c r="N152" s="11">
        <f t="shared" si="1"/>
        <v>7.3870756896932877</v>
      </c>
      <c r="O152" s="11">
        <f t="shared" si="1"/>
        <v>0.30034302165624399</v>
      </c>
      <c r="P152" s="11">
        <f t="shared" si="1"/>
        <v>0.20246519196488527</v>
      </c>
      <c r="Q152" s="11">
        <f t="shared" si="1"/>
        <v>0.50516835070648403</v>
      </c>
      <c r="R152" s="11">
        <f t="shared" si="1"/>
        <v>1.1045123739936116</v>
      </c>
      <c r="S152" s="11">
        <f t="shared" si="1"/>
        <v>12.129756646351964</v>
      </c>
      <c r="T152" s="11">
        <f t="shared" si="1"/>
        <v>2.494754981373156</v>
      </c>
      <c r="U152" s="11">
        <f t="shared" si="1"/>
        <v>2.3468871930824049</v>
      </c>
      <c r="V152" s="11">
        <f t="shared" si="1"/>
        <v>9.8962375679383747</v>
      </c>
      <c r="W152" s="11">
        <f t="shared" si="1"/>
        <v>8.3841136206157056</v>
      </c>
      <c r="X152" s="11">
        <f t="shared" si="1"/>
        <v>1.1292197968484934</v>
      </c>
      <c r="Y152" s="11">
        <f t="shared" si="1"/>
        <v>1.2820072020075204</v>
      </c>
      <c r="Z152" s="11">
        <f t="shared" si="1"/>
        <v>0.51302170912670697</v>
      </c>
      <c r="AA152" s="11">
        <f t="shared" si="1"/>
        <v>0.63560276654523085</v>
      </c>
      <c r="AB152" s="11">
        <f t="shared" si="1"/>
        <v>3.5243384931503274</v>
      </c>
      <c r="AC152" s="11">
        <f t="shared" si="1"/>
        <v>0.15138990785939965</v>
      </c>
      <c r="AD152" s="11">
        <f t="shared" si="1"/>
        <v>242.34218028873534</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18.287856258497914</v>
      </c>
      <c r="F154" s="11">
        <f>SUM(F$141, F$153, -1 * IF(OR($B$6=2005,$B$6&gt;=2020),SUM(F$99:F$122),0), IF(AND(ISNUMBER(SEARCH($B$4,"AT|BE|CH|GB|IE|LT|LU|NL")),SUM(F$143:F$149)&gt;0),SUM(F$143:F$149)-SUM(F$27:F$33),0))</f>
        <v>14.631955310744374</v>
      </c>
      <c r="G154" s="11">
        <f t="shared" ref="G154:AD154" si="2">SUM(G$141, G$153, IF(AND(ISNUMBER(SEARCH($B$4,"AT|BE|CH|GB|IE|LT|LU|NL")),SUM(G$143:G$149)&gt;0),SUM(G$143:G$149)-SUM(G$27:G$33),0))</f>
        <v>55.013681221377063</v>
      </c>
      <c r="H154" s="11">
        <f t="shared" si="2"/>
        <v>7.485403312519173</v>
      </c>
      <c r="I154" s="11">
        <f t="shared" si="2"/>
        <v>9.2164120062341723</v>
      </c>
      <c r="J154" s="11">
        <f t="shared" si="2"/>
        <v>14.711542508233089</v>
      </c>
      <c r="K154" s="11">
        <f t="shared" si="2"/>
        <v>19.167845416338288</v>
      </c>
      <c r="L154" s="11">
        <f t="shared" si="2"/>
        <v>1.0460669981004387</v>
      </c>
      <c r="M154" s="11">
        <f t="shared" si="2"/>
        <v>48.70971746147692</v>
      </c>
      <c r="N154" s="11">
        <f t="shared" si="2"/>
        <v>7.3870756896932877</v>
      </c>
      <c r="O154" s="11">
        <f t="shared" si="2"/>
        <v>0.30034302165624399</v>
      </c>
      <c r="P154" s="11">
        <f t="shared" si="2"/>
        <v>0.20246519196488527</v>
      </c>
      <c r="Q154" s="11">
        <f t="shared" si="2"/>
        <v>0.50516835070648403</v>
      </c>
      <c r="R154" s="11">
        <f t="shared" si="2"/>
        <v>1.1045123739936116</v>
      </c>
      <c r="S154" s="11">
        <f t="shared" si="2"/>
        <v>12.129756646351964</v>
      </c>
      <c r="T154" s="11">
        <f t="shared" si="2"/>
        <v>2.494754981373156</v>
      </c>
      <c r="U154" s="11">
        <f t="shared" si="2"/>
        <v>2.3468871930824049</v>
      </c>
      <c r="V154" s="11">
        <f t="shared" si="2"/>
        <v>9.8962375679383747</v>
      </c>
      <c r="W154" s="11">
        <f t="shared" si="2"/>
        <v>8.3841136206157056</v>
      </c>
      <c r="X154" s="11">
        <f t="shared" si="2"/>
        <v>1.1292197968484934</v>
      </c>
      <c r="Y154" s="11">
        <f t="shared" si="2"/>
        <v>1.2820072020075204</v>
      </c>
      <c r="Z154" s="11">
        <f t="shared" si="2"/>
        <v>0.51302170912670697</v>
      </c>
      <c r="AA154" s="11">
        <f t="shared" si="2"/>
        <v>0.63560276654523085</v>
      </c>
      <c r="AB154" s="11">
        <f t="shared" si="2"/>
        <v>3.5243384931503274</v>
      </c>
      <c r="AC154" s="11">
        <f t="shared" si="2"/>
        <v>0.15138990785939965</v>
      </c>
      <c r="AD154" s="11">
        <f t="shared" si="2"/>
        <v>242.34218028873534</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0.10170166035200003</v>
      </c>
      <c r="F157" s="98">
        <v>0.48308288667200011</v>
      </c>
      <c r="G157" s="98">
        <v>2.5425415088000006E-2</v>
      </c>
      <c r="H157" s="98" t="s">
        <v>443</v>
      </c>
      <c r="I157" s="98" t="s">
        <v>443</v>
      </c>
      <c r="J157" s="98" t="s">
        <v>443</v>
      </c>
      <c r="K157" s="98" t="s">
        <v>443</v>
      </c>
      <c r="L157" s="98" t="s">
        <v>443</v>
      </c>
      <c r="M157" s="98">
        <v>30.510498105600007</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442</v>
      </c>
      <c r="AH157" s="98" t="s">
        <v>442</v>
      </c>
      <c r="AI157" s="98" t="s">
        <v>444</v>
      </c>
      <c r="AJ157" s="98" t="s">
        <v>442</v>
      </c>
      <c r="AK157" s="217">
        <v>1096.3438985945602</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442</v>
      </c>
      <c r="AH158" s="98" t="s">
        <v>442</v>
      </c>
      <c r="AI158" s="98" t="s">
        <v>444</v>
      </c>
      <c r="AJ158" s="98" t="s">
        <v>442</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442</v>
      </c>
      <c r="AC160" s="98" t="s">
        <v>442</v>
      </c>
      <c r="AD160" s="98" t="s">
        <v>442</v>
      </c>
      <c r="AE160" s="54"/>
      <c r="AF160" s="98" t="s">
        <v>442</v>
      </c>
      <c r="AG160" s="98" t="s">
        <v>442</v>
      </c>
      <c r="AH160" s="98" t="s">
        <v>442</v>
      </c>
      <c r="AI160" s="98" t="s">
        <v>442</v>
      </c>
      <c r="AJ160" s="98" t="s">
        <v>442</v>
      </c>
      <c r="AK160" s="98" t="s">
        <v>442</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442</v>
      </c>
      <c r="AC161" s="98" t="s">
        <v>442</v>
      </c>
      <c r="AD161" s="98" t="s">
        <v>442</v>
      </c>
      <c r="AE161" s="54"/>
      <c r="AF161" s="98" t="s">
        <v>442</v>
      </c>
      <c r="AG161" s="98" t="s">
        <v>442</v>
      </c>
      <c r="AH161" s="98" t="s">
        <v>442</v>
      </c>
      <c r="AI161" s="98" t="s">
        <v>442</v>
      </c>
      <c r="AJ161" s="98" t="s">
        <v>442</v>
      </c>
      <c r="AK161" s="98" t="s">
        <v>442</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442</v>
      </c>
      <c r="AD162" s="102" t="s">
        <v>442</v>
      </c>
      <c r="AE162" s="54"/>
      <c r="AF162" s="102" t="s">
        <v>442</v>
      </c>
      <c r="AG162" s="102" t="s">
        <v>442</v>
      </c>
      <c r="AH162" s="102" t="s">
        <v>442</v>
      </c>
      <c r="AI162" s="102" t="s">
        <v>442</v>
      </c>
      <c r="AJ162" s="102" t="s">
        <v>442</v>
      </c>
      <c r="AK162" s="102" t="s">
        <v>442</v>
      </c>
      <c r="AL162" s="50" t="s">
        <v>412</v>
      </c>
    </row>
    <row r="163" spans="1:38" ht="26.25" customHeight="1" thickBot="1" x14ac:dyDescent="0.25">
      <c r="A163" s="50" t="s">
        <v>339</v>
      </c>
      <c r="B163" s="50" t="s">
        <v>342</v>
      </c>
      <c r="C163" s="101" t="s">
        <v>343</v>
      </c>
      <c r="D163" s="102"/>
      <c r="E163" s="102">
        <v>0.19561500000000001</v>
      </c>
      <c r="F163" s="102">
        <v>0.58684499999999995</v>
      </c>
      <c r="G163" s="102">
        <v>3.9122999999999998E-2</v>
      </c>
      <c r="H163" s="102">
        <v>3.9122999999999998E-2</v>
      </c>
      <c r="I163" s="102">
        <v>8.6466996000000018E-2</v>
      </c>
      <c r="J163" s="102">
        <v>0.10568188400000002</v>
      </c>
      <c r="K163" s="102">
        <v>0.16332654800000004</v>
      </c>
      <c r="L163" s="102">
        <v>7.7820296400000011E-3</v>
      </c>
      <c r="M163" s="102">
        <v>5.8684500000000002</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442</v>
      </c>
      <c r="AG163" s="102" t="s">
        <v>442</v>
      </c>
      <c r="AH163" s="102" t="s">
        <v>442</v>
      </c>
      <c r="AI163" s="102" t="s">
        <v>442</v>
      </c>
      <c r="AJ163" s="102" t="s">
        <v>442</v>
      </c>
      <c r="AK163" s="102">
        <v>1956.15</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442</v>
      </c>
      <c r="AG164" s="102" t="s">
        <v>442</v>
      </c>
      <c r="AH164" s="102" t="s">
        <v>442</v>
      </c>
      <c r="AI164" s="102" t="s">
        <v>442</v>
      </c>
      <c r="AJ164" s="102" t="s">
        <v>442</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ignoredErrors>
    <ignoredError sqref="E16:AD16 AG15 AE21 E35:AD35 AJ24 AE23 AE26:AJ26 AE24 AE30 AE31 AE32 AE33 AE34 AG34:AK34 E37:AD38 AE36 AE29 AE27 AE28 AE40:AF40 E49:AD50 E45:AD46 AE44 AE48:AJ48 E132:AD134 AE131:AJ131 E138:AD140 AE136:AJ136 AE125 E127:AD130 E98:AD98 E96:AD96 AE84:AJ84 E94:AD94 AE91:AJ91 AE88:AJ88 AE90:AJ90 AE87:AJ87 AE82:AJ82 E63:AD63 AE57:AJ57 E54:AD54 AE53:AJ53 AE56:AJ56 AE54:AK54 AE60:AJ60 AE59:AJ59 AE58:AJ58 AE63:AK71 AE93 AE92:AK92 AE83:AJ83 AE85:AJ85 AE95 AE94 AE97:AK97 AE96:AK96 AE98:AK98 AE127:AK130 AE126:AJ126 AE163:AJ163 E103:AD103 AE103:AJ103 AE99:AJ99 AE100:AJ100 AE101:AJ101 E106:AD106 AE106:AK106 AE104:AJ104 AE102:AJ102 AE105:AJ105 E111:AD111 AK103 AE107:AJ107 AE108:AJ108 AE111:AK111 AE109:AJ109 AE110:AJ110 E114:AD115 AE116:AJ116 E118:AD118 E120:AD120 AE122:AK122 AE120:AK120 E122:AD122 E71:AD71 E75:AD75 AE75:AK75 AE72:AJ72 AE73:AJ73 E79:AD79 AE79:AK81 AE62:AJ62 AE61:AJ61 AE86:AJ86 AG44:AJ44 AG23:AK23 AE137:AJ137 AG18 AE25:AJ25 AG36:AK36 AH40:AK40 AL48 AE52:AJ52 AE55:AJ55 E66:AD69 AE74:AJ74 AE76:AJ76 AE77:AJ77 AE78:AJ78 E81:AD81 AE89:AJ89 AE112:AJ112 AE113:AJ113 AE118:AJ118 AE114:AJ114 AE117:AJ117 AE115:AJ115 AE119:AJ119 AE121:AJ121 E124:AD124 AE124:AK124 E117 G117:AD117 F141:AD141" unlockedFormula="1"/>
  </ignoredError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DBCDB9-9647-4B02-8E74-DB51265358D0}">
  <dimension ref="A1:AL170"/>
  <sheetViews>
    <sheetView topLeftCell="A121" zoomScaleNormal="100" workbookViewId="0">
      <selection activeCell="AI63" sqref="AI63"/>
    </sheetView>
  </sheetViews>
  <sheetFormatPr defaultColWidth="8.85546875" defaultRowHeight="12.75" x14ac:dyDescent="0.2"/>
  <cols>
    <col min="1" max="2" width="21.42578125" style="1" customWidth="1"/>
    <col min="3" max="3" width="45.85546875" style="15" bestFit="1" customWidth="1"/>
    <col min="4" max="4" width="5.7109375" style="1" bestFit="1" customWidth="1"/>
    <col min="5" max="6" width="12" style="1" bestFit="1" customWidth="1"/>
    <col min="7" max="7" width="11.42578125" style="1" bestFit="1" customWidth="1"/>
    <col min="8" max="8" width="12.42578125" style="1" bestFit="1" customWidth="1"/>
    <col min="9" max="20" width="11.42578125" style="1" bestFit="1" customWidth="1"/>
    <col min="21" max="21" width="12.42578125" style="1" bestFit="1" customWidth="1"/>
    <col min="22" max="29" width="11.42578125" style="1" bestFit="1" customWidth="1"/>
    <col min="30" max="30" width="11.42578125" style="1" customWidth="1"/>
    <col min="31" max="31" width="4" style="1" customWidth="1"/>
    <col min="32" max="32" width="12" style="1" bestFit="1" customWidth="1"/>
    <col min="33" max="33" width="11.42578125" style="1" bestFit="1" customWidth="1"/>
    <col min="34" max="34" width="12.42578125" style="1" bestFit="1" customWidth="1"/>
    <col min="35" max="35" width="11.42578125" style="1" bestFit="1" customWidth="1"/>
    <col min="36" max="36" width="8.5703125" style="1" customWidth="1"/>
    <col min="37" max="37" width="9.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3" t="s">
        <v>461</v>
      </c>
      <c r="C5" s="27" t="s">
        <v>3</v>
      </c>
      <c r="R5" s="2"/>
      <c r="S5" s="2"/>
      <c r="T5" s="2"/>
      <c r="U5" s="2"/>
      <c r="V5" s="2"/>
    </row>
    <row r="6" spans="1:38" ht="15" x14ac:dyDescent="0.25">
      <c r="A6" s="26" t="s">
        <v>4</v>
      </c>
      <c r="B6" s="17">
        <v>2023</v>
      </c>
      <c r="C6" s="27" t="s">
        <v>5</v>
      </c>
      <c r="K6"/>
      <c r="L6"/>
      <c r="M6"/>
      <c r="N6"/>
      <c r="O6"/>
      <c r="P6"/>
      <c r="R6" s="28"/>
      <c r="S6" s="28"/>
      <c r="T6" s="28"/>
      <c r="U6" s="28"/>
      <c r="V6" s="28"/>
    </row>
    <row r="7" spans="1:38" ht="15" x14ac:dyDescent="0.25">
      <c r="A7" s="26" t="s">
        <v>6</v>
      </c>
      <c r="B7" s="17" t="s">
        <v>450</v>
      </c>
      <c r="C7" s="27" t="s">
        <v>7</v>
      </c>
      <c r="K7"/>
      <c r="L7"/>
      <c r="M7"/>
      <c r="N7"/>
      <c r="O7"/>
      <c r="P7"/>
      <c r="R7" s="2"/>
      <c r="S7" s="2"/>
      <c r="T7" s="2"/>
      <c r="U7" s="2"/>
      <c r="V7" s="2"/>
    </row>
    <row r="8" spans="1:38" ht="15" x14ac:dyDescent="0.25">
      <c r="A8" s="6"/>
      <c r="B8" s="24"/>
      <c r="C8" s="25"/>
      <c r="K8"/>
      <c r="L8"/>
      <c r="M8"/>
      <c r="N8"/>
      <c r="O8"/>
      <c r="P8"/>
      <c r="R8" s="2"/>
      <c r="S8" s="2"/>
      <c r="T8" s="2"/>
      <c r="U8" s="2"/>
      <c r="V8" s="2"/>
      <c r="AF8" s="28"/>
    </row>
    <row r="9" spans="1:38" ht="15.75" thickBot="1" x14ac:dyDescent="0.3">
      <c r="A9" s="29"/>
      <c r="B9" s="30"/>
      <c r="C9" s="31"/>
      <c r="D9" s="32"/>
      <c r="E9" s="32"/>
      <c r="F9" s="32"/>
      <c r="G9" s="32"/>
      <c r="H9" s="32"/>
      <c r="I9" s="32"/>
      <c r="J9" s="32"/>
      <c r="K9"/>
      <c r="L9"/>
      <c r="M9"/>
      <c r="N9"/>
      <c r="O9"/>
      <c r="P9"/>
      <c r="Q9" s="32"/>
      <c r="R9" s="2"/>
      <c r="S9" s="2"/>
      <c r="T9" s="2"/>
      <c r="U9" s="2"/>
      <c r="V9" s="2"/>
      <c r="AF9" s="28"/>
    </row>
    <row r="10" spans="1:38" s="2" customFormat="1" ht="37.5" customHeight="1" thickBot="1" x14ac:dyDescent="0.25">
      <c r="A10" s="244" t="str">
        <f>B4&amp;": "&amp;B5&amp;": "&amp;B6</f>
        <v>MK:  13.2.2026: 2023</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4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4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191" t="s">
        <v>48</v>
      </c>
      <c r="AE13" s="38"/>
      <c r="AF13" s="191" t="s">
        <v>49</v>
      </c>
      <c r="AG13" s="191" t="s">
        <v>49</v>
      </c>
      <c r="AH13" s="36" t="s">
        <v>49</v>
      </c>
      <c r="AI13" s="36" t="s">
        <v>49</v>
      </c>
      <c r="AJ13" s="36" t="s">
        <v>49</v>
      </c>
      <c r="AK13" s="36"/>
      <c r="AL13" s="39"/>
    </row>
    <row r="14" spans="1:38" ht="26.25" customHeight="1" thickBot="1" x14ac:dyDescent="0.25">
      <c r="A14" s="60" t="s">
        <v>50</v>
      </c>
      <c r="B14" s="60" t="s">
        <v>51</v>
      </c>
      <c r="C14" s="61" t="s">
        <v>52</v>
      </c>
      <c r="D14" s="62"/>
      <c r="E14" s="62">
        <v>5.9836542764842378</v>
      </c>
      <c r="F14" s="62">
        <v>9.1242556391674348E-2</v>
      </c>
      <c r="G14" s="62">
        <v>54.042275357210023</v>
      </c>
      <c r="H14" s="62" t="s">
        <v>443</v>
      </c>
      <c r="I14" s="62">
        <v>1.6950839427648425</v>
      </c>
      <c r="J14" s="62">
        <v>3.5821939427648424</v>
      </c>
      <c r="K14" s="62">
        <v>5.1200539427648426</v>
      </c>
      <c r="L14" s="62">
        <v>5.0775778569121063E-2</v>
      </c>
      <c r="M14" s="62">
        <v>2.0927003458751154</v>
      </c>
      <c r="N14" s="62">
        <v>0.48364972439791826</v>
      </c>
      <c r="O14" s="62">
        <v>6.3347367399653048E-2</v>
      </c>
      <c r="P14" s="62">
        <v>9.0292971861218249E-2</v>
      </c>
      <c r="Q14" s="62">
        <v>0.45950071183346192</v>
      </c>
      <c r="R14" s="62">
        <v>0.29165262089494526</v>
      </c>
      <c r="S14" s="62">
        <v>7.2951822089494522E-2</v>
      </c>
      <c r="T14" s="62">
        <v>2.3624350534952923</v>
      </c>
      <c r="U14" s="62">
        <v>1.3565348595044564</v>
      </c>
      <c r="V14" s="62">
        <v>0.97598340439791831</v>
      </c>
      <c r="W14" s="62">
        <v>0.31862347993060913</v>
      </c>
      <c r="X14" s="62">
        <v>4.7990875222822174E-5</v>
      </c>
      <c r="Y14" s="62">
        <v>1.1480544628342333E-3</v>
      </c>
      <c r="Z14" s="62">
        <v>9.0989446283423335E-4</v>
      </c>
      <c r="AA14" s="62">
        <v>1.2876090283423324E-4</v>
      </c>
      <c r="AB14" s="62">
        <v>2.2347007037255219E-3</v>
      </c>
      <c r="AC14" s="157">
        <v>1.99459E-4</v>
      </c>
      <c r="AD14" s="62">
        <v>9.8240999999999997E-5</v>
      </c>
      <c r="AE14" s="38"/>
      <c r="AF14" s="176">
        <v>8132</v>
      </c>
      <c r="AG14" s="62">
        <v>29770</v>
      </c>
      <c r="AH14" s="176">
        <v>11869.598612182443</v>
      </c>
      <c r="AI14" s="62" t="s">
        <v>443</v>
      </c>
      <c r="AJ14" s="62" t="s">
        <v>443</v>
      </c>
      <c r="AK14" s="62" t="s">
        <v>443</v>
      </c>
      <c r="AL14" s="40" t="s">
        <v>49</v>
      </c>
    </row>
    <row r="15" spans="1:38" ht="26.25" customHeight="1" thickBot="1" x14ac:dyDescent="0.25">
      <c r="A15" s="60" t="s">
        <v>53</v>
      </c>
      <c r="B15" s="60" t="s">
        <v>54</v>
      </c>
      <c r="C15" s="61" t="s">
        <v>55</v>
      </c>
      <c r="D15" s="62"/>
      <c r="E15" s="62" t="s">
        <v>442</v>
      </c>
      <c r="F15" s="62" t="s">
        <v>442</v>
      </c>
      <c r="G15" s="62" t="s">
        <v>442</v>
      </c>
      <c r="H15" s="62" t="s">
        <v>442</v>
      </c>
      <c r="I15" s="62" t="s">
        <v>442</v>
      </c>
      <c r="J15" s="62" t="s">
        <v>442</v>
      </c>
      <c r="K15" s="62" t="s">
        <v>442</v>
      </c>
      <c r="L15" s="62" t="s">
        <v>442</v>
      </c>
      <c r="M15" s="62" t="s">
        <v>442</v>
      </c>
      <c r="N15" s="62" t="s">
        <v>442</v>
      </c>
      <c r="O15" s="62" t="s">
        <v>442</v>
      </c>
      <c r="P15" s="62" t="s">
        <v>442</v>
      </c>
      <c r="Q15" s="62" t="s">
        <v>442</v>
      </c>
      <c r="R15" s="62" t="s">
        <v>442</v>
      </c>
      <c r="S15" s="62" t="s">
        <v>442</v>
      </c>
      <c r="T15" s="62" t="s">
        <v>442</v>
      </c>
      <c r="U15" s="62" t="s">
        <v>442</v>
      </c>
      <c r="V15" s="62" t="s">
        <v>442</v>
      </c>
      <c r="W15" s="62" t="s">
        <v>442</v>
      </c>
      <c r="X15" s="62" t="s">
        <v>442</v>
      </c>
      <c r="Y15" s="62" t="s">
        <v>442</v>
      </c>
      <c r="Z15" s="62" t="s">
        <v>442</v>
      </c>
      <c r="AA15" s="62" t="s">
        <v>442</v>
      </c>
      <c r="AB15" s="62" t="s">
        <v>442</v>
      </c>
      <c r="AC15" s="157" t="s">
        <v>442</v>
      </c>
      <c r="AD15" s="62" t="s">
        <v>442</v>
      </c>
      <c r="AE15" s="38"/>
      <c r="AF15" s="62" t="s">
        <v>442</v>
      </c>
      <c r="AG15" s="62" t="s">
        <v>442</v>
      </c>
      <c r="AH15" s="62" t="s">
        <v>442</v>
      </c>
      <c r="AI15" s="62" t="s">
        <v>442</v>
      </c>
      <c r="AJ15" s="62" t="s">
        <v>442</v>
      </c>
      <c r="AK15" s="62" t="s">
        <v>442</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157" t="s">
        <v>442</v>
      </c>
      <c r="AD16" s="62" t="s">
        <v>442</v>
      </c>
      <c r="AE16" s="38"/>
      <c r="AF16" s="62"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0.42690469844751505</v>
      </c>
      <c r="F17" s="62">
        <v>0.17140681859167517</v>
      </c>
      <c r="G17" s="62">
        <v>1.291341068314878</v>
      </c>
      <c r="H17" s="62">
        <v>7.439645759999999E-5</v>
      </c>
      <c r="I17" s="62">
        <v>0.16719218144691483</v>
      </c>
      <c r="J17" s="62">
        <v>0.18018083311833485</v>
      </c>
      <c r="K17" s="62">
        <v>0.19057243730899487</v>
      </c>
      <c r="L17" s="62">
        <v>1.4620461110125552E-2</v>
      </c>
      <c r="M17" s="62">
        <v>1.4002696679597209</v>
      </c>
      <c r="N17" s="62">
        <v>0.19231812711054602</v>
      </c>
      <c r="O17" s="62">
        <v>3.3685744081732886E-3</v>
      </c>
      <c r="P17" s="62">
        <v>1.1797408420713289E-2</v>
      </c>
      <c r="Q17" s="62">
        <v>5.8006530748252304E-3</v>
      </c>
      <c r="R17" s="62">
        <v>2.0683542922177243E-2</v>
      </c>
      <c r="S17" s="62">
        <v>2.5314196432497844E-2</v>
      </c>
      <c r="T17" s="62">
        <v>1.8630422793386288E-2</v>
      </c>
      <c r="U17" s="62">
        <v>2.6680905857125216E-3</v>
      </c>
      <c r="V17" s="62">
        <v>0.32295184222690543</v>
      </c>
      <c r="W17" s="62">
        <v>0.29574326657762184</v>
      </c>
      <c r="X17" s="62">
        <v>6.57402718572484E-2</v>
      </c>
      <c r="Y17" s="62">
        <v>8.7899937898385572E-2</v>
      </c>
      <c r="Z17" s="62">
        <v>3.4378162859089553E-2</v>
      </c>
      <c r="AA17" s="62">
        <v>2.6877467879679613E-2</v>
      </c>
      <c r="AB17" s="62">
        <v>0.21489584049440313</v>
      </c>
      <c r="AC17" s="157">
        <v>1.1919462985555999E-3</v>
      </c>
      <c r="AD17" s="62">
        <v>0.24183175200747997</v>
      </c>
      <c r="AE17" s="38"/>
      <c r="AF17" s="62">
        <v>207.93334687999996</v>
      </c>
      <c r="AG17" s="62">
        <v>1422.5178363799998</v>
      </c>
      <c r="AH17" s="62">
        <v>925.64289778831198</v>
      </c>
      <c r="AI17" s="62">
        <v>61.997047999999992</v>
      </c>
      <c r="AJ17" s="62" t="s">
        <v>443</v>
      </c>
      <c r="AK17" s="62" t="s">
        <v>443</v>
      </c>
      <c r="AL17" s="40" t="s">
        <v>49</v>
      </c>
    </row>
    <row r="18" spans="1:38" ht="26.25" customHeight="1" thickBot="1" x14ac:dyDescent="0.25">
      <c r="A18" s="60" t="s">
        <v>53</v>
      </c>
      <c r="B18" s="60" t="s">
        <v>60</v>
      </c>
      <c r="C18" s="61" t="s">
        <v>61</v>
      </c>
      <c r="D18" s="62"/>
      <c r="E18" s="62">
        <v>2.9326497800000007E-2</v>
      </c>
      <c r="F18" s="62">
        <v>1.4492650000000004E-3</v>
      </c>
      <c r="G18" s="62">
        <v>2.6870142000000007E-3</v>
      </c>
      <c r="H18" s="62" t="s">
        <v>443</v>
      </c>
      <c r="I18" s="62">
        <v>1.1526120000000001E-3</v>
      </c>
      <c r="J18" s="62">
        <v>1.1528160000000001E-3</v>
      </c>
      <c r="K18" s="62">
        <v>1.153292E-3</v>
      </c>
      <c r="L18" s="62">
        <v>6.4279712000000014E-4</v>
      </c>
      <c r="M18" s="62">
        <v>3.8109636000000007E-3</v>
      </c>
      <c r="N18" s="62">
        <v>6.4083680000000012E-6</v>
      </c>
      <c r="O18" s="62">
        <v>1.2269276000000002E-6</v>
      </c>
      <c r="P18" s="62">
        <v>6.8966320000000002E-6</v>
      </c>
      <c r="Q18" s="62">
        <v>1.7275580000000001E-6</v>
      </c>
      <c r="R18" s="62">
        <v>1.2994920000000003E-5</v>
      </c>
      <c r="S18" s="62">
        <v>1.2982012000000002E-5</v>
      </c>
      <c r="T18" s="62">
        <v>5.9323680000000018E-7</v>
      </c>
      <c r="U18" s="62">
        <v>6.3210060000000007E-6</v>
      </c>
      <c r="V18" s="62">
        <v>1.6922994000000003E-3</v>
      </c>
      <c r="W18" s="62">
        <v>8.6816440000000007E-5</v>
      </c>
      <c r="X18" s="62">
        <v>1.0927374000000001E-4</v>
      </c>
      <c r="Y18" s="62">
        <v>8.5840700000000016E-4</v>
      </c>
      <c r="Z18" s="62">
        <v>9.7502820000000006E-5</v>
      </c>
      <c r="AA18" s="62">
        <v>8.6003900000000005E-5</v>
      </c>
      <c r="AB18" s="62">
        <v>1.15118746E-3</v>
      </c>
      <c r="AC18" s="157" t="s">
        <v>443</v>
      </c>
      <c r="AD18" s="62" t="s">
        <v>443</v>
      </c>
      <c r="AE18" s="38"/>
      <c r="AF18" s="62">
        <v>57.154600000000009</v>
      </c>
      <c r="AG18" s="62" t="s">
        <v>443</v>
      </c>
      <c r="AH18" s="62" t="s">
        <v>443</v>
      </c>
      <c r="AI18" s="62">
        <v>6.8000000000000005E-2</v>
      </c>
      <c r="AJ18" s="62" t="s">
        <v>443</v>
      </c>
      <c r="AK18" s="62" t="s">
        <v>443</v>
      </c>
      <c r="AL18" s="40" t="s">
        <v>49</v>
      </c>
    </row>
    <row r="19" spans="1:38" ht="26.25" customHeight="1" thickBot="1" x14ac:dyDescent="0.25">
      <c r="A19" s="60" t="s">
        <v>53</v>
      </c>
      <c r="B19" s="60" t="s">
        <v>62</v>
      </c>
      <c r="C19" s="61" t="s">
        <v>63</v>
      </c>
      <c r="D19" s="62"/>
      <c r="E19" s="62">
        <v>1.865817572085457E-2</v>
      </c>
      <c r="F19" s="62">
        <v>2.6448309097926361E-3</v>
      </c>
      <c r="G19" s="62">
        <v>1.2277871473178725E-3</v>
      </c>
      <c r="H19" s="62" t="s">
        <v>443</v>
      </c>
      <c r="I19" s="62">
        <v>6.5363930031035907E-4</v>
      </c>
      <c r="J19" s="62">
        <v>6.5567930031035899E-4</v>
      </c>
      <c r="K19" s="62">
        <v>6.6043930031035902E-4</v>
      </c>
      <c r="L19" s="62">
        <v>3.0728792001241445E-4</v>
      </c>
      <c r="M19" s="62">
        <v>4.3214713225646281E-3</v>
      </c>
      <c r="N19" s="62">
        <v>2.1217281399248657E-5</v>
      </c>
      <c r="O19" s="62">
        <v>9.0602306626657981E-6</v>
      </c>
      <c r="P19" s="62">
        <v>4.6089934999479281E-5</v>
      </c>
      <c r="Q19" s="62">
        <v>8.7870234795332005E-6</v>
      </c>
      <c r="R19" s="62">
        <v>2.1635855671839318E-5</v>
      </c>
      <c r="S19" s="62">
        <v>9.7496502343678627E-6</v>
      </c>
      <c r="T19" s="62">
        <v>2.5873446318393161E-6</v>
      </c>
      <c r="U19" s="62">
        <v>7.6613507551292549E-6</v>
      </c>
      <c r="V19" s="62">
        <v>1.1261668834955923E-3</v>
      </c>
      <c r="W19" s="62">
        <v>1.4391665987357262E-4</v>
      </c>
      <c r="X19" s="62">
        <v>5.4045362254132638E-5</v>
      </c>
      <c r="Y19" s="62">
        <v>3.8364939456525646E-4</v>
      </c>
      <c r="Z19" s="62">
        <v>4.5708231679924862E-5</v>
      </c>
      <c r="AA19" s="62">
        <v>4.0059450131198961E-5</v>
      </c>
      <c r="AB19" s="62">
        <v>4.9966243863051288E-4</v>
      </c>
      <c r="AC19" s="157">
        <v>3.4000000000000005E-6</v>
      </c>
      <c r="AD19" s="62">
        <v>4.0800000000000001E-8</v>
      </c>
      <c r="AE19" s="38"/>
      <c r="AF19" s="62">
        <v>24.835995</v>
      </c>
      <c r="AG19" s="62" t="s">
        <v>443</v>
      </c>
      <c r="AH19" s="62">
        <v>79.127436295331989</v>
      </c>
      <c r="AI19" s="22">
        <v>0.68</v>
      </c>
      <c r="AJ19" s="62" t="s">
        <v>443</v>
      </c>
      <c r="AK19" s="62" t="s">
        <v>443</v>
      </c>
      <c r="AL19" s="40" t="s">
        <v>49</v>
      </c>
    </row>
    <row r="20" spans="1:38" ht="26.25" customHeight="1" thickBot="1" x14ac:dyDescent="0.25">
      <c r="A20" s="60" t="s">
        <v>53</v>
      </c>
      <c r="B20" s="60" t="s">
        <v>64</v>
      </c>
      <c r="C20" s="61" t="s">
        <v>65</v>
      </c>
      <c r="D20" s="62"/>
      <c r="E20" s="62">
        <v>1.1633663159925253E-2</v>
      </c>
      <c r="F20" s="62">
        <v>1.7293236730931668E-3</v>
      </c>
      <c r="G20" s="62">
        <v>9.5827457200077005E-4</v>
      </c>
      <c r="H20" s="62">
        <v>3.2402211645066989E-6</v>
      </c>
      <c r="I20" s="62">
        <v>7.8245933645768864E-4</v>
      </c>
      <c r="J20" s="62">
        <v>7.9055988936895536E-4</v>
      </c>
      <c r="K20" s="62">
        <v>8.0946117949524444E-4</v>
      </c>
      <c r="L20" s="62">
        <v>3.2471105006449518E-4</v>
      </c>
      <c r="M20" s="62">
        <v>3.3701323349679983E-3</v>
      </c>
      <c r="N20" s="62">
        <v>7.4670731428645571E-5</v>
      </c>
      <c r="O20" s="62">
        <v>3.5236236421051701E-5</v>
      </c>
      <c r="P20" s="62">
        <v>1.3994370747577287E-5</v>
      </c>
      <c r="Q20" s="62">
        <v>2.9761478153939606E-6</v>
      </c>
      <c r="R20" s="62">
        <v>4.1420142321984516E-6</v>
      </c>
      <c r="S20" s="62">
        <v>4.3364381464396903E-6</v>
      </c>
      <c r="T20" s="62">
        <v>4.0010991219845198E-7</v>
      </c>
      <c r="U20" s="62">
        <v>4.5833868455324234E-6</v>
      </c>
      <c r="V20" s="62">
        <v>1.9613904423309248E-3</v>
      </c>
      <c r="W20" s="62">
        <v>3.070710386634963E-4</v>
      </c>
      <c r="X20" s="62">
        <v>6.4044629307339121E-5</v>
      </c>
      <c r="Y20" s="62">
        <v>3.3559369862727205E-4</v>
      </c>
      <c r="Z20" s="62">
        <v>4.6653028861502396E-5</v>
      </c>
      <c r="AA20" s="62">
        <v>4.0054651869697279E-5</v>
      </c>
      <c r="AB20" s="62">
        <v>4.8634600866581093E-4</v>
      </c>
      <c r="AC20" s="157">
        <v>1.3500921518777913E-5</v>
      </c>
      <c r="AD20" s="62">
        <v>1.6201105822533496E-7</v>
      </c>
      <c r="AE20" s="38"/>
      <c r="AF20" s="62">
        <v>19.489084999999999</v>
      </c>
      <c r="AG20" s="62" t="s">
        <v>443</v>
      </c>
      <c r="AH20" s="62">
        <v>18.784402476804001</v>
      </c>
      <c r="AI20" s="62">
        <v>2.7001843037555826</v>
      </c>
      <c r="AJ20" s="62" t="s">
        <v>443</v>
      </c>
      <c r="AK20" s="62" t="s">
        <v>443</v>
      </c>
      <c r="AL20" s="40" t="s">
        <v>49</v>
      </c>
    </row>
    <row r="21" spans="1:38" ht="26.25" customHeight="1" thickBot="1" x14ac:dyDescent="0.25">
      <c r="A21" s="60" t="s">
        <v>53</v>
      </c>
      <c r="B21" s="60" t="s">
        <v>66</v>
      </c>
      <c r="C21" s="61" t="s">
        <v>67</v>
      </c>
      <c r="D21" s="62"/>
      <c r="E21" s="62">
        <v>0.39341632292886752</v>
      </c>
      <c r="F21" s="62">
        <v>7.3186416723026573E-2</v>
      </c>
      <c r="G21" s="62">
        <v>3.4883456425392693E-2</v>
      </c>
      <c r="H21" s="62">
        <v>1.9866060515432511E-4</v>
      </c>
      <c r="I21" s="62">
        <v>3.7375888755745205E-2</v>
      </c>
      <c r="J21" s="62">
        <v>3.7872540268631016E-2</v>
      </c>
      <c r="K21" s="62">
        <v>3.9031393798697911E-2</v>
      </c>
      <c r="L21" s="62">
        <v>1.4334610354550911E-2</v>
      </c>
      <c r="M21" s="62">
        <v>0.14814613024934414</v>
      </c>
      <c r="N21" s="62">
        <v>4.5287242330985722E-3</v>
      </c>
      <c r="O21" s="62">
        <v>2.1565907595897616E-3</v>
      </c>
      <c r="P21" s="62">
        <v>3.1820832614885001E-4</v>
      </c>
      <c r="Q21" s="62">
        <v>7.8656122259341892E-5</v>
      </c>
      <c r="R21" s="62">
        <v>3.9510126980313526E-3</v>
      </c>
      <c r="S21" s="62">
        <v>1.1479226701196501E-3</v>
      </c>
      <c r="T21" s="62">
        <v>3.4010605503066314E-4</v>
      </c>
      <c r="U21" s="62">
        <v>1.7494611919971492E-4</v>
      </c>
      <c r="V21" s="62">
        <v>0.10524504260073939</v>
      </c>
      <c r="W21" s="62">
        <v>1.7670948834131946E-2</v>
      </c>
      <c r="X21" s="62">
        <v>2.9851599021337005E-3</v>
      </c>
      <c r="Y21" s="62">
        <v>1.3145353532439438E-2</v>
      </c>
      <c r="Z21" s="62">
        <v>2.0175631734889801E-3</v>
      </c>
      <c r="AA21" s="62">
        <v>1.7120636222025707E-3</v>
      </c>
      <c r="AB21" s="62">
        <v>1.9860140230264688E-2</v>
      </c>
      <c r="AC21" s="157">
        <v>8.2775252147635468E-4</v>
      </c>
      <c r="AD21" s="62">
        <v>9.9330302577162557E-6</v>
      </c>
      <c r="AE21" s="38"/>
      <c r="AF21" s="62" t="s">
        <v>443</v>
      </c>
      <c r="AG21" s="62" t="s">
        <v>443</v>
      </c>
      <c r="AH21" s="62" t="s">
        <v>443</v>
      </c>
      <c r="AI21" s="220">
        <v>165.55050429527094</v>
      </c>
      <c r="AJ21" s="62" t="s">
        <v>443</v>
      </c>
      <c r="AK21" s="62" t="s">
        <v>443</v>
      </c>
      <c r="AL21" s="40" t="s">
        <v>49</v>
      </c>
    </row>
    <row r="22" spans="1:38" ht="26.25" customHeight="1" thickBot="1" x14ac:dyDescent="0.25">
      <c r="A22" s="60" t="s">
        <v>53</v>
      </c>
      <c r="B22" s="64" t="s">
        <v>68</v>
      </c>
      <c r="C22" s="61" t="s">
        <v>69</v>
      </c>
      <c r="D22" s="62"/>
      <c r="E22" s="159">
        <v>1.616656440440484</v>
      </c>
      <c r="F22" s="159">
        <v>0.11819446101854539</v>
      </c>
      <c r="G22" s="159">
        <v>0.94042387706504138</v>
      </c>
      <c r="H22" s="159">
        <v>2.5845257972400469E-6</v>
      </c>
      <c r="I22" s="159">
        <v>9.7471688352436164E-2</v>
      </c>
      <c r="J22" s="159">
        <v>0.10370162441079321</v>
      </c>
      <c r="K22" s="159">
        <v>0.10855718116761572</v>
      </c>
      <c r="L22" s="159">
        <v>1.7177124697386102E-2</v>
      </c>
      <c r="M22" s="159">
        <v>1.7723716867631873</v>
      </c>
      <c r="N22" s="159">
        <v>0.16251708044618676</v>
      </c>
      <c r="O22" s="159">
        <v>6.9699338543988514E-3</v>
      </c>
      <c r="P22" s="159">
        <v>4.0820587901027106E-2</v>
      </c>
      <c r="Q22" s="159">
        <v>2.1716705004419353E-2</v>
      </c>
      <c r="R22" s="159">
        <v>3.8774647379814488E-2</v>
      </c>
      <c r="S22" s="159">
        <v>5.8375501734194341E-2</v>
      </c>
      <c r="T22" s="159">
        <v>4.3862991063671003E-2</v>
      </c>
      <c r="U22" s="159">
        <v>1.940132742758878E-2</v>
      </c>
      <c r="V22" s="159">
        <v>0.47330488973842233</v>
      </c>
      <c r="W22" s="159">
        <v>0.14248823885852446</v>
      </c>
      <c r="X22" s="159">
        <v>3.3616553508156871E-2</v>
      </c>
      <c r="Y22" s="159">
        <v>0.12693037390238779</v>
      </c>
      <c r="Z22" s="159">
        <v>1.832045268872344E-2</v>
      </c>
      <c r="AA22" s="159">
        <v>1.4478826084263473E-2</v>
      </c>
      <c r="AB22" s="159">
        <v>0.19334620618353157</v>
      </c>
      <c r="AC22" s="189">
        <v>4.4276888648134939E-4</v>
      </c>
      <c r="AD22" s="62">
        <v>0.11762791133824206</v>
      </c>
      <c r="AE22" s="38"/>
      <c r="AF22" s="62"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178">
        <v>0.3645324222084963</v>
      </c>
      <c r="F23" s="62">
        <v>2.8798461055310698E-2</v>
      </c>
      <c r="G23" s="62">
        <v>1.4363884798208404E-2</v>
      </c>
      <c r="H23" s="62">
        <v>2.1362849794975475E-4</v>
      </c>
      <c r="I23" s="62">
        <v>1.8920942094311045E-2</v>
      </c>
      <c r="J23" s="62">
        <v>1.8920942094311045E-2</v>
      </c>
      <c r="K23" s="62">
        <v>1.8920942094311045E-2</v>
      </c>
      <c r="L23" s="62">
        <v>1.0136455600119111E-2</v>
      </c>
      <c r="M23" s="62">
        <v>0.18320798313141093</v>
      </c>
      <c r="N23" s="62" t="s">
        <v>443</v>
      </c>
      <c r="O23" s="62">
        <v>2.7010272000000003E-4</v>
      </c>
      <c r="P23" s="62" t="s">
        <v>444</v>
      </c>
      <c r="Q23" s="62" t="s">
        <v>444</v>
      </c>
      <c r="R23" s="62">
        <v>1.3505136000000002E-3</v>
      </c>
      <c r="S23" s="62">
        <v>4.5917462400000005E-2</v>
      </c>
      <c r="T23" s="62">
        <v>1.8907190400000004E-3</v>
      </c>
      <c r="U23" s="62">
        <v>2.7010272000000003E-4</v>
      </c>
      <c r="V23" s="62">
        <v>2.7010272000000005E-2</v>
      </c>
      <c r="W23" s="62" t="s">
        <v>444</v>
      </c>
      <c r="X23" s="62">
        <v>8.1030816000000015E-4</v>
      </c>
      <c r="Y23" s="62">
        <v>1.3505136000000002E-3</v>
      </c>
      <c r="Z23" s="62" t="s">
        <v>444</v>
      </c>
      <c r="AA23" s="62" t="s">
        <v>444</v>
      </c>
      <c r="AB23" s="62">
        <v>2.1608217600000003E-3</v>
      </c>
      <c r="AC23" s="157" t="s">
        <v>444</v>
      </c>
      <c r="AD23" s="62" t="s">
        <v>444</v>
      </c>
      <c r="AE23" s="38"/>
      <c r="AF23" s="62">
        <v>1153.4833894579199</v>
      </c>
      <c r="AG23" s="62" t="s">
        <v>442</v>
      </c>
      <c r="AH23" s="62" t="s">
        <v>442</v>
      </c>
      <c r="AI23" s="62" t="s">
        <v>442</v>
      </c>
      <c r="AJ23" s="62" t="s">
        <v>442</v>
      </c>
      <c r="AK23" s="62" t="s">
        <v>442</v>
      </c>
      <c r="AL23" s="40" t="s">
        <v>49</v>
      </c>
    </row>
    <row r="24" spans="1:38" ht="26.25" customHeight="1" thickBot="1" x14ac:dyDescent="0.25">
      <c r="A24" s="65" t="s">
        <v>53</v>
      </c>
      <c r="B24" s="64" t="s">
        <v>71</v>
      </c>
      <c r="C24" s="61" t="s">
        <v>72</v>
      </c>
      <c r="D24" s="62"/>
      <c r="E24" s="62">
        <v>0.23187586632045185</v>
      </c>
      <c r="F24" s="62">
        <v>3.9778808919582916E-2</v>
      </c>
      <c r="G24" s="62">
        <v>4.0388999913231756E-2</v>
      </c>
      <c r="H24" s="62">
        <v>9.3733876546058927E-5</v>
      </c>
      <c r="I24" s="62">
        <v>2.1608659602892134E-2</v>
      </c>
      <c r="J24" s="62">
        <v>2.2047201864257279E-2</v>
      </c>
      <c r="K24" s="62">
        <v>2.2752810920775957E-2</v>
      </c>
      <c r="L24" s="62">
        <v>7.7488076628181978E-3</v>
      </c>
      <c r="M24" s="62">
        <v>9.7644173852465294E-2</v>
      </c>
      <c r="N24" s="62">
        <v>5.1837760558825132E-3</v>
      </c>
      <c r="O24" s="62">
        <v>1.0588811432623352E-3</v>
      </c>
      <c r="P24" s="62">
        <v>3.708183387896847E-4</v>
      </c>
      <c r="Q24" s="62">
        <v>1.3611733576704695E-4</v>
      </c>
      <c r="R24" s="62">
        <v>2.1860595506843512E-3</v>
      </c>
      <c r="S24" s="62">
        <v>9.550874661276743E-4</v>
      </c>
      <c r="T24" s="62">
        <v>4.5681305926211332E-4</v>
      </c>
      <c r="U24" s="62">
        <v>1.3500323929194631E-4</v>
      </c>
      <c r="V24" s="62">
        <v>5.6379985297424134E-2</v>
      </c>
      <c r="W24" s="62">
        <v>1.3078377412374595E-2</v>
      </c>
      <c r="X24" s="62">
        <v>2.5811396515863635E-3</v>
      </c>
      <c r="Y24" s="62">
        <v>8.6460239026242992E-3</v>
      </c>
      <c r="Z24" s="62">
        <v>1.6152252305599772E-3</v>
      </c>
      <c r="AA24" s="62">
        <v>1.3383329880543231E-3</v>
      </c>
      <c r="AB24" s="62">
        <v>1.4180721772824964E-2</v>
      </c>
      <c r="AC24" s="157">
        <v>4.0462545154191219E-4</v>
      </c>
      <c r="AD24" s="62">
        <v>3.8619407938273015E-3</v>
      </c>
      <c r="AE24" s="38"/>
      <c r="AF24" s="62">
        <v>403.95201492815988</v>
      </c>
      <c r="AG24" s="62">
        <v>22.689729999999994</v>
      </c>
      <c r="AH24" s="62">
        <v>183.98658199409508</v>
      </c>
      <c r="AI24" s="62">
        <v>78.111563788382441</v>
      </c>
      <c r="AJ24" s="62" t="s">
        <v>442</v>
      </c>
      <c r="AK24" s="176" t="s">
        <v>443</v>
      </c>
      <c r="AL24" s="40" t="s">
        <v>49</v>
      </c>
    </row>
    <row r="25" spans="1:38" ht="26.25" customHeight="1" thickBot="1" x14ac:dyDescent="0.25">
      <c r="A25" s="60" t="s">
        <v>73</v>
      </c>
      <c r="B25" s="64" t="s">
        <v>74</v>
      </c>
      <c r="C25" s="66" t="s">
        <v>75</v>
      </c>
      <c r="D25" s="62"/>
      <c r="E25" s="62">
        <v>0.62267399999999995</v>
      </c>
      <c r="F25" s="62">
        <v>4.7898000000000003E-3</v>
      </c>
      <c r="G25" s="62">
        <v>3.8318400000000002E-2</v>
      </c>
      <c r="H25" s="62" t="s">
        <v>443</v>
      </c>
      <c r="I25" s="62">
        <v>3.5923499999999998E-3</v>
      </c>
      <c r="J25" s="62">
        <v>3.5923499999999998E-3</v>
      </c>
      <c r="K25" s="62" t="s">
        <v>443</v>
      </c>
      <c r="L25" s="62">
        <v>1.7243279999999998E-3</v>
      </c>
      <c r="M25" s="62">
        <v>0.14608889999999999</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157" t="s">
        <v>443</v>
      </c>
      <c r="AD25" s="62" t="s">
        <v>443</v>
      </c>
      <c r="AE25" s="38"/>
      <c r="AF25" s="62" t="s">
        <v>443</v>
      </c>
      <c r="AG25" s="62" t="s">
        <v>443</v>
      </c>
      <c r="AH25" s="62" t="s">
        <v>443</v>
      </c>
      <c r="AI25" s="62" t="s">
        <v>443</v>
      </c>
      <c r="AJ25" s="62" t="s">
        <v>443</v>
      </c>
      <c r="AK25" s="62">
        <v>19449</v>
      </c>
      <c r="AL25" s="40" t="s">
        <v>49</v>
      </c>
    </row>
    <row r="26" spans="1:38" ht="26.25" customHeight="1" thickBot="1" x14ac:dyDescent="0.25">
      <c r="A26" s="60" t="s">
        <v>73</v>
      </c>
      <c r="B26" s="60" t="s">
        <v>76</v>
      </c>
      <c r="C26" s="61" t="s">
        <v>77</v>
      </c>
      <c r="D26" s="62"/>
      <c r="E26" s="62">
        <v>8.832E-4</v>
      </c>
      <c r="F26" s="62">
        <v>3.4499999999999998E-5</v>
      </c>
      <c r="G26" s="62">
        <v>6.8999999999999997E-5</v>
      </c>
      <c r="H26" s="62" t="s">
        <v>443</v>
      </c>
      <c r="I26" s="62">
        <v>1.38E-5</v>
      </c>
      <c r="J26" s="62">
        <v>1.38E-5</v>
      </c>
      <c r="K26" s="62" t="s">
        <v>443</v>
      </c>
      <c r="L26" s="62">
        <v>6.6239999999999996E-6</v>
      </c>
      <c r="M26" s="62">
        <v>7.5900000000000002E-5</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157" t="s">
        <v>443</v>
      </c>
      <c r="AD26" s="62" t="s">
        <v>443</v>
      </c>
      <c r="AE26" s="38"/>
      <c r="AF26" s="62" t="s">
        <v>443</v>
      </c>
      <c r="AG26" s="62" t="s">
        <v>443</v>
      </c>
      <c r="AH26" s="62" t="s">
        <v>443</v>
      </c>
      <c r="AI26" s="62" t="s">
        <v>443</v>
      </c>
      <c r="AJ26" s="62" t="s">
        <v>443</v>
      </c>
      <c r="AK26" s="62">
        <v>2.9670000000000001</v>
      </c>
      <c r="AL26" s="40" t="s">
        <v>49</v>
      </c>
    </row>
    <row r="27" spans="1:38" ht="26.25" customHeight="1" thickBot="1" x14ac:dyDescent="0.25">
      <c r="A27" s="60" t="s">
        <v>78</v>
      </c>
      <c r="B27" s="60" t="s">
        <v>79</v>
      </c>
      <c r="C27" s="61" t="s">
        <v>80</v>
      </c>
      <c r="D27" s="62"/>
      <c r="E27" s="62">
        <v>3.5031667640866764</v>
      </c>
      <c r="F27" s="62">
        <v>0.40097606748324521</v>
      </c>
      <c r="G27" s="62">
        <v>1.1324606332523289E-2</v>
      </c>
      <c r="H27" s="62">
        <v>9.0127396688074971E-2</v>
      </c>
      <c r="I27" s="62">
        <v>0.14183709548688972</v>
      </c>
      <c r="J27" s="62">
        <v>0.14183709548688972</v>
      </c>
      <c r="K27" s="62">
        <v>0.14183709548688972</v>
      </c>
      <c r="L27" s="62">
        <v>0.10494388520192871</v>
      </c>
      <c r="M27" s="62">
        <v>3.2881056085541482</v>
      </c>
      <c r="N27" s="62">
        <v>3.3495580799035025E-4</v>
      </c>
      <c r="O27" s="62">
        <v>3.7540373898325397E-5</v>
      </c>
      <c r="P27" s="62">
        <v>2.7152817896942518E-3</v>
      </c>
      <c r="Q27" s="62">
        <v>6.4968765048424885E-5</v>
      </c>
      <c r="R27" s="62">
        <v>3.5808443414567367E-3</v>
      </c>
      <c r="S27" s="62">
        <v>2.429109781483751E-3</v>
      </c>
      <c r="T27" s="62">
        <v>3.0184123681669073E-4</v>
      </c>
      <c r="U27" s="62">
        <v>5.485678230019895E-5</v>
      </c>
      <c r="V27" s="62">
        <v>9.5708613315890322E-3</v>
      </c>
      <c r="W27" s="62">
        <v>0.23926889999999995</v>
      </c>
      <c r="X27" s="62">
        <v>8.9113780382000015E-3</v>
      </c>
      <c r="Y27" s="62">
        <v>1.0009338554E-2</v>
      </c>
      <c r="Z27" s="62">
        <v>7.7942480930000002E-3</v>
      </c>
      <c r="AA27" s="62">
        <v>8.4847930520000007E-3</v>
      </c>
      <c r="AB27" s="62">
        <v>3.5199757737200001E-2</v>
      </c>
      <c r="AC27" s="157">
        <v>2.3926869999999999E-4</v>
      </c>
      <c r="AD27" s="62">
        <v>4.7889999999999997E-5</v>
      </c>
      <c r="AE27" s="196"/>
      <c r="AF27" s="22">
        <f>'[2]NFR-23'!AF27</f>
        <v>21056.560462568199</v>
      </c>
      <c r="AG27" s="22" t="str">
        <f>'[2]NFR-23'!AG27</f>
        <v>NA</v>
      </c>
      <c r="AH27" s="62" t="s">
        <v>443</v>
      </c>
      <c r="AI27" s="62" t="s">
        <v>443</v>
      </c>
      <c r="AJ27" s="22" t="str">
        <f>'[2]NFR-23'!AJ27</f>
        <v>NA</v>
      </c>
      <c r="AK27" s="22" t="str">
        <f>'[2]NFR-23'!AK27</f>
        <v>NA</v>
      </c>
      <c r="AL27" s="40" t="s">
        <v>49</v>
      </c>
    </row>
    <row r="28" spans="1:38" ht="26.25" customHeight="1" thickBot="1" x14ac:dyDescent="0.25">
      <c r="A28" s="60" t="s">
        <v>78</v>
      </c>
      <c r="B28" s="60" t="s">
        <v>81</v>
      </c>
      <c r="C28" s="61" t="s">
        <v>82</v>
      </c>
      <c r="D28" s="62"/>
      <c r="E28" s="62">
        <v>2.2328210946999376</v>
      </c>
      <c r="F28" s="62">
        <v>4.5530105698391943E-2</v>
      </c>
      <c r="G28" s="62">
        <v>3.584350809800475E-3</v>
      </c>
      <c r="H28" s="62">
        <v>8.8502532751905377E-3</v>
      </c>
      <c r="I28" s="62">
        <v>4.7252669359557256E-2</v>
      </c>
      <c r="J28" s="62">
        <v>4.7252669359557256E-2</v>
      </c>
      <c r="K28" s="62">
        <v>4.7252669359557256E-2</v>
      </c>
      <c r="L28" s="62">
        <v>3.4618836371285135E-2</v>
      </c>
      <c r="M28" s="62">
        <v>0.37362056665580556</v>
      </c>
      <c r="N28" s="62">
        <v>9.2036320079113589E-5</v>
      </c>
      <c r="O28" s="62">
        <v>9.2919065473332457E-6</v>
      </c>
      <c r="P28" s="62">
        <v>9.5735630044798542E-4</v>
      </c>
      <c r="Q28" s="62">
        <v>1.8363126746111779E-5</v>
      </c>
      <c r="R28" s="62">
        <v>1.5184939944969974E-3</v>
      </c>
      <c r="S28" s="62">
        <v>1.0188917446104786E-3</v>
      </c>
      <c r="T28" s="62">
        <v>4.0477921417653574E-5</v>
      </c>
      <c r="U28" s="62">
        <v>1.8142440397557072E-5</v>
      </c>
      <c r="V28" s="62">
        <v>3.2590186811036303E-3</v>
      </c>
      <c r="W28" s="62">
        <v>4.7804700000000006E-2</v>
      </c>
      <c r="X28" s="62">
        <v>3.7648464031999999E-3</v>
      </c>
      <c r="Y28" s="62">
        <v>4.2210169808000004E-3</v>
      </c>
      <c r="Z28" s="62">
        <v>3.3093427958000004E-3</v>
      </c>
      <c r="AA28" s="62">
        <v>3.5103446495000001E-3</v>
      </c>
      <c r="AB28" s="62">
        <v>1.4805550829300001E-2</v>
      </c>
      <c r="AC28" s="157">
        <v>4.7805200000000001E-5</v>
      </c>
      <c r="AD28" s="62">
        <v>9.5859999999999994E-6</v>
      </c>
      <c r="AE28" s="196"/>
      <c r="AF28" s="22">
        <f>'[2]NFR-23'!AF28</f>
        <v>7654.0740969226999</v>
      </c>
      <c r="AG28" s="22" t="str">
        <f>'[2]NFR-23'!AG28</f>
        <v>NA</v>
      </c>
      <c r="AH28" s="22" t="str">
        <f>'[2]NFR-23'!AH28</f>
        <v>NE</v>
      </c>
      <c r="AI28" s="62" t="s">
        <v>443</v>
      </c>
      <c r="AJ28" s="22" t="str">
        <f>'[2]NFR-23'!AJ28</f>
        <v>NA</v>
      </c>
      <c r="AK28" s="22" t="str">
        <f>'[2]NFR-23'!AK28</f>
        <v>NA</v>
      </c>
      <c r="AL28" s="40" t="s">
        <v>49</v>
      </c>
    </row>
    <row r="29" spans="1:38" ht="26.25" customHeight="1" thickBot="1" x14ac:dyDescent="0.25">
      <c r="A29" s="60" t="s">
        <v>78</v>
      </c>
      <c r="B29" s="60" t="s">
        <v>83</v>
      </c>
      <c r="C29" s="61" t="s">
        <v>84</v>
      </c>
      <c r="D29" s="62"/>
      <c r="E29" s="62">
        <v>2.9226718125852189</v>
      </c>
      <c r="F29" s="62">
        <v>0.31422848517227964</v>
      </c>
      <c r="G29" s="62">
        <v>2.0911764658026531E-3</v>
      </c>
      <c r="H29" s="62">
        <v>2.5793457191131981E-3</v>
      </c>
      <c r="I29" s="62">
        <v>9.6177838759683026E-2</v>
      </c>
      <c r="J29" s="62">
        <v>9.6177838759683026E-2</v>
      </c>
      <c r="K29" s="62">
        <v>9.6177838759683026E-2</v>
      </c>
      <c r="L29" s="62">
        <v>5.3523129765686052E-2</v>
      </c>
      <c r="M29" s="62">
        <v>0.94396434418010966</v>
      </c>
      <c r="N29" s="62">
        <v>5.3511219687740354E-5</v>
      </c>
      <c r="O29" s="62">
        <v>5.3959149885076379E-6</v>
      </c>
      <c r="P29" s="62">
        <v>5.5796917011505915E-4</v>
      </c>
      <c r="Q29" s="62">
        <v>1.0679847427681273E-5</v>
      </c>
      <c r="R29" s="62">
        <v>8.862863818807794E-4</v>
      </c>
      <c r="S29" s="62">
        <v>5.9464150216174819E-4</v>
      </c>
      <c r="T29" s="62">
        <v>2.3263398194040597E-5</v>
      </c>
      <c r="U29" s="62">
        <v>1.056786487834727E-5</v>
      </c>
      <c r="V29" s="62">
        <v>1.8988562016224876E-3</v>
      </c>
      <c r="W29" s="62">
        <v>2.9465200000000004E-2</v>
      </c>
      <c r="X29" s="62">
        <v>4.837790429E-4</v>
      </c>
      <c r="Y29" s="62">
        <v>2.9295508697999998E-3</v>
      </c>
      <c r="Z29" s="62">
        <v>3.2735715223000004E-3</v>
      </c>
      <c r="AA29" s="62">
        <v>7.5254517730000007E-4</v>
      </c>
      <c r="AB29" s="62">
        <v>7.4394466122999995E-3</v>
      </c>
      <c r="AC29" s="157">
        <v>1.50485E-5</v>
      </c>
      <c r="AD29" s="62">
        <v>4.9760000000000003E-6</v>
      </c>
      <c r="AE29" s="196"/>
      <c r="AF29" s="22">
        <f>'[2]NFR-23'!AF29</f>
        <v>4465.3472520797995</v>
      </c>
      <c r="AG29" s="22" t="str">
        <f>'[2]NFR-23'!AG29</f>
        <v>NA</v>
      </c>
      <c r="AH29" s="22">
        <f>'[2]NFR-23'!AH29</f>
        <v>73.39</v>
      </c>
      <c r="AI29" s="62" t="s">
        <v>443</v>
      </c>
      <c r="AJ29" s="22" t="str">
        <f>'[2]NFR-23'!AJ29</f>
        <v>NA</v>
      </c>
      <c r="AK29" s="22" t="str">
        <f>'[2]NFR-23'!AK29</f>
        <v>NA</v>
      </c>
      <c r="AL29" s="40" t="s">
        <v>49</v>
      </c>
    </row>
    <row r="30" spans="1:38" ht="26.25" customHeight="1" thickBot="1" x14ac:dyDescent="0.25">
      <c r="A30" s="60" t="s">
        <v>78</v>
      </c>
      <c r="B30" s="60" t="s">
        <v>85</v>
      </c>
      <c r="C30" s="61" t="s">
        <v>86</v>
      </c>
      <c r="D30" s="62"/>
      <c r="E30" s="62">
        <v>4.645961530267982E-3</v>
      </c>
      <c r="F30" s="62">
        <v>2.5618319840108806E-2</v>
      </c>
      <c r="G30" s="62">
        <v>1.7259506563612592E-5</v>
      </c>
      <c r="H30" s="62">
        <v>4.7624678377052642E-5</v>
      </c>
      <c r="I30" s="62">
        <v>3.3114304898123936E-4</v>
      </c>
      <c r="J30" s="62">
        <v>3.3114304898123936E-4</v>
      </c>
      <c r="K30" s="62">
        <v>3.3114304898123936E-4</v>
      </c>
      <c r="L30" s="62">
        <v>6.7544953119429859E-5</v>
      </c>
      <c r="M30" s="62">
        <v>8.8763753682849444E-2</v>
      </c>
      <c r="N30" s="62">
        <v>1.3807605250890073E-6</v>
      </c>
      <c r="O30" s="62">
        <v>1.7259506563612591E-7</v>
      </c>
      <c r="P30" s="62">
        <v>7.5078853551714751E-6</v>
      </c>
      <c r="Q30" s="62">
        <v>2.5889259845418882E-7</v>
      </c>
      <c r="R30" s="62">
        <v>5.4367445675379654E-6</v>
      </c>
      <c r="S30" s="62">
        <v>3.8833889768128321E-6</v>
      </c>
      <c r="T30" s="62">
        <v>1.9848432548154475E-6</v>
      </c>
      <c r="U30" s="62">
        <v>1.7259506563612591E-7</v>
      </c>
      <c r="V30" s="62">
        <v>2.8478185829960775E-5</v>
      </c>
      <c r="W30" s="62">
        <v>2.6929999999999999E-4</v>
      </c>
      <c r="X30" s="62">
        <v>6.9569598000000003E-6</v>
      </c>
      <c r="Y30" s="62">
        <v>8.2416048999999996E-6</v>
      </c>
      <c r="Z30" s="62">
        <v>5.5426703000000006E-6</v>
      </c>
      <c r="AA30" s="62">
        <v>9.0219895000000006E-6</v>
      </c>
      <c r="AB30" s="62">
        <v>2.97632245E-5</v>
      </c>
      <c r="AC30" s="157">
        <v>2.692E-7</v>
      </c>
      <c r="AD30" s="62">
        <v>8.4699999999999997E-8</v>
      </c>
      <c r="AE30" s="196"/>
      <c r="AF30" s="22">
        <f>'[2]NFR-23'!AF30</f>
        <v>37.775882015699999</v>
      </c>
      <c r="AG30" s="22" t="str">
        <f>'[2]NFR-23'!AG30</f>
        <v>NA</v>
      </c>
      <c r="AH30" s="22" t="str">
        <f>'[2]NFR-23'!AH30</f>
        <v>NE</v>
      </c>
      <c r="AI30" s="62" t="s">
        <v>443</v>
      </c>
      <c r="AJ30" s="22" t="str">
        <f>'[2]NFR-23'!AJ30</f>
        <v>NA</v>
      </c>
      <c r="AK30" s="22" t="str">
        <f>'[2]NFR-23'!AK30</f>
        <v>NA</v>
      </c>
      <c r="AL30" s="40" t="s">
        <v>49</v>
      </c>
    </row>
    <row r="31" spans="1:38" ht="26.25" customHeight="1" thickBot="1" x14ac:dyDescent="0.25">
      <c r="A31" s="60" t="s">
        <v>78</v>
      </c>
      <c r="B31" s="60" t="s">
        <v>87</v>
      </c>
      <c r="C31" s="61" t="s">
        <v>88</v>
      </c>
      <c r="D31" s="62"/>
      <c r="E31" s="62" t="s">
        <v>443</v>
      </c>
      <c r="F31" s="62">
        <v>0.10636673742667282</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157" t="s">
        <v>443</v>
      </c>
      <c r="AD31" s="62" t="s">
        <v>443</v>
      </c>
      <c r="AE31" s="196"/>
      <c r="AF31" s="22">
        <f>'[2]NFR-23'!AF31</f>
        <v>4.9354634180000003</v>
      </c>
      <c r="AG31" s="22" t="str">
        <f>'[2]NFR-23'!AG31</f>
        <v>NA</v>
      </c>
      <c r="AH31" s="22" t="str">
        <f>'[2]NFR-23'!AH31</f>
        <v>NA</v>
      </c>
      <c r="AI31" s="62" t="s">
        <v>443</v>
      </c>
      <c r="AJ31" s="22" t="str">
        <f>'[2]NFR-23'!AJ31</f>
        <v>NA</v>
      </c>
      <c r="AK31" s="22" t="str">
        <f>'[2]NFR-23'!AK31</f>
        <v>NA</v>
      </c>
      <c r="AL31" s="40" t="s">
        <v>49</v>
      </c>
    </row>
    <row r="32" spans="1:38" ht="26.25" customHeight="1" thickBot="1" x14ac:dyDescent="0.25">
      <c r="A32" s="60" t="s">
        <v>78</v>
      </c>
      <c r="B32" s="60" t="s">
        <v>89</v>
      </c>
      <c r="C32" s="61" t="s">
        <v>90</v>
      </c>
      <c r="D32" s="62"/>
      <c r="E32" s="62" t="s">
        <v>443</v>
      </c>
      <c r="F32" s="62" t="s">
        <v>443</v>
      </c>
      <c r="G32" s="62" t="s">
        <v>443</v>
      </c>
      <c r="H32" s="62" t="s">
        <v>443</v>
      </c>
      <c r="I32" s="62">
        <v>0.12896415487857188</v>
      </c>
      <c r="J32" s="62">
        <v>0.25453129115356032</v>
      </c>
      <c r="K32" s="62">
        <v>0.31893196840351373</v>
      </c>
      <c r="L32" s="62">
        <v>2.7700431236413223E-2</v>
      </c>
      <c r="M32" s="62" t="s">
        <v>443</v>
      </c>
      <c r="N32" s="62">
        <v>1.0362971875367075</v>
      </c>
      <c r="O32" s="62">
        <v>4.4414706435299467E-3</v>
      </c>
      <c r="P32" s="180">
        <v>0</v>
      </c>
      <c r="Q32" s="62">
        <v>1.1801582043353085E-2</v>
      </c>
      <c r="R32" s="62">
        <v>0.38782018676093322</v>
      </c>
      <c r="S32" s="62">
        <v>8.523549280547341</v>
      </c>
      <c r="T32" s="62">
        <v>5.8926681418718839E-2</v>
      </c>
      <c r="U32" s="62">
        <v>6.3786393680702715E-3</v>
      </c>
      <c r="V32" s="62">
        <v>2.5774133077391568</v>
      </c>
      <c r="W32" s="62" t="s">
        <v>444</v>
      </c>
      <c r="X32" s="62" t="s">
        <v>444</v>
      </c>
      <c r="Y32" s="62" t="s">
        <v>444</v>
      </c>
      <c r="Z32" s="62" t="s">
        <v>444</v>
      </c>
      <c r="AA32" s="62" t="s">
        <v>444</v>
      </c>
      <c r="AB32" s="62" t="s">
        <v>444</v>
      </c>
      <c r="AC32" s="157" t="s">
        <v>444</v>
      </c>
      <c r="AD32" s="62" t="s">
        <v>444</v>
      </c>
      <c r="AE32" s="196"/>
      <c r="AF32" s="22" t="str">
        <f>'[2]NFR-23'!AF32</f>
        <v>NA</v>
      </c>
      <c r="AG32" s="22" t="str">
        <f>'[2]NFR-23'!AG32</f>
        <v>NA</v>
      </c>
      <c r="AH32" s="22" t="str">
        <f>'[2]NFR-23'!AH32</f>
        <v>NA</v>
      </c>
      <c r="AI32" s="22" t="str">
        <f>'[2]NFR-23'!AI32</f>
        <v>NA</v>
      </c>
      <c r="AJ32" s="172" t="str">
        <f>'[2]NFR-23'!AJ32</f>
        <v>NA</v>
      </c>
      <c r="AK32" s="22">
        <f>'[2]NFR-23'!AK32</f>
        <v>9856.3270912011139</v>
      </c>
      <c r="AL32" s="40" t="s">
        <v>413</v>
      </c>
    </row>
    <row r="33" spans="1:38" ht="26.25" customHeight="1" thickBot="1" x14ac:dyDescent="0.25">
      <c r="A33" s="60" t="s">
        <v>78</v>
      </c>
      <c r="B33" s="60" t="s">
        <v>91</v>
      </c>
      <c r="C33" s="61" t="s">
        <v>92</v>
      </c>
      <c r="D33" s="62"/>
      <c r="E33" s="62" t="s">
        <v>443</v>
      </c>
      <c r="F33" s="62" t="s">
        <v>443</v>
      </c>
      <c r="G33" s="62" t="s">
        <v>443</v>
      </c>
      <c r="H33" s="62" t="s">
        <v>443</v>
      </c>
      <c r="I33" s="62">
        <v>5.2083986955997301E-2</v>
      </c>
      <c r="J33" s="62">
        <v>9.6451827696291334E-2</v>
      </c>
      <c r="K33" s="62">
        <v>0.19290365539258267</v>
      </c>
      <c r="L33" s="62">
        <v>2.0447787471613759E-3</v>
      </c>
      <c r="M33" s="62" t="s">
        <v>443</v>
      </c>
      <c r="N33" s="62" t="s">
        <v>443</v>
      </c>
      <c r="O33" s="62" t="s">
        <v>443</v>
      </c>
      <c r="P33" s="62" t="s">
        <v>443</v>
      </c>
      <c r="Q33" s="62" t="s">
        <v>443</v>
      </c>
      <c r="R33" s="62" t="s">
        <v>443</v>
      </c>
      <c r="S33" s="62" t="s">
        <v>443</v>
      </c>
      <c r="T33" s="62" t="s">
        <v>443</v>
      </c>
      <c r="U33" s="62" t="s">
        <v>443</v>
      </c>
      <c r="V33" s="62" t="s">
        <v>443</v>
      </c>
      <c r="W33" s="62" t="s">
        <v>444</v>
      </c>
      <c r="X33" s="62" t="s">
        <v>444</v>
      </c>
      <c r="Y33" s="62" t="s">
        <v>444</v>
      </c>
      <c r="Z33" s="62" t="s">
        <v>444</v>
      </c>
      <c r="AA33" s="62" t="s">
        <v>444</v>
      </c>
      <c r="AB33" s="62" t="s">
        <v>444</v>
      </c>
      <c r="AC33" s="157" t="s">
        <v>444</v>
      </c>
      <c r="AD33" s="62" t="s">
        <v>444</v>
      </c>
      <c r="AE33" s="196"/>
      <c r="AF33" s="22" t="str">
        <f>'[2]NFR-23'!AF33</f>
        <v>NA</v>
      </c>
      <c r="AG33" s="22" t="str">
        <f>'[2]NFR-23'!AG33</f>
        <v>NA</v>
      </c>
      <c r="AH33" s="22" t="str">
        <f>'[2]NFR-23'!AH33</f>
        <v>NA</v>
      </c>
      <c r="AI33" s="22" t="str">
        <f>'[2]NFR-23'!AI33</f>
        <v>NA</v>
      </c>
      <c r="AJ33" s="172" t="str">
        <f>'[2]NFR-23'!AJ33</f>
        <v>NA</v>
      </c>
      <c r="AK33" s="22">
        <f>'[2]NFR-23'!AK33</f>
        <v>9856.3270912011139</v>
      </c>
      <c r="AL33" s="40" t="s">
        <v>413</v>
      </c>
    </row>
    <row r="34" spans="1:38" ht="26.25" customHeight="1" thickBot="1" x14ac:dyDescent="0.25">
      <c r="A34" s="60" t="s">
        <v>70</v>
      </c>
      <c r="B34" s="60" t="s">
        <v>93</v>
      </c>
      <c r="C34" s="61" t="s">
        <v>94</v>
      </c>
      <c r="D34" s="62"/>
      <c r="E34" s="62">
        <v>4.9929385967999999E-2</v>
      </c>
      <c r="F34" s="62">
        <v>9.0560160000000001E-3</v>
      </c>
      <c r="G34" s="62">
        <v>4.4156800000000004E-5</v>
      </c>
      <c r="H34" s="62">
        <v>1.1039200000000001E-5</v>
      </c>
      <c r="I34" s="62">
        <v>1.1994639999999999E-3</v>
      </c>
      <c r="J34" s="62">
        <v>1.2143120000000002E-3</v>
      </c>
      <c r="K34" s="62">
        <v>1.7991960000000003E-3</v>
      </c>
      <c r="L34" s="62">
        <v>7.7965159999999994E-6</v>
      </c>
      <c r="M34" s="62">
        <v>1.5361920000000001E-2</v>
      </c>
      <c r="N34" s="62" t="s">
        <v>443</v>
      </c>
      <c r="O34" s="62">
        <v>1.1039200000000001E-5</v>
      </c>
      <c r="P34" s="62" t="s">
        <v>443</v>
      </c>
      <c r="Q34" s="62" t="s">
        <v>443</v>
      </c>
      <c r="R34" s="62">
        <v>5.5196000000000005E-5</v>
      </c>
      <c r="S34" s="62">
        <v>1.8766639999999999E-3</v>
      </c>
      <c r="T34" s="62">
        <v>7.7274400000000007E-5</v>
      </c>
      <c r="U34" s="62">
        <v>1.1039200000000001E-5</v>
      </c>
      <c r="V34" s="62">
        <v>1.10392E-3</v>
      </c>
      <c r="W34" s="62" t="s">
        <v>443</v>
      </c>
      <c r="X34" s="62">
        <v>3.3117600000000003E-5</v>
      </c>
      <c r="Y34" s="62">
        <v>5.5196000000000005E-5</v>
      </c>
      <c r="Z34" s="62" t="s">
        <v>443</v>
      </c>
      <c r="AA34" s="62" t="s">
        <v>443</v>
      </c>
      <c r="AB34" s="62">
        <v>8.8313600000000008E-5</v>
      </c>
      <c r="AC34" s="157" t="s">
        <v>443</v>
      </c>
      <c r="AD34" s="62" t="s">
        <v>443</v>
      </c>
      <c r="AE34" s="38"/>
      <c r="AF34" s="22">
        <v>34.142000000000003</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157" t="s">
        <v>442</v>
      </c>
      <c r="AD35" s="62" t="s">
        <v>442</v>
      </c>
      <c r="AE35" s="38"/>
      <c r="AF35" s="62" t="s">
        <v>442</v>
      </c>
      <c r="AG35" s="62" t="s">
        <v>442</v>
      </c>
      <c r="AH35" s="62" t="s">
        <v>442</v>
      </c>
      <c r="AI35" s="62" t="s">
        <v>442</v>
      </c>
      <c r="AJ35" s="130" t="s">
        <v>442</v>
      </c>
      <c r="AK35" s="130" t="s">
        <v>442</v>
      </c>
      <c r="AL35" s="40" t="s">
        <v>49</v>
      </c>
    </row>
    <row r="36" spans="1:38" ht="26.25" customHeight="1" thickBot="1" x14ac:dyDescent="0.25">
      <c r="A36" s="60" t="s">
        <v>95</v>
      </c>
      <c r="B36" s="60" t="s">
        <v>98</v>
      </c>
      <c r="C36" s="61" t="s">
        <v>99</v>
      </c>
      <c r="D36" s="62"/>
      <c r="E36" s="62">
        <v>4.3271989421659893E-3</v>
      </c>
      <c r="F36" s="62">
        <v>1.5434594952948752E-4</v>
      </c>
      <c r="G36" s="62">
        <v>2.4036591434662697E-6</v>
      </c>
      <c r="H36" s="62" t="s">
        <v>443</v>
      </c>
      <c r="I36" s="62">
        <v>7.7172974764743761E-5</v>
      </c>
      <c r="J36" s="62">
        <v>7.7172974764743761E-5</v>
      </c>
      <c r="K36" s="62">
        <v>8.2685330105082604E-5</v>
      </c>
      <c r="L36" s="62" t="s">
        <v>443</v>
      </c>
      <c r="M36" s="62">
        <v>4.0791429518507419E-4</v>
      </c>
      <c r="N36" s="62">
        <v>7.166061942440492E-6</v>
      </c>
      <c r="O36" s="62">
        <v>5.5123553403388402E-7</v>
      </c>
      <c r="P36" s="62">
        <v>1.653706602101652E-6</v>
      </c>
      <c r="Q36" s="62">
        <v>2.2049421361355361E-6</v>
      </c>
      <c r="R36" s="62">
        <v>2.7561776701694202E-6</v>
      </c>
      <c r="S36" s="62">
        <v>4.850872699498179E-5</v>
      </c>
      <c r="T36" s="62">
        <v>5.5123553403388403E-5</v>
      </c>
      <c r="U36" s="62">
        <v>5.5123553403388404E-6</v>
      </c>
      <c r="V36" s="62">
        <v>2.7561776701694201E-5</v>
      </c>
      <c r="W36" s="62">
        <v>7.166061942440492E-6</v>
      </c>
      <c r="X36" s="62" t="s">
        <v>443</v>
      </c>
      <c r="Y36" s="62" t="s">
        <v>443</v>
      </c>
      <c r="Z36" s="62" t="s">
        <v>443</v>
      </c>
      <c r="AA36" s="62" t="s">
        <v>443</v>
      </c>
      <c r="AB36" s="62" t="s">
        <v>443</v>
      </c>
      <c r="AC36" s="157">
        <v>4.4098842722710722E-6</v>
      </c>
      <c r="AD36" s="62">
        <v>2.094695029328759E-6</v>
      </c>
      <c r="AE36" s="38"/>
      <c r="AF36" s="62">
        <v>2.3703127963457016</v>
      </c>
      <c r="AG36" s="62" t="s">
        <v>443</v>
      </c>
      <c r="AH36" s="62" t="s">
        <v>443</v>
      </c>
      <c r="AI36" s="62" t="s">
        <v>443</v>
      </c>
      <c r="AJ36" s="130" t="s">
        <v>443</v>
      </c>
      <c r="AK36" s="130"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166" t="s">
        <v>442</v>
      </c>
      <c r="AD37" s="62" t="s">
        <v>442</v>
      </c>
      <c r="AE37" s="38"/>
      <c r="AF37" s="62" t="s">
        <v>442</v>
      </c>
      <c r="AG37" s="62" t="s">
        <v>442</v>
      </c>
      <c r="AH37" s="62" t="s">
        <v>442</v>
      </c>
      <c r="AI37" s="62"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166" t="s">
        <v>442</v>
      </c>
      <c r="AD38" s="62" t="s">
        <v>442</v>
      </c>
      <c r="AE38" s="38"/>
      <c r="AF38" s="62" t="s">
        <v>442</v>
      </c>
      <c r="AG38" s="62" t="s">
        <v>442</v>
      </c>
      <c r="AH38" s="62" t="s">
        <v>442</v>
      </c>
      <c r="AI38" s="62" t="s">
        <v>442</v>
      </c>
      <c r="AJ38" s="161" t="s">
        <v>442</v>
      </c>
      <c r="AK38" s="161" t="s">
        <v>442</v>
      </c>
      <c r="AL38" s="40" t="s">
        <v>49</v>
      </c>
    </row>
    <row r="39" spans="1:38" ht="26.25" customHeight="1" thickBot="1" x14ac:dyDescent="0.25">
      <c r="A39" s="60" t="s">
        <v>103</v>
      </c>
      <c r="B39" s="60" t="s">
        <v>104</v>
      </c>
      <c r="C39" s="61" t="s">
        <v>390</v>
      </c>
      <c r="D39" s="62"/>
      <c r="E39" s="62">
        <v>0.23210190531451488</v>
      </c>
      <c r="F39" s="62">
        <v>5.4709612813393552E-2</v>
      </c>
      <c r="G39" s="62">
        <v>7.1540032176113946E-2</v>
      </c>
      <c r="H39" s="62" t="s">
        <v>443</v>
      </c>
      <c r="I39" s="62">
        <v>3.251391352603706E-2</v>
      </c>
      <c r="J39" s="62">
        <v>3.4971086225134146E-2</v>
      </c>
      <c r="K39" s="62">
        <v>3.5874917716114001E-2</v>
      </c>
      <c r="L39" s="62">
        <v>1.2279010900904622E-2</v>
      </c>
      <c r="M39" s="62">
        <v>0.14445031628321117</v>
      </c>
      <c r="N39" s="62">
        <v>9.7379078994032156E-3</v>
      </c>
      <c r="O39" s="62">
        <v>1.6897751418907935E-3</v>
      </c>
      <c r="P39" s="62">
        <v>2.168129548935248E-4</v>
      </c>
      <c r="Q39" s="62">
        <v>4.1027049507081801E-4</v>
      </c>
      <c r="R39" s="62">
        <v>9.6347798975330683E-3</v>
      </c>
      <c r="S39" s="62">
        <v>2.8891349291385857E-3</v>
      </c>
      <c r="T39" s="62">
        <v>8.4585212395113504E-2</v>
      </c>
      <c r="U39" s="62">
        <v>1.52947893017138E-4</v>
      </c>
      <c r="V39" s="62">
        <v>7.5868368983165652E-2</v>
      </c>
      <c r="W39" s="62">
        <v>1.7876446634333409E-2</v>
      </c>
      <c r="X39" s="62">
        <v>1.5774522672789434E-3</v>
      </c>
      <c r="Y39" s="62">
        <v>2.4207679358173228E-3</v>
      </c>
      <c r="Z39" s="62">
        <v>7.9698920976034007E-4</v>
      </c>
      <c r="AA39" s="62">
        <v>6.340311036939876E-4</v>
      </c>
      <c r="AB39" s="62">
        <v>5.4292405165505932E-3</v>
      </c>
      <c r="AC39" s="157">
        <v>7.5870466021047116E-4</v>
      </c>
      <c r="AD39" s="62">
        <v>1.3714373102426474E-3</v>
      </c>
      <c r="AE39" s="38"/>
      <c r="AF39" s="184">
        <v>673.89073466000013</v>
      </c>
      <c r="AG39" s="184">
        <v>8.0240236399999993</v>
      </c>
      <c r="AH39" s="184">
        <v>182.21028631535998</v>
      </c>
      <c r="AI39" s="184">
        <v>121.09476078569423</v>
      </c>
      <c r="AJ39" s="161" t="s">
        <v>442</v>
      </c>
      <c r="AK39" s="164" t="s">
        <v>442</v>
      </c>
      <c r="AL39" s="40" t="s">
        <v>49</v>
      </c>
    </row>
    <row r="40" spans="1:38" ht="26.25" customHeight="1" thickBot="1" x14ac:dyDescent="0.25">
      <c r="A40" s="60" t="s">
        <v>70</v>
      </c>
      <c r="B40" s="60" t="s">
        <v>105</v>
      </c>
      <c r="C40" s="61" t="s">
        <v>391</v>
      </c>
      <c r="D40" s="62"/>
      <c r="E40" s="62">
        <v>0.21640983935874811</v>
      </c>
      <c r="F40" s="62">
        <v>2.035969599589009E-2</v>
      </c>
      <c r="G40" s="62">
        <v>1.0300492346967373E-2</v>
      </c>
      <c r="H40" s="62">
        <v>1.5102929514053203E-4</v>
      </c>
      <c r="I40" s="62">
        <v>1.3376569958239971E-2</v>
      </c>
      <c r="J40" s="62">
        <v>1.3376569958239971E-2</v>
      </c>
      <c r="K40" s="62">
        <v>1.3376569958239971E-2</v>
      </c>
      <c r="L40" s="62">
        <v>7.1661869048452263E-3</v>
      </c>
      <c r="M40" s="62">
        <v>0.12952285309314573</v>
      </c>
      <c r="N40" s="62" t="s">
        <v>443</v>
      </c>
      <c r="O40" s="62">
        <v>1.9095496999999999E-4</v>
      </c>
      <c r="P40" s="62" t="s">
        <v>443</v>
      </c>
      <c r="Q40" s="62" t="s">
        <v>443</v>
      </c>
      <c r="R40" s="62">
        <v>9.547748500000001E-4</v>
      </c>
      <c r="S40" s="62">
        <v>3.2462344900000002E-2</v>
      </c>
      <c r="T40" s="62">
        <v>1.3366847900000002E-3</v>
      </c>
      <c r="U40" s="62">
        <v>1.9095496999999999E-4</v>
      </c>
      <c r="V40" s="62">
        <v>1.9095496999999999E-2</v>
      </c>
      <c r="W40" s="62" t="s">
        <v>443</v>
      </c>
      <c r="X40" s="62">
        <v>5.7286491000000013E-4</v>
      </c>
      <c r="Y40" s="62">
        <v>9.5477485E-4</v>
      </c>
      <c r="Z40" s="62" t="s">
        <v>443</v>
      </c>
      <c r="AA40" s="62" t="s">
        <v>443</v>
      </c>
      <c r="AB40" s="62">
        <v>1.5276397600000001E-3</v>
      </c>
      <c r="AC40" s="157" t="s">
        <v>443</v>
      </c>
      <c r="AD40" s="62" t="s">
        <v>443</v>
      </c>
      <c r="AE40" s="38"/>
      <c r="AF40" s="62" t="s">
        <v>445</v>
      </c>
      <c r="AG40" s="62">
        <v>815.56867687000022</v>
      </c>
      <c r="AH40" s="62" t="s">
        <v>445</v>
      </c>
      <c r="AI40" s="62" t="s">
        <v>445</v>
      </c>
      <c r="AJ40" s="62" t="s">
        <v>443</v>
      </c>
      <c r="AK40" s="62" t="s">
        <v>443</v>
      </c>
      <c r="AL40" s="40" t="s">
        <v>49</v>
      </c>
    </row>
    <row r="41" spans="1:38" ht="26.25" customHeight="1" thickBot="1" x14ac:dyDescent="0.25">
      <c r="A41" s="60" t="s">
        <v>103</v>
      </c>
      <c r="B41" s="60" t="s">
        <v>106</v>
      </c>
      <c r="C41" s="61" t="s">
        <v>400</v>
      </c>
      <c r="D41" s="62"/>
      <c r="E41" s="62">
        <v>0.40611945647736608</v>
      </c>
      <c r="F41" s="62">
        <v>4.1489321808674129</v>
      </c>
      <c r="G41" s="62">
        <v>0.10567817626215806</v>
      </c>
      <c r="H41" s="62">
        <v>5.697062585035971E-2</v>
      </c>
      <c r="I41" s="62">
        <v>5.1252688734594711</v>
      </c>
      <c r="J41" s="62">
        <v>5.262469905697901</v>
      </c>
      <c r="K41" s="62">
        <v>5.5374593219861419</v>
      </c>
      <c r="L41" s="62">
        <v>0.51921047701706502</v>
      </c>
      <c r="M41" s="62">
        <v>28.476029490642297</v>
      </c>
      <c r="N41" s="62">
        <v>0.19940230738776846</v>
      </c>
      <c r="O41" s="62">
        <v>9.5663388842741837E-2</v>
      </c>
      <c r="P41" s="62">
        <v>4.1819507634097116E-3</v>
      </c>
      <c r="Q41" s="62">
        <v>1.415283390303038E-3</v>
      </c>
      <c r="R41" s="62">
        <v>0.16935079691580193</v>
      </c>
      <c r="S41" s="62">
        <v>4.4305217989215523E-2</v>
      </c>
      <c r="T41" s="62">
        <v>1.4790805485328816E-2</v>
      </c>
      <c r="U41" s="62">
        <v>2.0036881985918065</v>
      </c>
      <c r="V41" s="62">
        <v>3.7685739801856317</v>
      </c>
      <c r="W41" s="62">
        <v>5.4996789198654064</v>
      </c>
      <c r="X41" s="62">
        <v>0.8592256708801338</v>
      </c>
      <c r="Y41" s="62">
        <v>0.79051240465657391</v>
      </c>
      <c r="Z41" s="62">
        <v>0.29883455228897088</v>
      </c>
      <c r="AA41" s="62">
        <v>0.50342573536029267</v>
      </c>
      <c r="AB41" s="62">
        <v>2.4519983631859712</v>
      </c>
      <c r="AC41" s="157">
        <v>3.6792458714722809E-2</v>
      </c>
      <c r="AD41" s="62">
        <v>1.1995344833283874E-3</v>
      </c>
      <c r="AE41" s="38"/>
      <c r="AF41" s="62">
        <v>294.37130715983994</v>
      </c>
      <c r="AG41" s="62">
        <v>4.5929246470000002</v>
      </c>
      <c r="AH41" s="62">
        <v>4.6938516586259835</v>
      </c>
      <c r="AI41" s="62">
        <v>7357.9222202883338</v>
      </c>
      <c r="AJ41" s="62" t="s">
        <v>443</v>
      </c>
      <c r="AK41" s="62" t="s">
        <v>443</v>
      </c>
      <c r="AL41" s="40" t="s">
        <v>49</v>
      </c>
    </row>
    <row r="42" spans="1:38" ht="26.25" customHeight="1" thickBot="1" x14ac:dyDescent="0.25">
      <c r="A42" s="60" t="s">
        <v>70</v>
      </c>
      <c r="B42" s="60" t="s">
        <v>107</v>
      </c>
      <c r="C42" s="61" t="s">
        <v>108</v>
      </c>
      <c r="D42" s="62"/>
      <c r="E42" s="62">
        <v>2.1478805051935767E-3</v>
      </c>
      <c r="F42" s="62">
        <v>9.7737682594389794E-3</v>
      </c>
      <c r="G42" s="62">
        <v>4.9915799999999992E-6</v>
      </c>
      <c r="H42" s="62">
        <v>1.3845252744537103E-6</v>
      </c>
      <c r="I42" s="62">
        <v>2.3255651576867292E-4</v>
      </c>
      <c r="J42" s="62">
        <v>2.3255651576867292E-4</v>
      </c>
      <c r="K42" s="62">
        <v>2.3255651576867292E-4</v>
      </c>
      <c r="L42" s="62">
        <v>1.164848445E-5</v>
      </c>
      <c r="M42" s="62">
        <v>0.27561665493799697</v>
      </c>
      <c r="N42" s="62">
        <v>1.5598687499999999E-3</v>
      </c>
      <c r="O42" s="62">
        <v>4.0764600000000004E-6</v>
      </c>
      <c r="P42" s="62" t="s">
        <v>443</v>
      </c>
      <c r="Q42" s="62" t="s">
        <v>443</v>
      </c>
      <c r="R42" s="62">
        <v>2.0382300000000003E-5</v>
      </c>
      <c r="S42" s="62">
        <v>6.9299819999999997E-4</v>
      </c>
      <c r="T42" s="62">
        <v>2.8535220000000002E-5</v>
      </c>
      <c r="U42" s="62">
        <v>4.0764600000000004E-6</v>
      </c>
      <c r="V42" s="62">
        <v>4.0764600000000001E-4</v>
      </c>
      <c r="W42" s="62" t="s">
        <v>444</v>
      </c>
      <c r="X42" s="62">
        <v>1.6305839999999998E-5</v>
      </c>
      <c r="Y42" s="62">
        <v>1.6305839999999998E-5</v>
      </c>
      <c r="Z42" s="62" t="s">
        <v>443</v>
      </c>
      <c r="AA42" s="62" t="s">
        <v>443</v>
      </c>
      <c r="AB42" s="62">
        <v>3.2611679999999997E-5</v>
      </c>
      <c r="AC42" s="157" t="s">
        <v>443</v>
      </c>
      <c r="AD42" s="62" t="s">
        <v>443</v>
      </c>
      <c r="AE42" s="38"/>
      <c r="AF42" s="62">
        <v>17.920688864399995</v>
      </c>
      <c r="AG42" s="62" t="s">
        <v>443</v>
      </c>
      <c r="AH42" s="62" t="s">
        <v>443</v>
      </c>
      <c r="AI42" s="62" t="s">
        <v>443</v>
      </c>
      <c r="AJ42" s="62" t="s">
        <v>443</v>
      </c>
      <c r="AK42" s="62" t="s">
        <v>443</v>
      </c>
      <c r="AL42" s="40" t="s">
        <v>49</v>
      </c>
    </row>
    <row r="43" spans="1:38" ht="26.25" customHeight="1" thickBot="1" x14ac:dyDescent="0.25">
      <c r="A43" s="60" t="s">
        <v>103</v>
      </c>
      <c r="B43" s="60" t="s">
        <v>109</v>
      </c>
      <c r="C43" s="61" t="s">
        <v>110</v>
      </c>
      <c r="D43" s="62"/>
      <c r="E43" s="62">
        <v>4.5885846036408592E-2</v>
      </c>
      <c r="F43" s="62">
        <v>2.8220883404986574E-2</v>
      </c>
      <c r="G43" s="62">
        <v>0.11071557419592884</v>
      </c>
      <c r="H43" s="62">
        <v>5.541358666262191E-5</v>
      </c>
      <c r="I43" s="62">
        <v>2.2538169006099507E-2</v>
      </c>
      <c r="J43" s="62">
        <v>2.3946258804017372E-2</v>
      </c>
      <c r="K43" s="62">
        <v>2.5140566991905727E-2</v>
      </c>
      <c r="L43" s="62">
        <v>3.9677122557302616E-3</v>
      </c>
      <c r="M43" s="62">
        <v>0.14519468299852448</v>
      </c>
      <c r="N43" s="62">
        <v>1.7479969836870789E-2</v>
      </c>
      <c r="O43" s="62">
        <v>9.3799160132308475E-4</v>
      </c>
      <c r="P43" s="62">
        <v>9.4796077896206821E-4</v>
      </c>
      <c r="Q43" s="62">
        <v>5.055080929958982E-4</v>
      </c>
      <c r="R43" s="62">
        <v>3.5131784519653038E-3</v>
      </c>
      <c r="S43" s="62">
        <v>2.5535464422807314E-3</v>
      </c>
      <c r="T43" s="62">
        <v>1.0151460599575243E-2</v>
      </c>
      <c r="U43" s="62">
        <v>2.4190456438731095E-4</v>
      </c>
      <c r="V43" s="62">
        <v>5.2642323436342418E-2</v>
      </c>
      <c r="W43" s="62">
        <v>2.933740246087219E-2</v>
      </c>
      <c r="X43" s="62">
        <v>5.7959507484900332E-3</v>
      </c>
      <c r="Y43" s="62">
        <v>7.6730326170728492E-3</v>
      </c>
      <c r="Z43" s="62">
        <v>3.0074684076123116E-3</v>
      </c>
      <c r="AA43" s="62">
        <v>2.3529914346350775E-3</v>
      </c>
      <c r="AB43" s="62">
        <v>1.882944320781027E-2</v>
      </c>
      <c r="AC43" s="157">
        <v>3.6352878801130953E-4</v>
      </c>
      <c r="AD43" s="62">
        <v>1.9587651387429253E-2</v>
      </c>
      <c r="AE43" s="38"/>
      <c r="AF43" s="62">
        <v>68.344073059999999</v>
      </c>
      <c r="AG43" s="62">
        <v>115.20186874999999</v>
      </c>
      <c r="AH43" s="62" t="s">
        <v>443</v>
      </c>
      <c r="AI43" s="62">
        <v>55.41358666262191</v>
      </c>
      <c r="AJ43" s="62" t="s">
        <v>443</v>
      </c>
      <c r="AK43" s="62" t="s">
        <v>443</v>
      </c>
      <c r="AL43" s="40" t="s">
        <v>49</v>
      </c>
    </row>
    <row r="44" spans="1:38" ht="26.25" customHeight="1" thickBot="1" x14ac:dyDescent="0.25">
      <c r="A44" s="60" t="s">
        <v>70</v>
      </c>
      <c r="B44" s="60" t="s">
        <v>111</v>
      </c>
      <c r="C44" s="61" t="s">
        <v>112</v>
      </c>
      <c r="D44" s="62"/>
      <c r="E44" s="62">
        <v>5.6655153864398636E-2</v>
      </c>
      <c r="F44" s="62">
        <v>5.5532512375219304E-3</v>
      </c>
      <c r="G44" s="62">
        <v>3.6092244600000002E-3</v>
      </c>
      <c r="H44" s="62">
        <v>4.3751069398956459E-5</v>
      </c>
      <c r="I44" s="62">
        <v>2.0175677432587068E-3</v>
      </c>
      <c r="J44" s="62">
        <v>2.0175677432587068E-3</v>
      </c>
      <c r="K44" s="62">
        <v>2.0175677432587068E-3</v>
      </c>
      <c r="L44" s="62">
        <v>1.3138102840683837E-3</v>
      </c>
      <c r="M44" s="62">
        <v>3.6755510611185219E-2</v>
      </c>
      <c r="N44" s="62" t="s">
        <v>443</v>
      </c>
      <c r="O44" s="62">
        <v>6.717166999999999E-5</v>
      </c>
      <c r="P44" s="62" t="s">
        <v>444</v>
      </c>
      <c r="Q44" s="62" t="s">
        <v>444</v>
      </c>
      <c r="R44" s="62">
        <v>3.3585835000000003E-4</v>
      </c>
      <c r="S44" s="62">
        <v>1.1419183899999999E-2</v>
      </c>
      <c r="T44" s="62">
        <v>4.7020169000000001E-4</v>
      </c>
      <c r="U44" s="62">
        <v>6.717166999999999E-5</v>
      </c>
      <c r="V44" s="62">
        <v>6.7171669999999996E-3</v>
      </c>
      <c r="W44" s="62" t="s">
        <v>444</v>
      </c>
      <c r="X44" s="62">
        <v>2.0151501E-4</v>
      </c>
      <c r="Y44" s="62">
        <v>3.3585835000000003E-4</v>
      </c>
      <c r="Z44" s="62" t="s">
        <v>444</v>
      </c>
      <c r="AA44" s="62" t="s">
        <v>444</v>
      </c>
      <c r="AB44" s="62">
        <v>5.3737336000000003E-4</v>
      </c>
      <c r="AC44" s="157" t="s">
        <v>444</v>
      </c>
      <c r="AD44" s="62" t="s">
        <v>444</v>
      </c>
      <c r="AE44" s="38"/>
      <c r="AF44" s="62">
        <v>286.85903491511993</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157" t="s">
        <v>444</v>
      </c>
      <c r="AD45" s="62" t="s">
        <v>444</v>
      </c>
      <c r="AE45" s="38"/>
      <c r="AF45" s="62"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157" t="s">
        <v>444</v>
      </c>
      <c r="AD46" s="62" t="s">
        <v>444</v>
      </c>
      <c r="AE46" s="3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v>2.0411368903151993E-2</v>
      </c>
      <c r="F47" s="62">
        <v>1.064314297881E-2</v>
      </c>
      <c r="G47" s="62">
        <v>4.5927415318823995E-4</v>
      </c>
      <c r="H47" s="62" t="s">
        <v>443</v>
      </c>
      <c r="I47" s="62">
        <v>1.1815723667159999E-3</v>
      </c>
      <c r="J47" s="62">
        <v>1.1815723667159999E-3</v>
      </c>
      <c r="K47" s="62">
        <v>1.1815723667159999E-3</v>
      </c>
      <c r="L47" s="62">
        <v>6.6168052536096002E-4</v>
      </c>
      <c r="M47" s="62">
        <v>0.55717505450773186</v>
      </c>
      <c r="N47" s="62" t="s">
        <v>443</v>
      </c>
      <c r="O47" s="62">
        <v>5.6642970599999992E-6</v>
      </c>
      <c r="P47" s="62" t="s">
        <v>443</v>
      </c>
      <c r="Q47" s="62" t="s">
        <v>443</v>
      </c>
      <c r="R47" s="62">
        <v>2.8321485299999997E-5</v>
      </c>
      <c r="S47" s="62">
        <v>9.6293050019999977E-4</v>
      </c>
      <c r="T47" s="62">
        <v>3.9650079419999997E-5</v>
      </c>
      <c r="U47" s="62">
        <v>5.6642970599999992E-6</v>
      </c>
      <c r="V47" s="62">
        <v>5.6642970599999991E-4</v>
      </c>
      <c r="W47" s="62" t="s">
        <v>443</v>
      </c>
      <c r="X47" s="62">
        <v>1.699289118E-5</v>
      </c>
      <c r="Y47" s="62">
        <v>2.8321485299999993E-5</v>
      </c>
      <c r="Z47" s="62" t="s">
        <v>443</v>
      </c>
      <c r="AA47" s="62" t="s">
        <v>443</v>
      </c>
      <c r="AB47" s="62">
        <v>4.5314376479999994E-5</v>
      </c>
      <c r="AC47" s="157" t="s">
        <v>443</v>
      </c>
      <c r="AD47" s="62" t="s">
        <v>443</v>
      </c>
      <c r="AE47" s="38"/>
      <c r="AF47" s="62">
        <v>46.872462046560003</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0.7988663520116418</v>
      </c>
      <c r="G48" s="62" t="s">
        <v>443</v>
      </c>
      <c r="H48" s="62" t="s">
        <v>443</v>
      </c>
      <c r="I48" s="62">
        <v>2.3965990560349256E-2</v>
      </c>
      <c r="J48" s="62">
        <v>0.15577893864227013</v>
      </c>
      <c r="K48" s="62">
        <v>0.32753520432477318</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157" t="s">
        <v>443</v>
      </c>
      <c r="AD48" s="62" t="s">
        <v>443</v>
      </c>
      <c r="AE48" s="38"/>
      <c r="AF48" s="62" t="s">
        <v>443</v>
      </c>
      <c r="AG48" s="62" t="s">
        <v>443</v>
      </c>
      <c r="AH48" s="62" t="s">
        <v>443</v>
      </c>
      <c r="AI48" s="62" t="s">
        <v>443</v>
      </c>
      <c r="AJ48" s="159" t="s">
        <v>443</v>
      </c>
      <c r="AK48" s="62">
        <v>3.9943317600582087</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444</v>
      </c>
      <c r="X49" s="62" t="s">
        <v>442</v>
      </c>
      <c r="Y49" s="62" t="s">
        <v>442</v>
      </c>
      <c r="Z49" s="62" t="s">
        <v>442</v>
      </c>
      <c r="AA49" s="62" t="s">
        <v>442</v>
      </c>
      <c r="AB49" s="62" t="s">
        <v>442</v>
      </c>
      <c r="AC49" s="157" t="s">
        <v>442</v>
      </c>
      <c r="AD49" s="62" t="s">
        <v>442</v>
      </c>
      <c r="AE49" s="38"/>
      <c r="AF49" s="62" t="s">
        <v>442</v>
      </c>
      <c r="AG49" s="62" t="s">
        <v>442</v>
      </c>
      <c r="AH49" s="62" t="s">
        <v>442</v>
      </c>
      <c r="AI49" s="62"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157" t="s">
        <v>442</v>
      </c>
      <c r="AD50" s="62" t="s">
        <v>442</v>
      </c>
      <c r="AE50" s="38"/>
      <c r="AF50" s="62" t="s">
        <v>442</v>
      </c>
      <c r="AG50" s="62" t="s">
        <v>442</v>
      </c>
      <c r="AH50" s="62" t="s">
        <v>442</v>
      </c>
      <c r="AI50" s="62"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157" t="s">
        <v>442</v>
      </c>
      <c r="AD51" s="62" t="s">
        <v>442</v>
      </c>
      <c r="AE51" s="38"/>
      <c r="AF51" s="62" t="s">
        <v>442</v>
      </c>
      <c r="AG51" s="62" t="s">
        <v>442</v>
      </c>
      <c r="AH51" s="62" t="s">
        <v>442</v>
      </c>
      <c r="AI51" s="62" t="s">
        <v>442</v>
      </c>
      <c r="AJ51" s="62" t="s">
        <v>442</v>
      </c>
      <c r="AK51" s="62" t="s">
        <v>442</v>
      </c>
      <c r="AL51" s="40" t="s">
        <v>130</v>
      </c>
    </row>
    <row r="52" spans="1:38" ht="26.25" customHeight="1" thickBot="1" x14ac:dyDescent="0.25">
      <c r="A52" s="60" t="s">
        <v>119</v>
      </c>
      <c r="B52" s="64" t="s">
        <v>131</v>
      </c>
      <c r="C52" s="66" t="s">
        <v>392</v>
      </c>
      <c r="D52" s="63"/>
      <c r="E52" s="62" t="s">
        <v>442</v>
      </c>
      <c r="F52" s="62" t="s">
        <v>442</v>
      </c>
      <c r="G52" s="62" t="s">
        <v>442</v>
      </c>
      <c r="H52" s="62" t="s">
        <v>442</v>
      </c>
      <c r="I52" s="62" t="s">
        <v>442</v>
      </c>
      <c r="J52" s="62" t="s">
        <v>442</v>
      </c>
      <c r="K52" s="62" t="s">
        <v>442</v>
      </c>
      <c r="L52" s="62" t="s">
        <v>442</v>
      </c>
      <c r="M52" s="62" t="s">
        <v>442</v>
      </c>
      <c r="N52" s="62" t="s">
        <v>442</v>
      </c>
      <c r="O52" s="62" t="s">
        <v>442</v>
      </c>
      <c r="P52" s="62" t="s">
        <v>442</v>
      </c>
      <c r="Q52" s="62" t="s">
        <v>442</v>
      </c>
      <c r="R52" s="62" t="s">
        <v>442</v>
      </c>
      <c r="S52" s="62" t="s">
        <v>442</v>
      </c>
      <c r="T52" s="62" t="s">
        <v>442</v>
      </c>
      <c r="U52" s="62" t="s">
        <v>442</v>
      </c>
      <c r="V52" s="62" t="s">
        <v>442</v>
      </c>
      <c r="W52" s="62" t="s">
        <v>442</v>
      </c>
      <c r="X52" s="62" t="s">
        <v>442</v>
      </c>
      <c r="Y52" s="62" t="s">
        <v>442</v>
      </c>
      <c r="Z52" s="62" t="s">
        <v>442</v>
      </c>
      <c r="AA52" s="62" t="s">
        <v>442</v>
      </c>
      <c r="AB52" s="62" t="s">
        <v>442</v>
      </c>
      <c r="AC52" s="157" t="s">
        <v>442</v>
      </c>
      <c r="AD52" s="62" t="s">
        <v>442</v>
      </c>
      <c r="AE52" s="38"/>
      <c r="AF52" s="62" t="s">
        <v>442</v>
      </c>
      <c r="AG52" s="62" t="s">
        <v>442</v>
      </c>
      <c r="AH52" s="62" t="s">
        <v>442</v>
      </c>
      <c r="AI52" s="62" t="s">
        <v>442</v>
      </c>
      <c r="AJ52" s="62" t="s">
        <v>442</v>
      </c>
      <c r="AK52" s="62" t="s">
        <v>442</v>
      </c>
      <c r="AL52" s="40" t="s">
        <v>132</v>
      </c>
    </row>
    <row r="53" spans="1:38" ht="26.25" customHeight="1" thickBot="1" x14ac:dyDescent="0.25">
      <c r="A53" s="60" t="s">
        <v>119</v>
      </c>
      <c r="B53" s="64" t="s">
        <v>133</v>
      </c>
      <c r="C53" s="66" t="s">
        <v>134</v>
      </c>
      <c r="D53" s="63"/>
      <c r="E53" s="62" t="s">
        <v>443</v>
      </c>
      <c r="F53" s="62">
        <v>0.12928171334713542</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157" t="s">
        <v>443</v>
      </c>
      <c r="AD53" s="62" t="s">
        <v>443</v>
      </c>
      <c r="AE53" s="38"/>
      <c r="AF53" s="62" t="s">
        <v>443</v>
      </c>
      <c r="AG53" s="62" t="s">
        <v>443</v>
      </c>
      <c r="AH53" s="62" t="s">
        <v>443</v>
      </c>
      <c r="AI53" s="62" t="s">
        <v>443</v>
      </c>
      <c r="AJ53" s="159" t="s">
        <v>443</v>
      </c>
      <c r="AK53" s="62">
        <v>0.10461316600000001</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157" t="s">
        <v>442</v>
      </c>
      <c r="AD54" s="62" t="s">
        <v>442</v>
      </c>
      <c r="AE54" s="38"/>
      <c r="AF54" s="62"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t="s">
        <v>442</v>
      </c>
      <c r="F55" s="62" t="s">
        <v>442</v>
      </c>
      <c r="G55" s="62" t="s">
        <v>442</v>
      </c>
      <c r="H55" s="62" t="s">
        <v>442</v>
      </c>
      <c r="I55" s="62" t="s">
        <v>442</v>
      </c>
      <c r="J55" s="62" t="s">
        <v>442</v>
      </c>
      <c r="K55" s="62" t="s">
        <v>442</v>
      </c>
      <c r="L55" s="62" t="s">
        <v>442</v>
      </c>
      <c r="M55" s="62" t="s">
        <v>442</v>
      </c>
      <c r="N55" s="62" t="s">
        <v>442</v>
      </c>
      <c r="O55" s="62" t="s">
        <v>442</v>
      </c>
      <c r="P55" s="62" t="s">
        <v>442</v>
      </c>
      <c r="Q55" s="62" t="s">
        <v>442</v>
      </c>
      <c r="R55" s="62" t="s">
        <v>442</v>
      </c>
      <c r="S55" s="62" t="s">
        <v>442</v>
      </c>
      <c r="T55" s="62" t="s">
        <v>442</v>
      </c>
      <c r="U55" s="62" t="s">
        <v>442</v>
      </c>
      <c r="V55" s="62" t="s">
        <v>442</v>
      </c>
      <c r="W55" s="62" t="s">
        <v>442</v>
      </c>
      <c r="X55" s="62" t="s">
        <v>442</v>
      </c>
      <c r="Y55" s="62" t="s">
        <v>442</v>
      </c>
      <c r="Z55" s="62" t="s">
        <v>442</v>
      </c>
      <c r="AA55" s="62" t="s">
        <v>442</v>
      </c>
      <c r="AB55" s="62" t="s">
        <v>442</v>
      </c>
      <c r="AC55" s="157" t="s">
        <v>442</v>
      </c>
      <c r="AD55" s="62" t="s">
        <v>442</v>
      </c>
      <c r="AE55" s="38"/>
      <c r="AF55" s="62" t="s">
        <v>442</v>
      </c>
      <c r="AG55" s="62" t="s">
        <v>442</v>
      </c>
      <c r="AH55" s="62" t="s">
        <v>442</v>
      </c>
      <c r="AI55" s="62" t="s">
        <v>442</v>
      </c>
      <c r="AJ55" s="62" t="s">
        <v>442</v>
      </c>
      <c r="AK55" s="62" t="s">
        <v>442</v>
      </c>
      <c r="AL55" s="40" t="s">
        <v>140</v>
      </c>
    </row>
    <row r="56" spans="1:38" ht="26.25" customHeight="1" thickBot="1" x14ac:dyDescent="0.25">
      <c r="A56" s="64" t="s">
        <v>119</v>
      </c>
      <c r="B56" s="64" t="s">
        <v>141</v>
      </c>
      <c r="C56" s="66" t="s">
        <v>401</v>
      </c>
      <c r="D56" s="63"/>
      <c r="E56" s="62" t="s">
        <v>443</v>
      </c>
      <c r="F56" s="62" t="s">
        <v>443</v>
      </c>
      <c r="G56" s="62" t="s">
        <v>443</v>
      </c>
      <c r="H56" s="62">
        <v>0.11704011859301576</v>
      </c>
      <c r="I56" s="62" t="s">
        <v>443</v>
      </c>
      <c r="J56" s="62" t="s">
        <v>443</v>
      </c>
      <c r="K56" s="62" t="s">
        <v>443</v>
      </c>
      <c r="L56" s="62" t="s">
        <v>443</v>
      </c>
      <c r="M56" s="62" t="s">
        <v>443</v>
      </c>
      <c r="N56" s="62" t="s">
        <v>443</v>
      </c>
      <c r="O56" s="62" t="s">
        <v>443</v>
      </c>
      <c r="P56" s="62">
        <v>2.4522691514727109E-5</v>
      </c>
      <c r="Q56" s="62">
        <v>1.3933347451549496E-6</v>
      </c>
      <c r="R56" s="62" t="s">
        <v>443</v>
      </c>
      <c r="S56" s="62" t="s">
        <v>443</v>
      </c>
      <c r="T56" s="62" t="s">
        <v>443</v>
      </c>
      <c r="U56" s="62" t="s">
        <v>443</v>
      </c>
      <c r="V56" s="62" t="s">
        <v>443</v>
      </c>
      <c r="W56" s="62" t="s">
        <v>443</v>
      </c>
      <c r="X56" s="62" t="s">
        <v>443</v>
      </c>
      <c r="Y56" s="62" t="s">
        <v>443</v>
      </c>
      <c r="Z56" s="62" t="s">
        <v>443</v>
      </c>
      <c r="AA56" s="62" t="s">
        <v>443</v>
      </c>
      <c r="AB56" s="62" t="s">
        <v>443</v>
      </c>
      <c r="AC56" s="157" t="s">
        <v>443</v>
      </c>
      <c r="AD56" s="62" t="s">
        <v>443</v>
      </c>
      <c r="AE56" s="38"/>
      <c r="AF56" s="62" t="s">
        <v>443</v>
      </c>
      <c r="AG56" s="62" t="s">
        <v>443</v>
      </c>
      <c r="AH56" s="62" t="s">
        <v>443</v>
      </c>
      <c r="AI56" s="62" t="s">
        <v>443</v>
      </c>
      <c r="AJ56" s="62" t="s">
        <v>443</v>
      </c>
      <c r="AK56" s="62">
        <v>55733.389806197978</v>
      </c>
      <c r="AL56" s="40" t="s">
        <v>412</v>
      </c>
    </row>
    <row r="57" spans="1:38" ht="26.25" customHeight="1" thickBot="1" x14ac:dyDescent="0.25">
      <c r="A57" s="60" t="s">
        <v>53</v>
      </c>
      <c r="B57" s="60" t="s">
        <v>143</v>
      </c>
      <c r="C57" s="61" t="s">
        <v>144</v>
      </c>
      <c r="D57" s="62"/>
      <c r="E57" s="62" t="s">
        <v>443</v>
      </c>
      <c r="F57" s="62" t="s">
        <v>443</v>
      </c>
      <c r="G57" s="62" t="s">
        <v>443</v>
      </c>
      <c r="H57" s="62" t="s">
        <v>443</v>
      </c>
      <c r="I57" s="62">
        <v>7.4999999999999997E-3</v>
      </c>
      <c r="J57" s="62">
        <v>1.2E-2</v>
      </c>
      <c r="K57" s="62">
        <v>1.21E-2</v>
      </c>
      <c r="L57" s="62">
        <v>2.2499999999999999E-4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157" t="s">
        <v>443</v>
      </c>
      <c r="AD57" s="62" t="s">
        <v>444</v>
      </c>
      <c r="AE57" s="196"/>
      <c r="AF57" s="62" t="s">
        <v>443</v>
      </c>
      <c r="AG57" s="62" t="s">
        <v>443</v>
      </c>
      <c r="AH57" s="62" t="s">
        <v>443</v>
      </c>
      <c r="AI57" s="62" t="s">
        <v>443</v>
      </c>
      <c r="AJ57" s="62" t="s">
        <v>443</v>
      </c>
      <c r="AK57" s="62">
        <v>711.25400000000002</v>
      </c>
      <c r="AL57" s="40" t="s">
        <v>145</v>
      </c>
    </row>
    <row r="58" spans="1:38" ht="26.25" customHeight="1" thickBot="1" x14ac:dyDescent="0.25">
      <c r="A58" s="60" t="s">
        <v>53</v>
      </c>
      <c r="B58" s="60" t="s">
        <v>146</v>
      </c>
      <c r="C58" s="61" t="s">
        <v>147</v>
      </c>
      <c r="D58" s="62"/>
      <c r="E58" s="62" t="s">
        <v>442</v>
      </c>
      <c r="F58" s="62" t="s">
        <v>442</v>
      </c>
      <c r="G58" s="62" t="s">
        <v>442</v>
      </c>
      <c r="H58" s="62" t="s">
        <v>442</v>
      </c>
      <c r="I58" s="62" t="s">
        <v>442</v>
      </c>
      <c r="J58" s="62" t="s">
        <v>442</v>
      </c>
      <c r="K58" s="62" t="s">
        <v>442</v>
      </c>
      <c r="L58" s="62" t="s">
        <v>442</v>
      </c>
      <c r="M58" s="62" t="s">
        <v>442</v>
      </c>
      <c r="N58" s="62" t="s">
        <v>442</v>
      </c>
      <c r="O58" s="62" t="s">
        <v>442</v>
      </c>
      <c r="P58" s="62" t="s">
        <v>442</v>
      </c>
      <c r="Q58" s="62" t="s">
        <v>442</v>
      </c>
      <c r="R58" s="62" t="s">
        <v>442</v>
      </c>
      <c r="S58" s="62" t="s">
        <v>442</v>
      </c>
      <c r="T58" s="62" t="s">
        <v>442</v>
      </c>
      <c r="U58" s="62" t="s">
        <v>442</v>
      </c>
      <c r="V58" s="62" t="s">
        <v>442</v>
      </c>
      <c r="W58" s="62" t="s">
        <v>442</v>
      </c>
      <c r="X58" s="62" t="s">
        <v>442</v>
      </c>
      <c r="Y58" s="62" t="s">
        <v>442</v>
      </c>
      <c r="Z58" s="62" t="s">
        <v>442</v>
      </c>
      <c r="AA58" s="62" t="s">
        <v>442</v>
      </c>
      <c r="AB58" s="62" t="s">
        <v>442</v>
      </c>
      <c r="AC58" s="157" t="s">
        <v>442</v>
      </c>
      <c r="AD58" s="62" t="s">
        <v>442</v>
      </c>
      <c r="AE58" s="196"/>
      <c r="AF58" s="62" t="s">
        <v>442</v>
      </c>
      <c r="AG58" s="62" t="s">
        <v>442</v>
      </c>
      <c r="AH58" s="62" t="s">
        <v>442</v>
      </c>
      <c r="AI58" s="62" t="s">
        <v>442</v>
      </c>
      <c r="AJ58" s="62" t="s">
        <v>442</v>
      </c>
      <c r="AK58" s="62" t="s">
        <v>442</v>
      </c>
      <c r="AL58" s="40" t="s">
        <v>148</v>
      </c>
    </row>
    <row r="59" spans="1:38" ht="26.25" customHeight="1" thickBot="1" x14ac:dyDescent="0.25">
      <c r="A59" s="60" t="s">
        <v>53</v>
      </c>
      <c r="B59" s="75"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157" t="s">
        <v>442</v>
      </c>
      <c r="AD59" s="62" t="s">
        <v>442</v>
      </c>
      <c r="AE59" s="196"/>
      <c r="AF59" s="62" t="s">
        <v>442</v>
      </c>
      <c r="AG59" s="62" t="s">
        <v>442</v>
      </c>
      <c r="AH59" s="62" t="s">
        <v>442</v>
      </c>
      <c r="AI59" s="62" t="s">
        <v>442</v>
      </c>
      <c r="AJ59" s="62"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3.8109700000000003E-2</v>
      </c>
      <c r="J60" s="62">
        <v>0.38109700000000002</v>
      </c>
      <c r="K60" s="62">
        <v>0.77743788000000003</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157" t="s">
        <v>443</v>
      </c>
      <c r="AD60" s="62" t="s">
        <v>443</v>
      </c>
      <c r="AE60" s="38"/>
      <c r="AF60" s="62" t="s">
        <v>443</v>
      </c>
      <c r="AG60" s="62" t="s">
        <v>443</v>
      </c>
      <c r="AH60" s="62" t="s">
        <v>443</v>
      </c>
      <c r="AI60" s="62" t="s">
        <v>443</v>
      </c>
      <c r="AJ60" s="159" t="s">
        <v>443</v>
      </c>
      <c r="AK60" s="62">
        <v>7621.94</v>
      </c>
      <c r="AL60" s="40" t="s">
        <v>421</v>
      </c>
    </row>
    <row r="61" spans="1:38" ht="26.25" customHeight="1" thickBot="1" x14ac:dyDescent="0.25">
      <c r="A61" s="60" t="s">
        <v>53</v>
      </c>
      <c r="B61" s="68" t="s">
        <v>152</v>
      </c>
      <c r="C61" s="61" t="s">
        <v>153</v>
      </c>
      <c r="D61" s="62"/>
      <c r="E61" s="62" t="s">
        <v>443</v>
      </c>
      <c r="F61" s="62" t="s">
        <v>443</v>
      </c>
      <c r="G61" s="62" t="s">
        <v>443</v>
      </c>
      <c r="H61" s="62" t="s">
        <v>443</v>
      </c>
      <c r="I61" s="62">
        <v>4.7049520000000004E-2</v>
      </c>
      <c r="J61" s="62">
        <v>0.4704952</v>
      </c>
      <c r="K61" s="62">
        <v>1.5673017999999999</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157" t="s">
        <v>443</v>
      </c>
      <c r="AD61" s="62" t="s">
        <v>443</v>
      </c>
      <c r="AE61" s="38"/>
      <c r="AF61" s="62" t="s">
        <v>443</v>
      </c>
      <c r="AG61" s="62" t="s">
        <v>443</v>
      </c>
      <c r="AH61" s="62" t="s">
        <v>443</v>
      </c>
      <c r="AI61" s="62" t="s">
        <v>443</v>
      </c>
      <c r="AJ61" s="159" t="s">
        <v>443</v>
      </c>
      <c r="AK61" s="62">
        <v>1497230</v>
      </c>
      <c r="AL61" s="40" t="s">
        <v>422</v>
      </c>
    </row>
    <row r="62" spans="1:38" ht="26.25" customHeight="1" thickBot="1" x14ac:dyDescent="0.25">
      <c r="A62" s="60" t="s">
        <v>53</v>
      </c>
      <c r="B62" s="68" t="s">
        <v>154</v>
      </c>
      <c r="C62" s="61" t="s">
        <v>155</v>
      </c>
      <c r="D62" s="62"/>
      <c r="E62" s="62" t="s">
        <v>443</v>
      </c>
      <c r="F62" s="62" t="s">
        <v>443</v>
      </c>
      <c r="G62" s="62" t="s">
        <v>443</v>
      </c>
      <c r="H62" s="62" t="s">
        <v>443</v>
      </c>
      <c r="I62" s="62">
        <v>3.9335988000000002E-3</v>
      </c>
      <c r="J62" s="62">
        <v>3.9335988000000002E-2</v>
      </c>
      <c r="K62" s="62">
        <v>7.8671976000000005E-2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157" t="s">
        <v>443</v>
      </c>
      <c r="AD62" s="62" t="s">
        <v>443</v>
      </c>
      <c r="AE62" s="38"/>
      <c r="AF62" s="62" t="s">
        <v>443</v>
      </c>
      <c r="AG62" s="62" t="s">
        <v>443</v>
      </c>
      <c r="AH62" s="62" t="s">
        <v>443</v>
      </c>
      <c r="AI62" s="62" t="s">
        <v>443</v>
      </c>
      <c r="AJ62" s="159" t="s">
        <v>443</v>
      </c>
      <c r="AK62" s="62">
        <v>6555.9979999999996</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442</v>
      </c>
      <c r="Y63" s="62" t="s">
        <v>442</v>
      </c>
      <c r="Z63" s="62" t="s">
        <v>442</v>
      </c>
      <c r="AA63" s="62" t="s">
        <v>442</v>
      </c>
      <c r="AB63" s="62" t="s">
        <v>442</v>
      </c>
      <c r="AC63" s="157" t="s">
        <v>442</v>
      </c>
      <c r="AD63" s="62" t="s">
        <v>442</v>
      </c>
      <c r="AE63" s="38"/>
      <c r="AF63" s="62" t="s">
        <v>442</v>
      </c>
      <c r="AG63" s="62" t="s">
        <v>442</v>
      </c>
      <c r="AH63" s="62" t="s">
        <v>442</v>
      </c>
      <c r="AI63" s="62" t="s">
        <v>442</v>
      </c>
      <c r="AJ63" s="62" t="s">
        <v>442</v>
      </c>
      <c r="AK63" s="62" t="s">
        <v>442</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157" t="s">
        <v>442</v>
      </c>
      <c r="AD64" s="62" t="s">
        <v>442</v>
      </c>
      <c r="AE64" s="3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157" t="s">
        <v>442</v>
      </c>
      <c r="AD65" s="62" t="s">
        <v>442</v>
      </c>
      <c r="AE65" s="3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157" t="s">
        <v>442</v>
      </c>
      <c r="AD66" s="62" t="s">
        <v>442</v>
      </c>
      <c r="AE66" s="3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157" t="s">
        <v>442</v>
      </c>
      <c r="AD67" s="62" t="s">
        <v>442</v>
      </c>
      <c r="AE67" s="3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157" t="s">
        <v>442</v>
      </c>
      <c r="AD68" s="62" t="s">
        <v>442</v>
      </c>
      <c r="AE68" s="38"/>
      <c r="AF68" s="62" t="s">
        <v>442</v>
      </c>
      <c r="AG68" s="62" t="s">
        <v>442</v>
      </c>
      <c r="AH68" s="62" t="s">
        <v>442</v>
      </c>
      <c r="AI68" s="62" t="s">
        <v>442</v>
      </c>
      <c r="AJ68" s="159" t="s">
        <v>442</v>
      </c>
      <c r="AK68" s="159"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157" t="s">
        <v>442</v>
      </c>
      <c r="AD69" s="62" t="s">
        <v>442</v>
      </c>
      <c r="AE69" s="38"/>
      <c r="AF69" s="62" t="s">
        <v>442</v>
      </c>
      <c r="AG69" s="62" t="s">
        <v>442</v>
      </c>
      <c r="AH69" s="62" t="s">
        <v>442</v>
      </c>
      <c r="AI69" s="62" t="s">
        <v>442</v>
      </c>
      <c r="AJ69" s="159" t="s">
        <v>442</v>
      </c>
      <c r="AK69" s="159" t="s">
        <v>442</v>
      </c>
      <c r="AL69" s="40" t="s">
        <v>175</v>
      </c>
    </row>
    <row r="70" spans="1:38" ht="26.25" customHeight="1" thickBot="1" x14ac:dyDescent="0.25">
      <c r="A70" s="60" t="s">
        <v>53</v>
      </c>
      <c r="B70" s="60" t="s">
        <v>176</v>
      </c>
      <c r="C70" s="61" t="s">
        <v>385</v>
      </c>
      <c r="D70" s="67"/>
      <c r="E70" s="67" t="s">
        <v>443</v>
      </c>
      <c r="F70" s="62">
        <v>9.8246399999999995E-4</v>
      </c>
      <c r="G70" s="62" t="s">
        <v>443</v>
      </c>
      <c r="H70" s="62" t="s">
        <v>443</v>
      </c>
      <c r="I70" s="62">
        <v>5.117E-5</v>
      </c>
      <c r="J70" s="62">
        <v>1.0234E-3</v>
      </c>
      <c r="K70" s="62">
        <v>2.6915419999999999E-3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157" t="s">
        <v>443</v>
      </c>
      <c r="AD70" s="62" t="s">
        <v>443</v>
      </c>
      <c r="AE70" s="3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166" t="s">
        <v>445</v>
      </c>
      <c r="AD71" s="62" t="s">
        <v>445</v>
      </c>
      <c r="AE71" s="38"/>
      <c r="AF71" s="62" t="s">
        <v>445</v>
      </c>
      <c r="AG71" s="62" t="s">
        <v>445</v>
      </c>
      <c r="AH71" s="62" t="s">
        <v>445</v>
      </c>
      <c r="AI71" s="62" t="s">
        <v>445</v>
      </c>
      <c r="AJ71" s="159" t="s">
        <v>445</v>
      </c>
      <c r="AK71" s="159" t="s">
        <v>445</v>
      </c>
      <c r="AL71" s="40" t="s">
        <v>412</v>
      </c>
    </row>
    <row r="72" spans="1:38" ht="26.25" customHeight="1" thickBot="1" x14ac:dyDescent="0.25">
      <c r="A72" s="60" t="s">
        <v>53</v>
      </c>
      <c r="B72" s="60" t="s">
        <v>179</v>
      </c>
      <c r="C72" s="61" t="s">
        <v>180</v>
      </c>
      <c r="D72" s="62"/>
      <c r="E72" s="62">
        <v>3.951727E-2</v>
      </c>
      <c r="F72" s="62">
        <v>1.7013488E-2</v>
      </c>
      <c r="G72" s="62">
        <v>1.823874E-2</v>
      </c>
      <c r="H72" s="62" t="s">
        <v>444</v>
      </c>
      <c r="I72" s="62">
        <v>6.3835589999999996E-3</v>
      </c>
      <c r="J72" s="62">
        <v>7.2954960000000003E-3</v>
      </c>
      <c r="K72" s="62">
        <v>2.1354036E-2</v>
      </c>
      <c r="L72" s="62">
        <v>2.2980812399999998E-5</v>
      </c>
      <c r="M72" s="62">
        <v>0.51676429999999995</v>
      </c>
      <c r="N72" s="62">
        <v>0.4559685</v>
      </c>
      <c r="O72" s="62">
        <v>3.6477479999999993E-2</v>
      </c>
      <c r="P72" s="62">
        <v>2.3102404E-2</v>
      </c>
      <c r="Q72" s="62">
        <v>2.4622298999999997E-3</v>
      </c>
      <c r="R72" s="62">
        <v>3.1917794999999999E-2</v>
      </c>
      <c r="S72" s="62">
        <v>6.0795800000000002E-3</v>
      </c>
      <c r="T72" s="62">
        <v>0.12463138999999999</v>
      </c>
      <c r="U72" s="195" t="s">
        <v>444</v>
      </c>
      <c r="V72" s="62">
        <v>0.69915169999999993</v>
      </c>
      <c r="W72" s="62">
        <v>0.911937</v>
      </c>
      <c r="X72" s="62" t="s">
        <v>444</v>
      </c>
      <c r="Y72" s="62" t="s">
        <v>444</v>
      </c>
      <c r="Z72" s="62" t="s">
        <v>444</v>
      </c>
      <c r="AA72" s="62" t="s">
        <v>444</v>
      </c>
      <c r="AB72" s="62">
        <v>0.14590991999999997</v>
      </c>
      <c r="AC72" s="157" t="s">
        <v>444</v>
      </c>
      <c r="AD72" s="62">
        <v>0.7599475</v>
      </c>
      <c r="AE72" s="38"/>
      <c r="AF72" s="62" t="s">
        <v>443</v>
      </c>
      <c r="AG72" s="62" t="s">
        <v>443</v>
      </c>
      <c r="AH72" s="62" t="s">
        <v>443</v>
      </c>
      <c r="AI72" s="62" t="s">
        <v>443</v>
      </c>
      <c r="AJ72" s="159" t="s">
        <v>443</v>
      </c>
      <c r="AK72" s="62">
        <v>823.75900000000001</v>
      </c>
      <c r="AL72" s="40" t="s">
        <v>181</v>
      </c>
    </row>
    <row r="73" spans="1:38" ht="26.25" customHeight="1" thickBot="1" x14ac:dyDescent="0.25">
      <c r="A73" s="60" t="s">
        <v>53</v>
      </c>
      <c r="B73" s="60" t="s">
        <v>182</v>
      </c>
      <c r="C73" s="61" t="s">
        <v>183</v>
      </c>
      <c r="D73" s="62"/>
      <c r="E73" s="62" t="s">
        <v>443</v>
      </c>
      <c r="F73" s="62" t="s">
        <v>443</v>
      </c>
      <c r="G73" s="62" t="s">
        <v>443</v>
      </c>
      <c r="H73" s="62" t="s">
        <v>443</v>
      </c>
      <c r="I73" s="62">
        <v>7.0914000000000003E-3</v>
      </c>
      <c r="J73" s="62">
        <v>1.004615E-2</v>
      </c>
      <c r="K73" s="62">
        <v>1.1819E-2</v>
      </c>
      <c r="L73" s="62">
        <v>7.0914000000000003E-4</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157" t="s">
        <v>443</v>
      </c>
      <c r="AD73" s="62" t="s">
        <v>443</v>
      </c>
      <c r="AE73" s="38"/>
      <c r="AF73" s="62" t="s">
        <v>443</v>
      </c>
      <c r="AG73" s="62" t="s">
        <v>443</v>
      </c>
      <c r="AH73" s="62" t="s">
        <v>443</v>
      </c>
      <c r="AI73" s="62" t="s">
        <v>443</v>
      </c>
      <c r="AJ73" s="159" t="s">
        <v>443</v>
      </c>
      <c r="AK73" s="62">
        <v>11.819000000000001</v>
      </c>
      <c r="AL73" s="40" t="s">
        <v>184</v>
      </c>
    </row>
    <row r="74" spans="1:38" ht="26.25" customHeight="1" thickBot="1" x14ac:dyDescent="0.25">
      <c r="A74" s="60" t="s">
        <v>53</v>
      </c>
      <c r="B74" s="60" t="s">
        <v>185</v>
      </c>
      <c r="C74" s="61" t="s">
        <v>186</v>
      </c>
      <c r="D74" s="62"/>
      <c r="E74" s="62" t="s">
        <v>443</v>
      </c>
      <c r="F74" s="62" t="s">
        <v>443</v>
      </c>
      <c r="G74" s="62" t="s">
        <v>443</v>
      </c>
      <c r="H74" s="62" t="s">
        <v>443</v>
      </c>
      <c r="I74" s="177" t="s">
        <v>444</v>
      </c>
      <c r="J74" s="177" t="s">
        <v>444</v>
      </c>
      <c r="K74" s="177" t="s">
        <v>444</v>
      </c>
      <c r="L74" s="177" t="s">
        <v>444</v>
      </c>
      <c r="M74" s="62" t="s">
        <v>443</v>
      </c>
      <c r="N74" s="62" t="s">
        <v>443</v>
      </c>
      <c r="O74" s="62" t="s">
        <v>443</v>
      </c>
      <c r="P74" s="62" t="s">
        <v>443</v>
      </c>
      <c r="Q74" s="62" t="s">
        <v>443</v>
      </c>
      <c r="R74" s="62" t="s">
        <v>443</v>
      </c>
      <c r="S74" s="62" t="s">
        <v>443</v>
      </c>
      <c r="T74" s="62" t="s">
        <v>443</v>
      </c>
      <c r="U74" s="62" t="s">
        <v>443</v>
      </c>
      <c r="V74" s="62" t="s">
        <v>443</v>
      </c>
      <c r="W74" s="62" t="s">
        <v>444</v>
      </c>
      <c r="X74" s="62" t="s">
        <v>443</v>
      </c>
      <c r="Y74" s="62" t="s">
        <v>443</v>
      </c>
      <c r="Z74" s="62" t="s">
        <v>443</v>
      </c>
      <c r="AA74" s="62" t="s">
        <v>443</v>
      </c>
      <c r="AB74" s="62" t="s">
        <v>443</v>
      </c>
      <c r="AC74" s="157" t="s">
        <v>444</v>
      </c>
      <c r="AD74" s="62" t="s">
        <v>443</v>
      </c>
      <c r="AE74" s="38"/>
      <c r="AF74" s="62" t="s">
        <v>443</v>
      </c>
      <c r="AG74" s="62" t="s">
        <v>443</v>
      </c>
      <c r="AH74" s="62" t="s">
        <v>443</v>
      </c>
      <c r="AI74" s="62" t="s">
        <v>443</v>
      </c>
      <c r="AJ74" s="62" t="s">
        <v>443</v>
      </c>
      <c r="AK74" s="62" t="s">
        <v>442</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157" t="s">
        <v>442</v>
      </c>
      <c r="AD75" s="62" t="s">
        <v>442</v>
      </c>
      <c r="AE75" s="3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v>3.7515E-2</v>
      </c>
      <c r="H76" s="62" t="s">
        <v>443</v>
      </c>
      <c r="I76" s="62">
        <v>6.0024E-5</v>
      </c>
      <c r="J76" s="62">
        <v>1.20048E-4</v>
      </c>
      <c r="K76" s="62">
        <v>1.5006000000000001E-4</v>
      </c>
      <c r="L76" s="62" t="s">
        <v>443</v>
      </c>
      <c r="M76" s="62" t="s">
        <v>443</v>
      </c>
      <c r="N76" s="62">
        <v>8.2533000000000016E-3</v>
      </c>
      <c r="O76" s="62">
        <v>3.7515000000000004E-4</v>
      </c>
      <c r="P76" s="62" t="s">
        <v>444</v>
      </c>
      <c r="Q76" s="62">
        <v>2.2509000000000001E-3</v>
      </c>
      <c r="R76" s="62" t="s">
        <v>443</v>
      </c>
      <c r="S76" s="62" t="s">
        <v>443</v>
      </c>
      <c r="T76" s="62" t="s">
        <v>443</v>
      </c>
      <c r="U76" s="62" t="s">
        <v>443</v>
      </c>
      <c r="V76" s="62">
        <v>3.7515000000000004E-4</v>
      </c>
      <c r="W76" s="62">
        <v>2.4009600000000002E-2</v>
      </c>
      <c r="X76" s="62" t="s">
        <v>443</v>
      </c>
      <c r="Y76" s="62" t="s">
        <v>443</v>
      </c>
      <c r="Z76" s="62" t="s">
        <v>443</v>
      </c>
      <c r="AA76" s="62" t="s">
        <v>443</v>
      </c>
      <c r="AB76" s="62" t="s">
        <v>443</v>
      </c>
      <c r="AC76" s="157" t="s">
        <v>443</v>
      </c>
      <c r="AD76" s="62">
        <v>19.5078</v>
      </c>
      <c r="AE76" s="38"/>
      <c r="AF76" s="62" t="s">
        <v>443</v>
      </c>
      <c r="AG76" s="62" t="s">
        <v>443</v>
      </c>
      <c r="AH76" s="62" t="s">
        <v>443</v>
      </c>
      <c r="AI76" s="62" t="s">
        <v>443</v>
      </c>
      <c r="AJ76" s="159" t="s">
        <v>443</v>
      </c>
      <c r="AK76" s="184">
        <v>7.5030000000000001</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157" t="s">
        <v>442</v>
      </c>
      <c r="AD77" s="62" t="s">
        <v>442</v>
      </c>
      <c r="AE77" s="38"/>
      <c r="AF77" s="62" t="s">
        <v>442</v>
      </c>
      <c r="AG77" s="62" t="s">
        <v>442</v>
      </c>
      <c r="AH77" s="62" t="s">
        <v>442</v>
      </c>
      <c r="AI77" s="62" t="s">
        <v>442</v>
      </c>
      <c r="AJ77" s="62" t="s">
        <v>442</v>
      </c>
      <c r="AK77" s="62" t="s">
        <v>442</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157" t="s">
        <v>443</v>
      </c>
      <c r="AD78" s="62" t="s">
        <v>444</v>
      </c>
      <c r="AE78" s="38"/>
      <c r="AF78" s="62" t="s">
        <v>443</v>
      </c>
      <c r="AG78" s="62" t="s">
        <v>443</v>
      </c>
      <c r="AH78" s="62" t="s">
        <v>443</v>
      </c>
      <c r="AI78" s="62" t="s">
        <v>443</v>
      </c>
      <c r="AJ78" s="62" t="s">
        <v>443</v>
      </c>
      <c r="AK78" s="62" t="s">
        <v>443</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444</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157" t="s">
        <v>442</v>
      </c>
      <c r="AD79" s="62" t="s">
        <v>442</v>
      </c>
      <c r="AE79" s="3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157" t="s">
        <v>442</v>
      </c>
      <c r="AD80" s="62" t="s">
        <v>442</v>
      </c>
      <c r="AE80" s="38"/>
      <c r="AF80" s="62" t="s">
        <v>442</v>
      </c>
      <c r="AG80" s="62" t="s">
        <v>442</v>
      </c>
      <c r="AH80" s="62" t="s">
        <v>442</v>
      </c>
      <c r="AI80" s="62" t="s">
        <v>442</v>
      </c>
      <c r="AJ80" s="62" t="s">
        <v>442</v>
      </c>
      <c r="AK80" s="62"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157" t="s">
        <v>445</v>
      </c>
      <c r="AD81" s="62" t="s">
        <v>445</v>
      </c>
      <c r="AE81" s="38"/>
      <c r="AF81" s="62" t="s">
        <v>445</v>
      </c>
      <c r="AG81" s="62" t="s">
        <v>445</v>
      </c>
      <c r="AH81" s="62" t="s">
        <v>445</v>
      </c>
      <c r="AI81" s="62" t="s">
        <v>445</v>
      </c>
      <c r="AJ81" s="159" t="s">
        <v>445</v>
      </c>
      <c r="AK81" s="159" t="s">
        <v>445</v>
      </c>
      <c r="AL81" s="40" t="s">
        <v>207</v>
      </c>
    </row>
    <row r="82" spans="1:38" ht="26.25" customHeight="1" thickBot="1" x14ac:dyDescent="0.25">
      <c r="A82" s="60" t="s">
        <v>208</v>
      </c>
      <c r="B82" s="64" t="s">
        <v>209</v>
      </c>
      <c r="C82" s="70" t="s">
        <v>210</v>
      </c>
      <c r="D82" s="62"/>
      <c r="E82" s="62" t="s">
        <v>443</v>
      </c>
      <c r="F82" s="62">
        <v>2.6047545953550002</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157" t="s">
        <v>443</v>
      </c>
      <c r="AD82" s="62" t="s">
        <v>443</v>
      </c>
      <c r="AE82" s="38"/>
      <c r="AF82" s="62" t="s">
        <v>443</v>
      </c>
      <c r="AG82" s="62" t="s">
        <v>443</v>
      </c>
      <c r="AH82" s="62" t="s">
        <v>443</v>
      </c>
      <c r="AI82" s="62" t="s">
        <v>443</v>
      </c>
      <c r="AJ82" s="159" t="s">
        <v>443</v>
      </c>
      <c r="AK82" s="62" t="s">
        <v>443</v>
      </c>
      <c r="AL82" s="40" t="s">
        <v>219</v>
      </c>
    </row>
    <row r="83" spans="1:38" ht="26.25" customHeight="1" thickBot="1" x14ac:dyDescent="0.25">
      <c r="A83" s="60" t="s">
        <v>53</v>
      </c>
      <c r="B83" s="76" t="s">
        <v>211</v>
      </c>
      <c r="C83" s="70" t="s">
        <v>212</v>
      </c>
      <c r="D83" s="62"/>
      <c r="E83" s="62" t="s">
        <v>443</v>
      </c>
      <c r="F83" s="62">
        <v>8.9758560000000008E-3</v>
      </c>
      <c r="G83" s="62" t="s">
        <v>443</v>
      </c>
      <c r="H83" s="62" t="s">
        <v>443</v>
      </c>
      <c r="I83" s="62">
        <v>2.2439639999999998E-3</v>
      </c>
      <c r="J83" s="62">
        <v>1.6829730000000001E-2</v>
      </c>
      <c r="K83" s="62">
        <v>7.853874000000001E-2</v>
      </c>
      <c r="L83" s="62">
        <v>1.27905948E-4</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157" t="s">
        <v>443</v>
      </c>
      <c r="AD83" s="62" t="s">
        <v>443</v>
      </c>
      <c r="AE83" s="196"/>
      <c r="AF83" s="62" t="s">
        <v>443</v>
      </c>
      <c r="AG83" s="62" t="s">
        <v>443</v>
      </c>
      <c r="AH83" s="62" t="s">
        <v>443</v>
      </c>
      <c r="AI83" s="62" t="s">
        <v>443</v>
      </c>
      <c r="AJ83" s="159" t="s">
        <v>443</v>
      </c>
      <c r="AK83" s="62">
        <v>560.99099999999999</v>
      </c>
      <c r="AL83" s="40" t="s">
        <v>412</v>
      </c>
    </row>
    <row r="84" spans="1:38" ht="26.25" customHeight="1" thickBot="1" x14ac:dyDescent="0.25">
      <c r="A84" s="60" t="s">
        <v>53</v>
      </c>
      <c r="B84" s="76" t="s">
        <v>213</v>
      </c>
      <c r="C84" s="70" t="s">
        <v>214</v>
      </c>
      <c r="D84" s="62"/>
      <c r="E84" s="62" t="s">
        <v>444</v>
      </c>
      <c r="F84" s="62">
        <v>2.4542700000000001E-3</v>
      </c>
      <c r="G84" s="62" t="s">
        <v>443</v>
      </c>
      <c r="H84" s="62" t="s">
        <v>443</v>
      </c>
      <c r="I84" s="62">
        <v>1.5103199999999999E-3</v>
      </c>
      <c r="J84" s="62">
        <v>7.5516000000000003E-3</v>
      </c>
      <c r="K84" s="62">
        <v>3.0206400000000001E-2</v>
      </c>
      <c r="L84" s="62">
        <v>1.9634159999999998E-7</v>
      </c>
      <c r="M84" s="62">
        <v>1.7935049999999998E-4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157" t="s">
        <v>444</v>
      </c>
      <c r="AD84" s="62" t="s">
        <v>443</v>
      </c>
      <c r="AE84" s="196"/>
      <c r="AF84" s="62" t="s">
        <v>443</v>
      </c>
      <c r="AG84" s="62" t="s">
        <v>443</v>
      </c>
      <c r="AH84" s="62" t="s">
        <v>443</v>
      </c>
      <c r="AI84" s="62" t="s">
        <v>443</v>
      </c>
      <c r="AJ84" s="159" t="s">
        <v>443</v>
      </c>
      <c r="AK84" s="62">
        <v>18.879000000000001</v>
      </c>
      <c r="AL84" s="40" t="s">
        <v>412</v>
      </c>
    </row>
    <row r="85" spans="1:38" ht="26.25" customHeight="1" thickBot="1" x14ac:dyDescent="0.25">
      <c r="A85" s="60" t="s">
        <v>208</v>
      </c>
      <c r="B85" s="61" t="s">
        <v>215</v>
      </c>
      <c r="C85" s="70" t="s">
        <v>403</v>
      </c>
      <c r="D85" s="62"/>
      <c r="E85" s="62" t="s">
        <v>443</v>
      </c>
      <c r="F85" s="62">
        <v>3.516969399877357</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157" t="s">
        <v>443</v>
      </c>
      <c r="AD85" s="62" t="s">
        <v>443</v>
      </c>
      <c r="AE85" s="196"/>
      <c r="AF85" s="62" t="s">
        <v>443</v>
      </c>
      <c r="AG85" s="62" t="s">
        <v>443</v>
      </c>
      <c r="AH85" s="62" t="s">
        <v>443</v>
      </c>
      <c r="AI85" s="62" t="s">
        <v>443</v>
      </c>
      <c r="AJ85" s="159" t="s">
        <v>443</v>
      </c>
      <c r="AK85" s="62">
        <v>1.1183622999999999E-5</v>
      </c>
      <c r="AL85" s="40" t="s">
        <v>216</v>
      </c>
    </row>
    <row r="86" spans="1:38" ht="26.25" customHeight="1" thickBot="1" x14ac:dyDescent="0.25">
      <c r="A86" s="60" t="s">
        <v>208</v>
      </c>
      <c r="B86" s="61" t="s">
        <v>217</v>
      </c>
      <c r="C86" s="70" t="s">
        <v>218</v>
      </c>
      <c r="D86" s="62"/>
      <c r="E86" s="62" t="s">
        <v>443</v>
      </c>
      <c r="F86" s="62">
        <v>7.7676839999999997E-2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157" t="s">
        <v>443</v>
      </c>
      <c r="AD86" s="62" t="s">
        <v>443</v>
      </c>
      <c r="AE86" s="196"/>
      <c r="AF86" s="62" t="s">
        <v>443</v>
      </c>
      <c r="AG86" s="62" t="s">
        <v>443</v>
      </c>
      <c r="AH86" s="62" t="s">
        <v>443</v>
      </c>
      <c r="AI86" s="62" t="s">
        <v>443</v>
      </c>
      <c r="AJ86" s="159" t="s">
        <v>443</v>
      </c>
      <c r="AK86" s="62">
        <v>1.1183622999999999E-5</v>
      </c>
      <c r="AL86" s="40" t="s">
        <v>219</v>
      </c>
    </row>
    <row r="87" spans="1:38" ht="26.25" customHeight="1" thickBot="1" x14ac:dyDescent="0.25">
      <c r="A87" s="60" t="s">
        <v>208</v>
      </c>
      <c r="B87" s="61" t="s">
        <v>220</v>
      </c>
      <c r="C87" s="70" t="s">
        <v>221</v>
      </c>
      <c r="D87" s="62"/>
      <c r="E87" s="62" t="s">
        <v>443</v>
      </c>
      <c r="F87" s="62">
        <v>2.4033200000000001E-2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157" t="s">
        <v>443</v>
      </c>
      <c r="AD87" s="62" t="s">
        <v>443</v>
      </c>
      <c r="AE87" s="196"/>
      <c r="AF87" s="62" t="s">
        <v>443</v>
      </c>
      <c r="AG87" s="62" t="s">
        <v>443</v>
      </c>
      <c r="AH87" s="62" t="s">
        <v>443</v>
      </c>
      <c r="AI87" s="62" t="s">
        <v>443</v>
      </c>
      <c r="AJ87" s="159" t="s">
        <v>443</v>
      </c>
      <c r="AK87" s="62">
        <v>60.082999999999998</v>
      </c>
      <c r="AL87" s="40" t="s">
        <v>219</v>
      </c>
    </row>
    <row r="88" spans="1:38" ht="26.25" customHeight="1" thickBot="1" x14ac:dyDescent="0.25">
      <c r="A88" s="60" t="s">
        <v>208</v>
      </c>
      <c r="B88" s="61" t="s">
        <v>222</v>
      </c>
      <c r="C88" s="70" t="s">
        <v>223</v>
      </c>
      <c r="D88" s="62"/>
      <c r="E88" s="62" t="s">
        <v>443</v>
      </c>
      <c r="F88" s="62">
        <v>0.57891899999999996</v>
      </c>
      <c r="G88" s="62" t="s">
        <v>443</v>
      </c>
      <c r="H88" s="62">
        <v>5.4400000000000008E-5</v>
      </c>
      <c r="I88" s="62" t="s">
        <v>443</v>
      </c>
      <c r="J88" s="62" t="s">
        <v>443</v>
      </c>
      <c r="K88" s="62">
        <v>2.4E-2</v>
      </c>
      <c r="L88" s="62" t="s">
        <v>443</v>
      </c>
      <c r="M88" s="62" t="s">
        <v>443</v>
      </c>
      <c r="N88" s="62" t="s">
        <v>443</v>
      </c>
      <c r="O88" s="62">
        <v>2.0000000000000002E-7</v>
      </c>
      <c r="P88" s="62" t="s">
        <v>443</v>
      </c>
      <c r="Q88" s="62">
        <v>9.9999999999999995E-7</v>
      </c>
      <c r="R88" s="62">
        <v>1.2E-5</v>
      </c>
      <c r="S88" s="62" t="s">
        <v>443</v>
      </c>
      <c r="T88" s="62">
        <v>1E-4</v>
      </c>
      <c r="U88" s="62">
        <v>9.9999999999999995E-7</v>
      </c>
      <c r="V88" s="62" t="s">
        <v>443</v>
      </c>
      <c r="W88" s="62" t="s">
        <v>443</v>
      </c>
      <c r="X88" s="62" t="s">
        <v>443</v>
      </c>
      <c r="Y88" s="62" t="s">
        <v>443</v>
      </c>
      <c r="Z88" s="62" t="s">
        <v>443</v>
      </c>
      <c r="AA88" s="62" t="s">
        <v>443</v>
      </c>
      <c r="AB88" s="62">
        <v>5.1000000000000004E-3</v>
      </c>
      <c r="AC88" s="157" t="s">
        <v>443</v>
      </c>
      <c r="AD88" s="62" t="s">
        <v>443</v>
      </c>
      <c r="AE88" s="196"/>
      <c r="AF88" s="62" t="s">
        <v>443</v>
      </c>
      <c r="AG88" s="62" t="s">
        <v>443</v>
      </c>
      <c r="AH88" s="62" t="s">
        <v>443</v>
      </c>
      <c r="AI88" s="62" t="s">
        <v>443</v>
      </c>
      <c r="AJ88" s="159" t="s">
        <v>443</v>
      </c>
      <c r="AK88" s="62" t="s">
        <v>443</v>
      </c>
      <c r="AL88" s="40" t="s">
        <v>412</v>
      </c>
    </row>
    <row r="89" spans="1:38" ht="26.25" customHeight="1" thickBot="1" x14ac:dyDescent="0.25">
      <c r="A89" s="60" t="s">
        <v>208</v>
      </c>
      <c r="B89" s="61" t="s">
        <v>224</v>
      </c>
      <c r="C89" s="70" t="s">
        <v>225</v>
      </c>
      <c r="D89" s="62"/>
      <c r="E89" s="62" t="s">
        <v>443</v>
      </c>
      <c r="F89" s="62">
        <v>1.8901000000000001E-2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157" t="s">
        <v>443</v>
      </c>
      <c r="AD89" s="62" t="s">
        <v>443</v>
      </c>
      <c r="AE89" s="196"/>
      <c r="AF89" s="62" t="s">
        <v>443</v>
      </c>
      <c r="AG89" s="62" t="s">
        <v>443</v>
      </c>
      <c r="AH89" s="62" t="s">
        <v>443</v>
      </c>
      <c r="AI89" s="62" t="s">
        <v>443</v>
      </c>
      <c r="AJ89" s="159" t="s">
        <v>443</v>
      </c>
      <c r="AK89" s="62" t="s">
        <v>443</v>
      </c>
      <c r="AL89" s="40" t="s">
        <v>412</v>
      </c>
    </row>
    <row r="90" spans="1:38" s="5" customFormat="1" ht="26.25" customHeight="1" thickBot="1" x14ac:dyDescent="0.25">
      <c r="A90" s="60" t="s">
        <v>208</v>
      </c>
      <c r="B90" s="61" t="s">
        <v>226</v>
      </c>
      <c r="C90" s="70" t="s">
        <v>227</v>
      </c>
      <c r="D90" s="62"/>
      <c r="E90" s="62" t="s">
        <v>444</v>
      </c>
      <c r="F90" s="62">
        <v>6.5094821500000016E-3</v>
      </c>
      <c r="G90" s="62" t="s">
        <v>444</v>
      </c>
      <c r="H90" s="62" t="s">
        <v>444</v>
      </c>
      <c r="I90" s="62">
        <v>4.0722000000000001E-5</v>
      </c>
      <c r="J90" s="62">
        <v>6.1082999999999998E-5</v>
      </c>
      <c r="K90" s="62">
        <v>7.4657E-5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3.2319532500000007E-5</v>
      </c>
      <c r="Y90" s="62">
        <v>3.2319532500000007E-5</v>
      </c>
      <c r="Z90" s="62">
        <v>3.2319532500000007E-5</v>
      </c>
      <c r="AA90" s="62">
        <v>1.6098786000000006E-4</v>
      </c>
      <c r="AB90" s="62">
        <v>2.5794645750000007E-4</v>
      </c>
      <c r="AC90" s="157" t="s">
        <v>444</v>
      </c>
      <c r="AD90" s="62" t="s">
        <v>444</v>
      </c>
      <c r="AE90" s="196"/>
      <c r="AF90" s="62" t="s">
        <v>443</v>
      </c>
      <c r="AG90" s="62" t="s">
        <v>443</v>
      </c>
      <c r="AH90" s="62" t="s">
        <v>443</v>
      </c>
      <c r="AI90" s="62" t="s">
        <v>443</v>
      </c>
      <c r="AJ90" s="159" t="s">
        <v>443</v>
      </c>
      <c r="AK90" s="62" t="s">
        <v>443</v>
      </c>
      <c r="AL90" s="40" t="s">
        <v>412</v>
      </c>
    </row>
    <row r="91" spans="1:38" ht="26.25" customHeight="1" thickBot="1" x14ac:dyDescent="0.25">
      <c r="A91" s="60" t="s">
        <v>208</v>
      </c>
      <c r="B91" s="60" t="s">
        <v>404</v>
      </c>
      <c r="C91" s="61" t="s">
        <v>228</v>
      </c>
      <c r="D91" s="62"/>
      <c r="E91" s="62">
        <v>4.2951786000000013E-3</v>
      </c>
      <c r="F91" s="62">
        <v>4.8076606917288142E-2</v>
      </c>
      <c r="G91" s="62" t="s">
        <v>444</v>
      </c>
      <c r="H91" s="62">
        <v>6.2647445500000048E-3</v>
      </c>
      <c r="I91" s="62">
        <v>0.35598243900000004</v>
      </c>
      <c r="J91" s="62">
        <v>0.64717305899999999</v>
      </c>
      <c r="K91" s="62">
        <v>0.70731684900000003</v>
      </c>
      <c r="L91" s="62">
        <v>1.834136055000001E-4</v>
      </c>
      <c r="M91" s="62">
        <v>0.12657104270000005</v>
      </c>
      <c r="N91" s="62">
        <v>4.7580960754788499</v>
      </c>
      <c r="O91" s="62">
        <v>8.9902717158000019E-3</v>
      </c>
      <c r="P91" s="62">
        <v>3.4608395769999999E-4</v>
      </c>
      <c r="Q91" s="62">
        <v>8.072011532320001E-3</v>
      </c>
      <c r="R91" s="62">
        <v>9.467692835194999E-2</v>
      </c>
      <c r="S91" s="62">
        <v>2.7027877158</v>
      </c>
      <c r="T91" s="62" t="s">
        <v>444</v>
      </c>
      <c r="U91" s="62" t="s">
        <v>444</v>
      </c>
      <c r="V91" s="62" t="s">
        <v>444</v>
      </c>
      <c r="W91" s="62">
        <v>1.5095770000000012E-7</v>
      </c>
      <c r="X91" s="62">
        <v>1.6756304700000013E-4</v>
      </c>
      <c r="Y91" s="62">
        <v>6.7930965000000042E-5</v>
      </c>
      <c r="Z91" s="62">
        <v>6.7930965000000042E-5</v>
      </c>
      <c r="AA91" s="62">
        <v>6.7930965000000042E-5</v>
      </c>
      <c r="AB91" s="62">
        <v>3.7135594200000027E-4</v>
      </c>
      <c r="AC91" s="157" t="s">
        <v>444</v>
      </c>
      <c r="AD91" s="62" t="s">
        <v>444</v>
      </c>
      <c r="AE91" s="196"/>
      <c r="AF91" s="62" t="s">
        <v>443</v>
      </c>
      <c r="AG91" s="62" t="s">
        <v>443</v>
      </c>
      <c r="AH91" s="62" t="s">
        <v>443</v>
      </c>
      <c r="AI91" s="62" t="s">
        <v>443</v>
      </c>
      <c r="AJ91" s="159"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157" t="s">
        <v>442</v>
      </c>
      <c r="AD92" s="62" t="s">
        <v>442</v>
      </c>
      <c r="AE92" s="196"/>
      <c r="AF92" s="62" t="s">
        <v>442</v>
      </c>
      <c r="AG92" s="62" t="s">
        <v>442</v>
      </c>
      <c r="AH92" s="62" t="s">
        <v>442</v>
      </c>
      <c r="AI92" s="62" t="s">
        <v>442</v>
      </c>
      <c r="AJ92" s="62" t="s">
        <v>442</v>
      </c>
      <c r="AK92" s="62" t="s">
        <v>442</v>
      </c>
      <c r="AL92" s="40" t="s">
        <v>231</v>
      </c>
    </row>
    <row r="93" spans="1:38" ht="26.25" customHeight="1" thickBot="1" x14ac:dyDescent="0.25">
      <c r="A93" s="60" t="s">
        <v>53</v>
      </c>
      <c r="B93" s="60" t="s">
        <v>232</v>
      </c>
      <c r="C93" s="61" t="s">
        <v>405</v>
      </c>
      <c r="D93" s="67"/>
      <c r="E93" s="67" t="s">
        <v>443</v>
      </c>
      <c r="F93" s="67">
        <v>0.57572877300000003</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166" t="s">
        <v>443</v>
      </c>
      <c r="AD93" s="62" t="s">
        <v>443</v>
      </c>
      <c r="AE93" s="196"/>
      <c r="AF93" s="62"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157" t="s">
        <v>444</v>
      </c>
      <c r="AD94" s="62" t="s">
        <v>444</v>
      </c>
      <c r="AE94" s="38"/>
      <c r="AF94" s="62" t="s">
        <v>443</v>
      </c>
      <c r="AG94" s="62" t="s">
        <v>443</v>
      </c>
      <c r="AH94" s="62" t="s">
        <v>443</v>
      </c>
      <c r="AI94" s="62" t="s">
        <v>443</v>
      </c>
      <c r="AJ94" s="62" t="s">
        <v>443</v>
      </c>
      <c r="AK94" s="62" t="s">
        <v>443</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6.6414474000000001E-3</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157" t="s">
        <v>443</v>
      </c>
      <c r="AD95" s="62" t="s">
        <v>443</v>
      </c>
      <c r="AE95" s="38"/>
      <c r="AF95" s="62" t="s">
        <v>443</v>
      </c>
      <c r="AG95" s="62" t="s">
        <v>443</v>
      </c>
      <c r="AH95" s="62" t="s">
        <v>443</v>
      </c>
      <c r="AI95" s="62" t="s">
        <v>443</v>
      </c>
      <c r="AJ95" s="62" t="s">
        <v>443</v>
      </c>
      <c r="AK95" s="62">
        <v>6.6414473999999997</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157" t="s">
        <v>442</v>
      </c>
      <c r="AD96" s="62" t="s">
        <v>442</v>
      </c>
      <c r="AE96" s="3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443</v>
      </c>
      <c r="O97" s="67" t="s">
        <v>443</v>
      </c>
      <c r="P97" s="67">
        <v>1.8262470000000003E-2</v>
      </c>
      <c r="Q97" s="67" t="s">
        <v>443</v>
      </c>
      <c r="R97" s="67" t="s">
        <v>443</v>
      </c>
      <c r="S97" s="67" t="s">
        <v>443</v>
      </c>
      <c r="T97" s="67" t="s">
        <v>443</v>
      </c>
      <c r="U97" s="67" t="s">
        <v>443</v>
      </c>
      <c r="V97" s="67" t="s">
        <v>443</v>
      </c>
      <c r="W97" s="67" t="s">
        <v>443</v>
      </c>
      <c r="X97" s="67" t="s">
        <v>443</v>
      </c>
      <c r="Y97" s="67" t="s">
        <v>443</v>
      </c>
      <c r="Z97" s="67" t="s">
        <v>443</v>
      </c>
      <c r="AA97" s="67" t="s">
        <v>443</v>
      </c>
      <c r="AB97" s="67" t="s">
        <v>443</v>
      </c>
      <c r="AC97" s="166" t="s">
        <v>443</v>
      </c>
      <c r="AD97" s="62">
        <v>211.7132</v>
      </c>
      <c r="AE97" s="38"/>
      <c r="AF97" s="62" t="s">
        <v>442</v>
      </c>
      <c r="AG97" s="62" t="s">
        <v>442</v>
      </c>
      <c r="AH97" s="62" t="s">
        <v>442</v>
      </c>
      <c r="AI97" s="62" t="s">
        <v>442</v>
      </c>
      <c r="AJ97" s="62" t="s">
        <v>442</v>
      </c>
      <c r="AK97" s="62" t="s">
        <v>442</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157" t="s">
        <v>444</v>
      </c>
      <c r="AD98" s="62" t="s">
        <v>444</v>
      </c>
      <c r="AE98" s="38"/>
      <c r="AF98" s="62" t="s">
        <v>444</v>
      </c>
      <c r="AG98" s="62" t="s">
        <v>444</v>
      </c>
      <c r="AH98" s="62" t="s">
        <v>444</v>
      </c>
      <c r="AI98" s="62" t="s">
        <v>444</v>
      </c>
      <c r="AJ98" s="62" t="s">
        <v>444</v>
      </c>
      <c r="AK98" s="62" t="s">
        <v>444</v>
      </c>
      <c r="AL98" s="40" t="s">
        <v>412</v>
      </c>
    </row>
    <row r="99" spans="1:38" ht="26.25" customHeight="1" thickBot="1" x14ac:dyDescent="0.25">
      <c r="A99" s="60" t="s">
        <v>243</v>
      </c>
      <c r="B99" s="60" t="s">
        <v>244</v>
      </c>
      <c r="C99" s="61" t="s">
        <v>407</v>
      </c>
      <c r="D99" s="67"/>
      <c r="E99" s="67">
        <v>3.8898725251853963E-2</v>
      </c>
      <c r="F99" s="62">
        <v>0.82155735676115493</v>
      </c>
      <c r="G99" s="62" t="s">
        <v>443</v>
      </c>
      <c r="H99" s="62">
        <v>0.71512659210627294</v>
      </c>
      <c r="I99" s="62">
        <v>1.8918493333333335E-2</v>
      </c>
      <c r="J99" s="62">
        <v>2.9069880000000006E-2</v>
      </c>
      <c r="K99" s="62">
        <v>6.3676880000000005E-2</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157" t="s">
        <v>443</v>
      </c>
      <c r="AD99" s="62" t="s">
        <v>443</v>
      </c>
      <c r="AE99" s="196"/>
      <c r="AF99" s="62" t="s">
        <v>442</v>
      </c>
      <c r="AG99" s="62" t="s">
        <v>442</v>
      </c>
      <c r="AH99" s="62" t="s">
        <v>442</v>
      </c>
      <c r="AI99" s="62" t="s">
        <v>442</v>
      </c>
      <c r="AJ99" s="62" t="s">
        <v>442</v>
      </c>
      <c r="AK99" s="62">
        <v>69.213999999999999</v>
      </c>
      <c r="AL99" s="40" t="s">
        <v>245</v>
      </c>
    </row>
    <row r="100" spans="1:38" ht="26.25" customHeight="1" thickBot="1" x14ac:dyDescent="0.25">
      <c r="A100" s="60" t="s">
        <v>243</v>
      </c>
      <c r="B100" s="60" t="s">
        <v>246</v>
      </c>
      <c r="C100" s="61" t="s">
        <v>408</v>
      </c>
      <c r="D100" s="67"/>
      <c r="E100" s="67">
        <v>3.316995401076285E-2</v>
      </c>
      <c r="F100" s="62">
        <v>0.53666831642174506</v>
      </c>
      <c r="G100" s="62" t="s">
        <v>443</v>
      </c>
      <c r="H100" s="62">
        <v>0.5273703909225369</v>
      </c>
      <c r="I100" s="62">
        <v>7.1531099999999999E-3</v>
      </c>
      <c r="J100" s="62">
        <v>1.0729665000000001E-2</v>
      </c>
      <c r="K100" s="62">
        <v>2.3446305000000001E-2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157" t="s">
        <v>443</v>
      </c>
      <c r="AD100" s="62" t="s">
        <v>443</v>
      </c>
      <c r="AE100" s="196"/>
      <c r="AF100" s="62" t="s">
        <v>442</v>
      </c>
      <c r="AG100" s="62" t="s">
        <v>442</v>
      </c>
      <c r="AH100" s="62" t="s">
        <v>442</v>
      </c>
      <c r="AI100" s="62" t="s">
        <v>442</v>
      </c>
      <c r="AJ100" s="62" t="s">
        <v>442</v>
      </c>
      <c r="AK100" s="62">
        <v>79.478999999999999</v>
      </c>
      <c r="AL100" s="40" t="s">
        <v>245</v>
      </c>
    </row>
    <row r="101" spans="1:38" ht="26.25" customHeight="1" thickBot="1" x14ac:dyDescent="0.25">
      <c r="A101" s="60" t="s">
        <v>243</v>
      </c>
      <c r="B101" s="60" t="s">
        <v>247</v>
      </c>
      <c r="C101" s="61" t="s">
        <v>248</v>
      </c>
      <c r="D101" s="67"/>
      <c r="E101" s="67">
        <v>8.9886048133571393E-3</v>
      </c>
      <c r="F101" s="62">
        <v>9.9215337000000001E-2</v>
      </c>
      <c r="G101" s="62" t="s">
        <v>443</v>
      </c>
      <c r="H101" s="62">
        <v>0.36389717109414282</v>
      </c>
      <c r="I101" s="62">
        <v>5.8707300000000002E-3</v>
      </c>
      <c r="J101" s="62">
        <v>1.761219E-2</v>
      </c>
      <c r="K101" s="62">
        <v>4.1095109999999997E-2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157" t="s">
        <v>443</v>
      </c>
      <c r="AD101" s="62" t="s">
        <v>443</v>
      </c>
      <c r="AE101" s="196"/>
      <c r="AF101" s="62" t="s">
        <v>442</v>
      </c>
      <c r="AG101" s="62" t="s">
        <v>442</v>
      </c>
      <c r="AH101" s="62" t="s">
        <v>442</v>
      </c>
      <c r="AI101" s="62" t="s">
        <v>442</v>
      </c>
      <c r="AJ101" s="62" t="s">
        <v>442</v>
      </c>
      <c r="AK101" s="62">
        <v>587.07299999999998</v>
      </c>
      <c r="AL101" s="40" t="s">
        <v>245</v>
      </c>
    </row>
    <row r="102" spans="1:38" ht="26.25" customHeight="1" thickBot="1" x14ac:dyDescent="0.25">
      <c r="A102" s="60" t="s">
        <v>243</v>
      </c>
      <c r="B102" s="60" t="s">
        <v>249</v>
      </c>
      <c r="C102" s="61" t="s">
        <v>386</v>
      </c>
      <c r="D102" s="67"/>
      <c r="E102" s="67">
        <v>6.5974304410336426E-4</v>
      </c>
      <c r="F102" s="62">
        <v>0.13151401400000001</v>
      </c>
      <c r="G102" s="62" t="s">
        <v>443</v>
      </c>
      <c r="H102" s="62">
        <v>1.1786737810738568</v>
      </c>
      <c r="I102" s="62">
        <v>1.2470080000000002E-3</v>
      </c>
      <c r="J102" s="62">
        <v>2.77267E-2</v>
      </c>
      <c r="K102" s="62">
        <v>0.19377997999999999</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157" t="s">
        <v>443</v>
      </c>
      <c r="AD102" s="62" t="s">
        <v>443</v>
      </c>
      <c r="AE102" s="196"/>
      <c r="AF102" s="62" t="s">
        <v>442</v>
      </c>
      <c r="AG102" s="62" t="s">
        <v>442</v>
      </c>
      <c r="AH102" s="62" t="s">
        <v>442</v>
      </c>
      <c r="AI102" s="62" t="s">
        <v>442</v>
      </c>
      <c r="AJ102" s="62" t="s">
        <v>442</v>
      </c>
      <c r="AK102" s="62">
        <v>193.41200000000001</v>
      </c>
      <c r="AL102" s="40" t="s">
        <v>245</v>
      </c>
    </row>
    <row r="103" spans="1:38" ht="26.25" customHeight="1" thickBot="1" x14ac:dyDescent="0.25">
      <c r="A103" s="60" t="s">
        <v>243</v>
      </c>
      <c r="B103" s="60" t="s">
        <v>250</v>
      </c>
      <c r="C103" s="61" t="s">
        <v>251</v>
      </c>
      <c r="D103" s="67"/>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157" t="s">
        <v>443</v>
      </c>
      <c r="AD103" s="62" t="s">
        <v>443</v>
      </c>
      <c r="AE103" s="196"/>
      <c r="AF103" s="62" t="s">
        <v>443</v>
      </c>
      <c r="AG103" s="62" t="s">
        <v>443</v>
      </c>
      <c r="AH103" s="62" t="s">
        <v>443</v>
      </c>
      <c r="AI103" s="62" t="s">
        <v>443</v>
      </c>
      <c r="AJ103" s="159" t="s">
        <v>443</v>
      </c>
      <c r="AK103" s="62" t="s">
        <v>445</v>
      </c>
      <c r="AL103" s="40" t="s">
        <v>245</v>
      </c>
    </row>
    <row r="104" spans="1:38" ht="26.25" customHeight="1" thickBot="1" x14ac:dyDescent="0.25">
      <c r="A104" s="60" t="s">
        <v>243</v>
      </c>
      <c r="B104" s="60" t="s">
        <v>252</v>
      </c>
      <c r="C104" s="61" t="s">
        <v>253</v>
      </c>
      <c r="D104" s="67"/>
      <c r="E104" s="67">
        <v>2.1095745929523807E-3</v>
      </c>
      <c r="F104" s="62">
        <v>4.6356176000000006E-2</v>
      </c>
      <c r="G104" s="62" t="s">
        <v>443</v>
      </c>
      <c r="H104" s="62">
        <v>6.7697261033904763E-2</v>
      </c>
      <c r="I104" s="62">
        <v>8.5527999999999993E-4</v>
      </c>
      <c r="J104" s="62">
        <v>2.5658399999999998E-3</v>
      </c>
      <c r="K104" s="62">
        <v>5.9869600000000012E-3</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157" t="s">
        <v>443</v>
      </c>
      <c r="AD104" s="62" t="s">
        <v>443</v>
      </c>
      <c r="AE104" s="196"/>
      <c r="AF104" s="62" t="s">
        <v>443</v>
      </c>
      <c r="AG104" s="62" t="s">
        <v>443</v>
      </c>
      <c r="AH104" s="62" t="s">
        <v>443</v>
      </c>
      <c r="AI104" s="62" t="s">
        <v>443</v>
      </c>
      <c r="AJ104" s="159" t="s">
        <v>443</v>
      </c>
      <c r="AK104" s="62">
        <v>85.528000000000006</v>
      </c>
      <c r="AL104" s="40" t="s">
        <v>245</v>
      </c>
    </row>
    <row r="105" spans="1:38" ht="26.25" customHeight="1" thickBot="1" x14ac:dyDescent="0.25">
      <c r="A105" s="60" t="s">
        <v>243</v>
      </c>
      <c r="B105" s="60" t="s">
        <v>254</v>
      </c>
      <c r="C105" s="61" t="s">
        <v>255</v>
      </c>
      <c r="D105" s="67"/>
      <c r="E105" s="67">
        <v>3.1256631780952372E-3</v>
      </c>
      <c r="F105" s="67">
        <v>7.8619224000000001E-2</v>
      </c>
      <c r="G105" s="67" t="s">
        <v>443</v>
      </c>
      <c r="H105" s="67">
        <v>8.4764321430952361E-2</v>
      </c>
      <c r="I105" s="67">
        <v>7.0728000000000013E-4</v>
      </c>
      <c r="J105" s="67">
        <v>1.11144E-3</v>
      </c>
      <c r="K105" s="67">
        <v>2.4249599999999999E-3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166" t="s">
        <v>443</v>
      </c>
      <c r="AD105" s="62" t="s">
        <v>443</v>
      </c>
      <c r="AE105" s="196"/>
      <c r="AF105" s="62" t="s">
        <v>443</v>
      </c>
      <c r="AG105" s="62" t="s">
        <v>443</v>
      </c>
      <c r="AH105" s="62" t="s">
        <v>443</v>
      </c>
      <c r="AI105" s="62" t="s">
        <v>443</v>
      </c>
      <c r="AJ105" s="159" t="s">
        <v>443</v>
      </c>
      <c r="AK105" s="62">
        <v>10.103999999999999</v>
      </c>
      <c r="AL105" s="40" t="s">
        <v>245</v>
      </c>
    </row>
    <row r="106" spans="1:38" ht="26.25" customHeight="1" thickBot="1" x14ac:dyDescent="0.25">
      <c r="A106" s="60" t="s">
        <v>243</v>
      </c>
      <c r="B106" s="60" t="s">
        <v>256</v>
      </c>
      <c r="C106" s="61" t="s">
        <v>257</v>
      </c>
      <c r="D106" s="67"/>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442</v>
      </c>
      <c r="Y106" s="67" t="s">
        <v>442</v>
      </c>
      <c r="Z106" s="67" t="s">
        <v>442</v>
      </c>
      <c r="AA106" s="67" t="s">
        <v>442</v>
      </c>
      <c r="AB106" s="67" t="s">
        <v>442</v>
      </c>
      <c r="AC106" s="166" t="s">
        <v>442</v>
      </c>
      <c r="AD106" s="62" t="s">
        <v>442</v>
      </c>
      <c r="AE106" s="196"/>
      <c r="AF106" s="62" t="s">
        <v>443</v>
      </c>
      <c r="AG106" s="62" t="s">
        <v>443</v>
      </c>
      <c r="AH106" s="62" t="s">
        <v>443</v>
      </c>
      <c r="AI106" s="62" t="s">
        <v>443</v>
      </c>
      <c r="AJ106" s="159" t="s">
        <v>443</v>
      </c>
      <c r="AK106" s="62" t="s">
        <v>444</v>
      </c>
      <c r="AL106" s="40" t="s">
        <v>245</v>
      </c>
    </row>
    <row r="107" spans="1:38" ht="26.25" customHeight="1" thickBot="1" x14ac:dyDescent="0.25">
      <c r="A107" s="60" t="s">
        <v>243</v>
      </c>
      <c r="B107" s="60" t="s">
        <v>258</v>
      </c>
      <c r="C107" s="61" t="s">
        <v>379</v>
      </c>
      <c r="D107" s="67"/>
      <c r="E107" s="67">
        <v>1.8054528749136E-2</v>
      </c>
      <c r="F107" s="62">
        <v>0.24891537000000002</v>
      </c>
      <c r="G107" s="62" t="s">
        <v>443</v>
      </c>
      <c r="H107" s="62">
        <v>0.22018675278837599</v>
      </c>
      <c r="I107" s="62">
        <v>4.525734E-3</v>
      </c>
      <c r="J107" s="62">
        <v>6.034312E-2</v>
      </c>
      <c r="K107" s="62">
        <v>0.28662981999999998</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157" t="s">
        <v>443</v>
      </c>
      <c r="AD107" s="62" t="s">
        <v>443</v>
      </c>
      <c r="AE107" s="196"/>
      <c r="AF107" s="62" t="s">
        <v>443</v>
      </c>
      <c r="AG107" s="62" t="s">
        <v>443</v>
      </c>
      <c r="AH107" s="62" t="s">
        <v>443</v>
      </c>
      <c r="AI107" s="62" t="s">
        <v>443</v>
      </c>
      <c r="AJ107" s="159" t="s">
        <v>443</v>
      </c>
      <c r="AK107" s="62">
        <v>1508.578</v>
      </c>
      <c r="AL107" s="40" t="s">
        <v>245</v>
      </c>
    </row>
    <row r="108" spans="1:38" ht="26.25" customHeight="1" thickBot="1" x14ac:dyDescent="0.25">
      <c r="A108" s="60" t="s">
        <v>243</v>
      </c>
      <c r="B108" s="60" t="s">
        <v>259</v>
      </c>
      <c r="C108" s="61" t="s">
        <v>380</v>
      </c>
      <c r="D108" s="67"/>
      <c r="E108" s="67">
        <v>7.43673519624E-4</v>
      </c>
      <c r="F108" s="62">
        <v>1.0812852000000001E-2</v>
      </c>
      <c r="G108" s="62" t="s">
        <v>443</v>
      </c>
      <c r="H108" s="62">
        <v>1.555083950364E-2</v>
      </c>
      <c r="I108" s="62">
        <v>2.0023799999999999E-4</v>
      </c>
      <c r="J108" s="62">
        <v>2.0023800000000002E-3</v>
      </c>
      <c r="K108" s="62">
        <v>4.0047600000000004E-3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157" t="s">
        <v>443</v>
      </c>
      <c r="AD108" s="62" t="s">
        <v>443</v>
      </c>
      <c r="AE108" s="196"/>
      <c r="AF108" s="62" t="s">
        <v>443</v>
      </c>
      <c r="AG108" s="62" t="s">
        <v>443</v>
      </c>
      <c r="AH108" s="62" t="s">
        <v>443</v>
      </c>
      <c r="AI108" s="62" t="s">
        <v>443</v>
      </c>
      <c r="AJ108" s="159" t="s">
        <v>443</v>
      </c>
      <c r="AK108" s="62">
        <v>100.119</v>
      </c>
      <c r="AL108" s="40" t="s">
        <v>245</v>
      </c>
    </row>
    <row r="109" spans="1:38" ht="26.25" customHeight="1" thickBot="1" x14ac:dyDescent="0.25">
      <c r="A109" s="60" t="s">
        <v>243</v>
      </c>
      <c r="B109" s="60" t="s">
        <v>260</v>
      </c>
      <c r="C109" s="61" t="s">
        <v>381</v>
      </c>
      <c r="D109" s="67"/>
      <c r="E109" s="67">
        <v>3.5835913466599997E-4</v>
      </c>
      <c r="F109" s="62">
        <v>6.3819390000000005E-3</v>
      </c>
      <c r="G109" s="62" t="s">
        <v>443</v>
      </c>
      <c r="H109" s="62">
        <v>1.0309716643467998E-2</v>
      </c>
      <c r="I109" s="62">
        <v>2.6101999999999999E-4</v>
      </c>
      <c r="J109" s="62">
        <v>1.4356099999999999E-3</v>
      </c>
      <c r="K109" s="62">
        <v>1.4356099999999999E-3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157" t="s">
        <v>443</v>
      </c>
      <c r="AD109" s="62" t="s">
        <v>443</v>
      </c>
      <c r="AE109" s="196"/>
      <c r="AF109" s="62" t="s">
        <v>443</v>
      </c>
      <c r="AG109" s="62" t="s">
        <v>443</v>
      </c>
      <c r="AH109" s="62" t="s">
        <v>443</v>
      </c>
      <c r="AI109" s="62" t="s">
        <v>443</v>
      </c>
      <c r="AJ109" s="159" t="s">
        <v>443</v>
      </c>
      <c r="AK109" s="62">
        <v>13.051</v>
      </c>
      <c r="AL109" s="40" t="s">
        <v>245</v>
      </c>
    </row>
    <row r="110" spans="1:38" ht="26.25" customHeight="1" thickBot="1" x14ac:dyDescent="0.25">
      <c r="A110" s="60" t="s">
        <v>243</v>
      </c>
      <c r="B110" s="60" t="s">
        <v>261</v>
      </c>
      <c r="C110" s="61" t="s">
        <v>382</v>
      </c>
      <c r="D110" s="67"/>
      <c r="E110" s="67">
        <v>1.3150225766452501E-3</v>
      </c>
      <c r="F110" s="62">
        <v>5.8665329999999993E-3</v>
      </c>
      <c r="G110" s="62" t="s">
        <v>443</v>
      </c>
      <c r="H110" s="62">
        <v>3.133361967161849E-2</v>
      </c>
      <c r="I110" s="62">
        <v>2.6055899999999996E-3</v>
      </c>
      <c r="J110" s="62">
        <v>1.8599040000000004E-2</v>
      </c>
      <c r="K110" s="62">
        <v>1.8599040000000004E-2</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157" t="s">
        <v>443</v>
      </c>
      <c r="AD110" s="62" t="s">
        <v>443</v>
      </c>
      <c r="AE110" s="196"/>
      <c r="AF110" s="62" t="s">
        <v>443</v>
      </c>
      <c r="AG110" s="62" t="s">
        <v>443</v>
      </c>
      <c r="AH110" s="62" t="s">
        <v>443</v>
      </c>
      <c r="AI110" s="62" t="s">
        <v>443</v>
      </c>
      <c r="AJ110" s="159" t="s">
        <v>443</v>
      </c>
      <c r="AK110" s="62">
        <v>11.997</v>
      </c>
      <c r="AL110" s="40" t="s">
        <v>245</v>
      </c>
    </row>
    <row r="111" spans="1:38" ht="26.25" customHeight="1" thickBot="1" x14ac:dyDescent="0.25">
      <c r="A111" s="60" t="s">
        <v>243</v>
      </c>
      <c r="B111" s="60" t="s">
        <v>262</v>
      </c>
      <c r="C111" s="61" t="s">
        <v>376</v>
      </c>
      <c r="D111" s="67"/>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166" t="s">
        <v>442</v>
      </c>
      <c r="AD111" s="62" t="s">
        <v>442</v>
      </c>
      <c r="AE111" s="196"/>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0.47505689766666664</v>
      </c>
      <c r="F112" s="62" t="s">
        <v>443</v>
      </c>
      <c r="G112" s="62" t="s">
        <v>443</v>
      </c>
      <c r="H112" s="178">
        <v>0.84880612957083335</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157" t="s">
        <v>443</v>
      </c>
      <c r="AD112" s="62" t="s">
        <v>443</v>
      </c>
      <c r="AE112" s="196"/>
      <c r="AF112" s="62" t="s">
        <v>443</v>
      </c>
      <c r="AG112" s="62" t="s">
        <v>443</v>
      </c>
      <c r="AH112" s="62" t="s">
        <v>443</v>
      </c>
      <c r="AI112" s="62" t="s">
        <v>443</v>
      </c>
      <c r="AJ112" s="159" t="s">
        <v>443</v>
      </c>
      <c r="AK112" s="176">
        <v>11876422.441666666</v>
      </c>
      <c r="AL112" s="40" t="s">
        <v>418</v>
      </c>
    </row>
    <row r="113" spans="1:38" ht="26.25" customHeight="1" thickBot="1" x14ac:dyDescent="0.25">
      <c r="A113" s="60" t="s">
        <v>263</v>
      </c>
      <c r="B113" s="75" t="s">
        <v>266</v>
      </c>
      <c r="C113" s="76" t="s">
        <v>267</v>
      </c>
      <c r="D113" s="62"/>
      <c r="E113" s="62">
        <v>0.43857995187595</v>
      </c>
      <c r="F113" s="62">
        <v>0.47402646851971486</v>
      </c>
      <c r="G113" s="62" t="s">
        <v>443</v>
      </c>
      <c r="H113" s="62">
        <v>1.783246540010452</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157" t="s">
        <v>443</v>
      </c>
      <c r="AD113" s="62" t="s">
        <v>443</v>
      </c>
      <c r="AE113" s="196"/>
      <c r="AF113" s="62" t="s">
        <v>443</v>
      </c>
      <c r="AG113" s="62" t="s">
        <v>443</v>
      </c>
      <c r="AH113" s="62" t="s">
        <v>443</v>
      </c>
      <c r="AI113" s="62" t="s">
        <v>443</v>
      </c>
      <c r="AJ113" s="159" t="s">
        <v>443</v>
      </c>
      <c r="AK113" s="62">
        <v>13319.158963625912</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442</v>
      </c>
      <c r="Y114" s="62" t="s">
        <v>442</v>
      </c>
      <c r="Z114" s="62" t="s">
        <v>442</v>
      </c>
      <c r="AA114" s="62" t="s">
        <v>442</v>
      </c>
      <c r="AB114" s="62" t="s">
        <v>442</v>
      </c>
      <c r="AC114" s="157" t="s">
        <v>442</v>
      </c>
      <c r="AD114" s="62" t="s">
        <v>442</v>
      </c>
      <c r="AE114" s="196"/>
      <c r="AF114" s="62" t="s">
        <v>443</v>
      </c>
      <c r="AG114" s="62" t="s">
        <v>443</v>
      </c>
      <c r="AH114" s="62" t="s">
        <v>443</v>
      </c>
      <c r="AI114" s="62" t="s">
        <v>443</v>
      </c>
      <c r="AJ114" s="159" t="s">
        <v>443</v>
      </c>
      <c r="AK114" s="159"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442</v>
      </c>
      <c r="Y115" s="62" t="s">
        <v>442</v>
      </c>
      <c r="Z115" s="62" t="s">
        <v>442</v>
      </c>
      <c r="AA115" s="62" t="s">
        <v>442</v>
      </c>
      <c r="AB115" s="62" t="s">
        <v>442</v>
      </c>
      <c r="AC115" s="157" t="s">
        <v>442</v>
      </c>
      <c r="AD115" s="62" t="s">
        <v>442</v>
      </c>
      <c r="AE115" s="196"/>
      <c r="AF115" s="62" t="s">
        <v>443</v>
      </c>
      <c r="AG115" s="62" t="s">
        <v>443</v>
      </c>
      <c r="AH115" s="62" t="s">
        <v>443</v>
      </c>
      <c r="AI115" s="62" t="s">
        <v>443</v>
      </c>
      <c r="AJ115" s="159" t="s">
        <v>443</v>
      </c>
      <c r="AK115" s="159" t="s">
        <v>443</v>
      </c>
      <c r="AL115" s="40" t="s">
        <v>412</v>
      </c>
    </row>
    <row r="116" spans="1:38" ht="26.25" customHeight="1" thickBot="1" x14ac:dyDescent="0.25">
      <c r="A116" s="60" t="s">
        <v>263</v>
      </c>
      <c r="B116" s="60" t="s">
        <v>271</v>
      </c>
      <c r="C116" s="61" t="s">
        <v>409</v>
      </c>
      <c r="D116" s="62"/>
      <c r="E116" s="62">
        <v>0.27246688045999995</v>
      </c>
      <c r="F116" s="62">
        <v>2.6733089617902293E-2</v>
      </c>
      <c r="G116" s="62" t="s">
        <v>443</v>
      </c>
      <c r="H116" s="62">
        <v>0.62951778562478555</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157" t="s">
        <v>443</v>
      </c>
      <c r="AD116" s="62" t="s">
        <v>443</v>
      </c>
      <c r="AE116" s="196"/>
      <c r="AF116" s="62" t="s">
        <v>443</v>
      </c>
      <c r="AG116" s="62" t="s">
        <v>443</v>
      </c>
      <c r="AH116" s="62" t="s">
        <v>443</v>
      </c>
      <c r="AI116" s="62" t="s">
        <v>443</v>
      </c>
      <c r="AJ116" s="159" t="s">
        <v>443</v>
      </c>
      <c r="AK116" s="62">
        <v>13319.158963625912</v>
      </c>
      <c r="AL116" s="40" t="s">
        <v>412</v>
      </c>
    </row>
    <row r="117" spans="1:38" ht="26.25" customHeight="1" thickBot="1" x14ac:dyDescent="0.25">
      <c r="A117" s="60" t="s">
        <v>263</v>
      </c>
      <c r="B117" s="60" t="s">
        <v>272</v>
      </c>
      <c r="C117" s="61" t="s">
        <v>273</v>
      </c>
      <c r="D117" s="62"/>
      <c r="E117" s="62" t="s">
        <v>443</v>
      </c>
      <c r="F117" s="62" t="s">
        <v>443</v>
      </c>
      <c r="G117" s="62" t="s">
        <v>443</v>
      </c>
      <c r="H117" s="62">
        <v>0.12704517479955649</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62" t="s">
        <v>443</v>
      </c>
      <c r="AE117" s="196"/>
      <c r="AF117" s="62" t="s">
        <v>443</v>
      </c>
      <c r="AG117" s="62" t="s">
        <v>443</v>
      </c>
      <c r="AH117" s="62" t="s">
        <v>443</v>
      </c>
      <c r="AI117" s="62" t="s">
        <v>443</v>
      </c>
      <c r="AJ117" s="159" t="s">
        <v>443</v>
      </c>
      <c r="AK117" s="62">
        <v>1250821</v>
      </c>
      <c r="AL117" s="40" t="s">
        <v>412</v>
      </c>
    </row>
    <row r="118" spans="1:38" ht="26.25" customHeight="1" thickBot="1" x14ac:dyDescent="0.25">
      <c r="A118" s="60" t="s">
        <v>263</v>
      </c>
      <c r="B118" s="60" t="s">
        <v>274</v>
      </c>
      <c r="C118" s="61"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62" t="s">
        <v>443</v>
      </c>
      <c r="AE118" s="196"/>
      <c r="AF118" s="62" t="s">
        <v>443</v>
      </c>
      <c r="AG118" s="62" t="s">
        <v>443</v>
      </c>
      <c r="AH118" s="62" t="s">
        <v>443</v>
      </c>
      <c r="AI118" s="62" t="s">
        <v>443</v>
      </c>
      <c r="AJ118" s="159"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7.5049259999999993E-2</v>
      </c>
      <c r="J119" s="167">
        <v>1.9512807599999999</v>
      </c>
      <c r="K119" s="167">
        <v>1.9512807599999999</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157" t="s">
        <v>443</v>
      </c>
      <c r="AD119" s="62" t="s">
        <v>443</v>
      </c>
      <c r="AE119" s="196"/>
      <c r="AF119" s="62" t="s">
        <v>443</v>
      </c>
      <c r="AG119" s="62" t="s">
        <v>443</v>
      </c>
      <c r="AH119" s="62" t="s">
        <v>443</v>
      </c>
      <c r="AI119" s="62" t="s">
        <v>443</v>
      </c>
      <c r="AJ119" s="159" t="s">
        <v>443</v>
      </c>
      <c r="AK119" s="62">
        <v>1250821</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442</v>
      </c>
      <c r="Y120" s="62" t="s">
        <v>442</v>
      </c>
      <c r="Z120" s="62" t="s">
        <v>442</v>
      </c>
      <c r="AA120" s="62" t="s">
        <v>442</v>
      </c>
      <c r="AB120" s="62" t="s">
        <v>442</v>
      </c>
      <c r="AC120" s="157" t="s">
        <v>442</v>
      </c>
      <c r="AD120" s="62" t="s">
        <v>442</v>
      </c>
      <c r="AE120" s="196"/>
      <c r="AF120" s="62" t="s">
        <v>443</v>
      </c>
      <c r="AG120" s="62" t="s">
        <v>443</v>
      </c>
      <c r="AH120" s="62" t="s">
        <v>443</v>
      </c>
      <c r="AI120" s="62" t="s">
        <v>443</v>
      </c>
      <c r="AJ120" s="159" t="s">
        <v>443</v>
      </c>
      <c r="AK120" s="62" t="s">
        <v>442</v>
      </c>
      <c r="AL120" s="40" t="s">
        <v>412</v>
      </c>
    </row>
    <row r="121" spans="1:38" ht="26.25" customHeight="1" thickBot="1" x14ac:dyDescent="0.25">
      <c r="A121" s="60" t="s">
        <v>263</v>
      </c>
      <c r="B121" s="60" t="s">
        <v>279</v>
      </c>
      <c r="C121" s="61" t="s">
        <v>280</v>
      </c>
      <c r="D121" s="62"/>
      <c r="E121" s="62" t="s">
        <v>443</v>
      </c>
      <c r="F121" s="62">
        <v>0.15849289353602231</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157" t="s">
        <v>443</v>
      </c>
      <c r="AD121" s="62" t="s">
        <v>443</v>
      </c>
      <c r="AE121" s="196"/>
      <c r="AF121" s="62" t="s">
        <v>443</v>
      </c>
      <c r="AG121" s="62" t="s">
        <v>443</v>
      </c>
      <c r="AH121" s="62" t="s">
        <v>443</v>
      </c>
      <c r="AI121" s="62" t="s">
        <v>443</v>
      </c>
      <c r="AJ121" s="159" t="s">
        <v>443</v>
      </c>
      <c r="AK121" s="62">
        <v>1250821</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157" t="s">
        <v>442</v>
      </c>
      <c r="AD122" s="62" t="s">
        <v>442</v>
      </c>
      <c r="AE122" s="196"/>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v>0.16189361489814824</v>
      </c>
      <c r="F123" s="62">
        <v>3.51942641082931E-2</v>
      </c>
      <c r="G123" s="62">
        <v>3.51942641082931E-2</v>
      </c>
      <c r="H123" s="62">
        <v>0.16893246771980688</v>
      </c>
      <c r="I123" s="62">
        <v>0.38009805236956551</v>
      </c>
      <c r="J123" s="62">
        <v>0.40121461083454141</v>
      </c>
      <c r="K123" s="62">
        <v>0.40825346365619991</v>
      </c>
      <c r="L123" s="62">
        <v>3.51942641082931E-2</v>
      </c>
      <c r="M123" s="62">
        <v>4.6949148320462992</v>
      </c>
      <c r="N123" s="62">
        <v>7.7427381038244819E-3</v>
      </c>
      <c r="O123" s="62">
        <v>6.1941904830595855E-2</v>
      </c>
      <c r="P123" s="62">
        <v>9.8543939503220688E-3</v>
      </c>
      <c r="Q123" s="62">
        <v>4.5048658058615174E-4</v>
      </c>
      <c r="R123" s="62">
        <v>5.6310822573268967E-3</v>
      </c>
      <c r="S123" s="62">
        <v>5.138362559810792E-3</v>
      </c>
      <c r="T123" s="62">
        <v>3.6602034672624821E-3</v>
      </c>
      <c r="U123" s="62">
        <v>1.4077705643317242E-3</v>
      </c>
      <c r="V123" s="62">
        <v>3.9417575801288275E-2</v>
      </c>
      <c r="W123" s="62">
        <v>3.51942641082931E-2</v>
      </c>
      <c r="X123" s="62">
        <v>2.7662691589118379E-2</v>
      </c>
      <c r="Y123" s="62">
        <v>7.7216215453595055E-2</v>
      </c>
      <c r="Z123" s="62">
        <v>3.2941831205362343E-2</v>
      </c>
      <c r="AA123" s="62">
        <v>2.3650545480772965E-2</v>
      </c>
      <c r="AB123" s="62" t="s">
        <v>443</v>
      </c>
      <c r="AC123" s="157" t="s">
        <v>443</v>
      </c>
      <c r="AD123" s="62" t="s">
        <v>443</v>
      </c>
      <c r="AE123" s="196"/>
      <c r="AF123" s="62" t="s">
        <v>442</v>
      </c>
      <c r="AG123" s="62" t="s">
        <v>442</v>
      </c>
      <c r="AH123" s="62" t="s">
        <v>442</v>
      </c>
      <c r="AI123" s="62" t="s">
        <v>442</v>
      </c>
      <c r="AJ123" s="62" t="s">
        <v>442</v>
      </c>
      <c r="AK123" s="62">
        <v>1250821</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157" t="s">
        <v>442</v>
      </c>
      <c r="AD124" s="62" t="s">
        <v>442</v>
      </c>
      <c r="AE124" s="196"/>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0.41386092935524266</v>
      </c>
      <c r="G125" s="62" t="s">
        <v>443</v>
      </c>
      <c r="H125" s="62" t="s">
        <v>443</v>
      </c>
      <c r="I125" s="62">
        <v>3.184281341342588E-5</v>
      </c>
      <c r="J125" s="62">
        <v>2.1132048901637172E-4</v>
      </c>
      <c r="K125" s="62">
        <v>4.4676432152776312E-4</v>
      </c>
      <c r="L125" s="62" t="s">
        <v>443</v>
      </c>
      <c r="M125" s="62" t="s">
        <v>443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157" t="s">
        <v>443</v>
      </c>
      <c r="AD125" s="62" t="s">
        <v>443</v>
      </c>
      <c r="AE125" s="38"/>
      <c r="AF125" s="62" t="s">
        <v>443</v>
      </c>
      <c r="AG125" s="62" t="s">
        <v>443</v>
      </c>
      <c r="AH125" s="62" t="s">
        <v>443</v>
      </c>
      <c r="AI125" s="62" t="s">
        <v>443</v>
      </c>
      <c r="AJ125" s="157" t="s">
        <v>443</v>
      </c>
      <c r="AK125" s="62">
        <v>964.93373980078422</v>
      </c>
      <c r="AL125" s="40" t="s">
        <v>425</v>
      </c>
    </row>
    <row r="126" spans="1:38" ht="26.25" customHeight="1" thickBot="1" x14ac:dyDescent="0.25">
      <c r="A126" s="60" t="s">
        <v>288</v>
      </c>
      <c r="B126" s="60" t="s">
        <v>291</v>
      </c>
      <c r="C126" s="61" t="s">
        <v>292</v>
      </c>
      <c r="D126" s="62"/>
      <c r="E126" s="62" t="s">
        <v>443</v>
      </c>
      <c r="F126" s="62" t="s">
        <v>443</v>
      </c>
      <c r="G126" s="62" t="s">
        <v>443</v>
      </c>
      <c r="H126" s="62">
        <v>2.1359999999999995E-5</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157" t="s">
        <v>443</v>
      </c>
      <c r="AD126" s="62" t="s">
        <v>443</v>
      </c>
      <c r="AE126" s="38"/>
      <c r="AF126" s="62" t="s">
        <v>442</v>
      </c>
      <c r="AG126" s="62" t="s">
        <v>442</v>
      </c>
      <c r="AH126" s="62" t="s">
        <v>442</v>
      </c>
      <c r="AI126" s="62" t="s">
        <v>442</v>
      </c>
      <c r="AJ126" s="62" t="s">
        <v>442</v>
      </c>
      <c r="AK126" s="62">
        <v>8.8999999999999996E-2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442</v>
      </c>
      <c r="Y127" s="62" t="s">
        <v>442</v>
      </c>
      <c r="Z127" s="62" t="s">
        <v>442</v>
      </c>
      <c r="AA127" s="62" t="s">
        <v>442</v>
      </c>
      <c r="AB127" s="62" t="s">
        <v>442</v>
      </c>
      <c r="AC127" s="157" t="s">
        <v>442</v>
      </c>
      <c r="AD127" s="62" t="s">
        <v>442</v>
      </c>
      <c r="AE127" s="38"/>
      <c r="AF127" s="62" t="s">
        <v>442</v>
      </c>
      <c r="AG127" s="62" t="s">
        <v>442</v>
      </c>
      <c r="AH127" s="62" t="s">
        <v>442</v>
      </c>
      <c r="AI127" s="62" t="s">
        <v>442</v>
      </c>
      <c r="AJ127" s="62" t="s">
        <v>442</v>
      </c>
      <c r="AK127" s="62" t="s">
        <v>442</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157" t="s">
        <v>442</v>
      </c>
      <c r="AD128" s="62" t="s">
        <v>442</v>
      </c>
      <c r="AE128" s="38"/>
      <c r="AF128" s="62"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157" t="s">
        <v>442</v>
      </c>
      <c r="AD129" s="62" t="s">
        <v>442</v>
      </c>
      <c r="AE129" s="38"/>
      <c r="AF129" s="62"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157" t="s">
        <v>442</v>
      </c>
      <c r="AD130" s="62" t="s">
        <v>442</v>
      </c>
      <c r="AE130" s="38"/>
      <c r="AF130" s="62"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v>7.7681799999999987E-4</v>
      </c>
      <c r="F131" s="62">
        <v>3.8840899999999993E-4</v>
      </c>
      <c r="G131" s="62">
        <v>7.7681799999999987E-4</v>
      </c>
      <c r="H131" s="62" t="s">
        <v>443</v>
      </c>
      <c r="I131" s="62" t="s">
        <v>443</v>
      </c>
      <c r="J131" s="62" t="s">
        <v>443</v>
      </c>
      <c r="K131" s="62">
        <v>2.7743499999999998E-4</v>
      </c>
      <c r="L131" s="62">
        <v>6.3810049999999991E-6</v>
      </c>
      <c r="M131" s="62">
        <v>1.5536359999999997E-3</v>
      </c>
      <c r="N131" s="62">
        <v>3.5067784000000005E-2</v>
      </c>
      <c r="O131" s="62">
        <v>4.0782944999999994E-3</v>
      </c>
      <c r="P131" s="62">
        <v>2.4802688999999998E-3</v>
      </c>
      <c r="Q131" s="62">
        <v>7.2133099999999997E-4</v>
      </c>
      <c r="R131" s="62">
        <v>1.1097399999999999E-3</v>
      </c>
      <c r="S131" s="62">
        <v>1.4426619999999999E-3</v>
      </c>
      <c r="T131" s="62">
        <v>1.1097399999999999E-3</v>
      </c>
      <c r="U131" s="62" t="s">
        <v>443</v>
      </c>
      <c r="V131" s="62" t="s">
        <v>443</v>
      </c>
      <c r="W131" s="62">
        <v>7.8236669999999994E-2</v>
      </c>
      <c r="X131" s="62" t="s">
        <v>443</v>
      </c>
      <c r="Y131" s="62" t="s">
        <v>443</v>
      </c>
      <c r="Z131" s="62" t="s">
        <v>443</v>
      </c>
      <c r="AA131" s="62" t="s">
        <v>443</v>
      </c>
      <c r="AB131" s="62">
        <v>2.21948E-8</v>
      </c>
      <c r="AC131" s="157">
        <v>5.5487000000000002E-2</v>
      </c>
      <c r="AD131" s="62">
        <v>1.10974E-2</v>
      </c>
      <c r="AE131" s="38"/>
      <c r="AF131" s="62" t="s">
        <v>443</v>
      </c>
      <c r="AG131" s="62" t="s">
        <v>443</v>
      </c>
      <c r="AH131" s="62" t="s">
        <v>443</v>
      </c>
      <c r="AI131" s="62" t="s">
        <v>443</v>
      </c>
      <c r="AJ131" s="159" t="s">
        <v>443</v>
      </c>
      <c r="AK131" s="62">
        <v>0.55486999999999997</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90" t="s">
        <v>442</v>
      </c>
      <c r="AD132" s="62" t="s">
        <v>442</v>
      </c>
      <c r="AE132" s="3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90" t="s">
        <v>442</v>
      </c>
      <c r="AD133" s="62" t="s">
        <v>442</v>
      </c>
      <c r="AE133" s="3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90" t="s">
        <v>443</v>
      </c>
      <c r="AD134" s="62" t="s">
        <v>443</v>
      </c>
      <c r="AE134" s="3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177">
        <v>4.08928125E-2</v>
      </c>
      <c r="F135" s="177">
        <v>1.5817031249999999E-2</v>
      </c>
      <c r="G135" s="62">
        <v>1.41453125E-3</v>
      </c>
      <c r="H135" s="62" t="s">
        <v>444</v>
      </c>
      <c r="I135" s="62">
        <v>5.3880781250000009E-2</v>
      </c>
      <c r="J135" s="62">
        <v>5.7995781250000003E-2</v>
      </c>
      <c r="K135" s="62">
        <v>5.9667499999999991E-2</v>
      </c>
      <c r="L135" s="62">
        <v>2.2629928125000004E-2</v>
      </c>
      <c r="M135" s="62">
        <v>0.71793890625000001</v>
      </c>
      <c r="N135" s="62">
        <v>6.3010937500000003E-3</v>
      </c>
      <c r="O135" s="62">
        <v>1.2859375E-3</v>
      </c>
      <c r="P135" s="62" t="s">
        <v>444</v>
      </c>
      <c r="Q135" s="62">
        <v>5.2723437500000001E-3</v>
      </c>
      <c r="R135" s="62">
        <v>1.2859374999999999E-4</v>
      </c>
      <c r="S135" s="62">
        <v>2.5718749999999999E-3</v>
      </c>
      <c r="T135" s="62" t="s">
        <v>444</v>
      </c>
      <c r="U135" s="62">
        <v>9.0015625000000013E-4</v>
      </c>
      <c r="V135" s="62">
        <v>0.22542484375000002</v>
      </c>
      <c r="W135" s="62">
        <v>0.12859375000000001</v>
      </c>
      <c r="X135" s="62">
        <v>2.9962343749999999E-2</v>
      </c>
      <c r="Y135" s="62">
        <v>5.9538906250000002E-2</v>
      </c>
      <c r="Z135" s="62">
        <v>7.3041250000000002E-2</v>
      </c>
      <c r="AA135" s="62" t="s">
        <v>444</v>
      </c>
      <c r="AB135" s="62">
        <v>0.16254250000000001</v>
      </c>
      <c r="AC135" s="157" t="s">
        <v>444</v>
      </c>
      <c r="AD135" s="62" t="s">
        <v>443</v>
      </c>
      <c r="AE135" s="38"/>
      <c r="AF135" s="62" t="s">
        <v>443</v>
      </c>
      <c r="AG135" s="62" t="s">
        <v>443</v>
      </c>
      <c r="AH135" s="62" t="s">
        <v>443</v>
      </c>
      <c r="AI135" s="62" t="s">
        <v>443</v>
      </c>
      <c r="AJ135" s="159" t="s">
        <v>443</v>
      </c>
      <c r="AK135" s="159" t="s">
        <v>443</v>
      </c>
      <c r="AL135" s="40" t="s">
        <v>412</v>
      </c>
    </row>
    <row r="136" spans="1:38" ht="26.25" customHeight="1" thickBot="1" x14ac:dyDescent="0.25">
      <c r="A136" s="60" t="s">
        <v>288</v>
      </c>
      <c r="B136" s="60" t="s">
        <v>313</v>
      </c>
      <c r="C136" s="61" t="s">
        <v>314</v>
      </c>
      <c r="D136" s="62"/>
      <c r="E136" s="169" t="s">
        <v>443</v>
      </c>
      <c r="F136" s="62">
        <v>5.2793167500000005E-4</v>
      </c>
      <c r="G136" s="62" t="s">
        <v>443</v>
      </c>
      <c r="H136" s="62">
        <v>0.36768197454872287</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157" t="s">
        <v>443</v>
      </c>
      <c r="AD136" s="62" t="s">
        <v>443</v>
      </c>
      <c r="AE136" s="38"/>
      <c r="AF136" s="62" t="s">
        <v>443</v>
      </c>
      <c r="AG136" s="62" t="s">
        <v>443</v>
      </c>
      <c r="AH136" s="62" t="s">
        <v>443</v>
      </c>
      <c r="AI136" s="62" t="s">
        <v>443</v>
      </c>
      <c r="AJ136" s="62" t="s">
        <v>443</v>
      </c>
      <c r="AK136" s="62">
        <v>35195.445</v>
      </c>
      <c r="AL136" s="40" t="s">
        <v>416</v>
      </c>
    </row>
    <row r="137" spans="1:38" ht="26.25" customHeight="1" thickBot="1" x14ac:dyDescent="0.25">
      <c r="A137" s="60" t="s">
        <v>288</v>
      </c>
      <c r="B137" s="60" t="s">
        <v>315</v>
      </c>
      <c r="C137" s="61" t="s">
        <v>316</v>
      </c>
      <c r="D137" s="62"/>
      <c r="E137" s="62" t="s">
        <v>443</v>
      </c>
      <c r="F137" s="62">
        <v>4.9780049999999998E-3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157" t="s">
        <v>443</v>
      </c>
      <c r="AD137" s="62" t="s">
        <v>443</v>
      </c>
      <c r="AE137" s="38"/>
      <c r="AF137" s="62" t="s">
        <v>443</v>
      </c>
      <c r="AG137" s="62" t="s">
        <v>443</v>
      </c>
      <c r="AH137" s="62" t="s">
        <v>443</v>
      </c>
      <c r="AI137" s="62" t="s">
        <v>443</v>
      </c>
      <c r="AJ137" s="62" t="s">
        <v>443</v>
      </c>
      <c r="AK137" s="62">
        <v>331867</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157" t="s">
        <v>443</v>
      </c>
      <c r="AD138" s="62" t="s">
        <v>443</v>
      </c>
      <c r="AE138" s="38"/>
      <c r="AF138" s="62" t="s">
        <v>442</v>
      </c>
      <c r="AG138" s="62" t="s">
        <v>442</v>
      </c>
      <c r="AH138" s="62" t="s">
        <v>442</v>
      </c>
      <c r="AI138" s="62" t="s">
        <v>442</v>
      </c>
      <c r="AJ138" s="62" t="s">
        <v>442</v>
      </c>
      <c r="AK138" s="62" t="s">
        <v>442</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157" t="s">
        <v>443</v>
      </c>
      <c r="AD139" s="62" t="s">
        <v>443</v>
      </c>
      <c r="AE139" s="38"/>
      <c r="AF139" s="62" t="s">
        <v>443</v>
      </c>
      <c r="AG139" s="62" t="s">
        <v>443</v>
      </c>
      <c r="AH139" s="62" t="s">
        <v>443</v>
      </c>
      <c r="AI139" s="62"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157" t="s">
        <v>442</v>
      </c>
      <c r="AD140" s="62" t="s">
        <v>442</v>
      </c>
      <c r="AE140" s="38"/>
      <c r="AF140" s="62"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98">
        <f>SUM(E14:E140)</f>
        <v>20.938412504654845</v>
      </c>
      <c r="F141" s="197">
        <f>SUM(F14:F140)</f>
        <v>17.238447036313872</v>
      </c>
      <c r="G141" s="197">
        <f t="shared" ref="G141:J141" si="0">SUM(G14:G140)</f>
        <v>56.819448191752578</v>
      </c>
      <c r="H141" s="197">
        <f>SUM(H13:H140)</f>
        <v>7.4229452497577464</v>
      </c>
      <c r="I141" s="197">
        <f t="shared" si="0"/>
        <v>8.7542277388206049</v>
      </c>
      <c r="J141" s="197">
        <f t="shared" si="0"/>
        <v>14.25789718771744</v>
      </c>
      <c r="K141" s="197">
        <f t="shared" ref="K141:AD141" si="1">SUM(K14:K140)</f>
        <v>18.623956165297013</v>
      </c>
      <c r="L141" s="197">
        <f t="shared" si="1"/>
        <v>0.94441512519400939</v>
      </c>
      <c r="M141" s="197">
        <f t="shared" si="1"/>
        <v>46.38489809302726</v>
      </c>
      <c r="N141" s="197">
        <f t="shared" si="1"/>
        <v>7.3846955115381085</v>
      </c>
      <c r="O141" s="197">
        <f t="shared" si="1"/>
        <v>0.29343069707873637</v>
      </c>
      <c r="P141" s="197">
        <f t="shared" si="1"/>
        <v>0.20732361263466087</v>
      </c>
      <c r="Q141" s="197">
        <f t="shared" si="1"/>
        <v>0.52070714979335864</v>
      </c>
      <c r="R141" s="197">
        <f t="shared" si="1"/>
        <v>1.0698206018464393</v>
      </c>
      <c r="S141" s="197">
        <f t="shared" si="1"/>
        <v>11.547515592805027</v>
      </c>
      <c r="T141" s="197">
        <f t="shared" si="1"/>
        <v>2.7279502166964917</v>
      </c>
      <c r="U141" s="197">
        <f t="shared" si="1"/>
        <v>3.3923416712065055</v>
      </c>
      <c r="V141" s="197">
        <f t="shared" si="1"/>
        <v>9.4471979787656668</v>
      </c>
      <c r="W141" s="197">
        <f t="shared" si="1"/>
        <v>7.8298215858403468</v>
      </c>
      <c r="X141" s="197">
        <f t="shared" si="1"/>
        <v>1.0444405361957108</v>
      </c>
      <c r="Y141" s="197">
        <f t="shared" si="1"/>
        <v>1.1967180893372231</v>
      </c>
      <c r="Z141" s="197">
        <f t="shared" si="1"/>
        <v>0.48053620918584344</v>
      </c>
      <c r="AA141" s="197">
        <f t="shared" si="1"/>
        <v>0.58775049655172973</v>
      </c>
      <c r="AB141" s="197">
        <f t="shared" si="1"/>
        <v>3.2989601897364582</v>
      </c>
      <c r="AC141" s="197">
        <f t="shared" si="1"/>
        <v>9.6791946726790867E-2</v>
      </c>
      <c r="AD141" s="199">
        <f t="shared" si="1"/>
        <v>232.3776981355569</v>
      </c>
      <c r="AE141" s="38"/>
      <c r="AF141" s="192"/>
      <c r="AG141" s="192"/>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t="s">
        <v>430</v>
      </c>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442</v>
      </c>
      <c r="AL151" s="44"/>
    </row>
    <row r="152" spans="1:38" ht="37.5" customHeight="1" thickBot="1" x14ac:dyDescent="0.25">
      <c r="A152" s="90"/>
      <c r="B152" s="91" t="s">
        <v>367</v>
      </c>
      <c r="C152" s="92" t="s">
        <v>364</v>
      </c>
      <c r="D152" s="90" t="s">
        <v>297</v>
      </c>
      <c r="E152" s="11">
        <f t="shared" ref="E152:AD152" si="2">SUM(E$141, E$151, IF(AND(ISNUMBER(SEARCH($B$4,"AT|BE|CH|GB|IE|LT|LU|NL")),SUM(E$143:E$149)&gt;0),SUM(E$143:E$149)-SUM(E$27:E$33),0))</f>
        <v>20.938412504654845</v>
      </c>
      <c r="F152" s="11">
        <f t="shared" si="2"/>
        <v>17.238447036313872</v>
      </c>
      <c r="G152" s="11">
        <f t="shared" si="2"/>
        <v>56.819448191752578</v>
      </c>
      <c r="H152" s="11">
        <f t="shared" si="2"/>
        <v>7.4229452497577464</v>
      </c>
      <c r="I152" s="11">
        <f t="shared" si="2"/>
        <v>8.7542277388206049</v>
      </c>
      <c r="J152" s="11">
        <f t="shared" si="2"/>
        <v>14.25789718771744</v>
      </c>
      <c r="K152" s="11">
        <f t="shared" si="2"/>
        <v>18.623956165297013</v>
      </c>
      <c r="L152" s="11">
        <f t="shared" si="2"/>
        <v>0.94441512519400939</v>
      </c>
      <c r="M152" s="11">
        <f t="shared" si="2"/>
        <v>46.38489809302726</v>
      </c>
      <c r="N152" s="11">
        <f t="shared" si="2"/>
        <v>7.3846955115381085</v>
      </c>
      <c r="O152" s="11">
        <f t="shared" si="2"/>
        <v>0.29343069707873637</v>
      </c>
      <c r="P152" s="11">
        <f t="shared" si="2"/>
        <v>0.20732361263466087</v>
      </c>
      <c r="Q152" s="11">
        <f t="shared" si="2"/>
        <v>0.52070714979335864</v>
      </c>
      <c r="R152" s="11">
        <f t="shared" si="2"/>
        <v>1.0698206018464393</v>
      </c>
      <c r="S152" s="11">
        <f t="shared" si="2"/>
        <v>11.547515592805027</v>
      </c>
      <c r="T152" s="11">
        <f t="shared" si="2"/>
        <v>2.7279502166964917</v>
      </c>
      <c r="U152" s="11">
        <f t="shared" si="2"/>
        <v>3.3923416712065055</v>
      </c>
      <c r="V152" s="11">
        <f t="shared" si="2"/>
        <v>9.4471979787656668</v>
      </c>
      <c r="W152" s="11">
        <f t="shared" si="2"/>
        <v>7.8298215858403468</v>
      </c>
      <c r="X152" s="11">
        <f t="shared" si="2"/>
        <v>1.0444405361957108</v>
      </c>
      <c r="Y152" s="11">
        <f t="shared" si="2"/>
        <v>1.1967180893372231</v>
      </c>
      <c r="Z152" s="11">
        <f t="shared" si="2"/>
        <v>0.48053620918584344</v>
      </c>
      <c r="AA152" s="11">
        <f t="shared" si="2"/>
        <v>0.58775049655172973</v>
      </c>
      <c r="AB152" s="11">
        <f t="shared" si="2"/>
        <v>3.2989601897364582</v>
      </c>
      <c r="AC152" s="11">
        <f t="shared" si="2"/>
        <v>9.6791946726790867E-2</v>
      </c>
      <c r="AD152" s="11">
        <f t="shared" si="2"/>
        <v>232.3776981355569</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19.644884925781032</v>
      </c>
      <c r="F154" s="11">
        <f>SUM(F$141, F$153, -1 * IF(OR($B$6=2005,$B$6&gt;=2020),SUM(F$99:F$122),0), IF(AND(ISNUMBER(SEARCH($B$4,"AT|BE|CH|GB|IE|LT|LU|NL")),SUM(F$143:F$149)&gt;0),SUM(F$143:F$149)-SUM(F$27:F$33),0))</f>
        <v>14.593287466457333</v>
      </c>
      <c r="G154" s="11">
        <f t="shared" ref="G154:AD154" si="3">SUM(G$141, G$153, IF(AND(ISNUMBER(SEARCH($B$4,"AT|BE|CH|GB|IE|LT|LU|NL")),SUM(G$143:G$149)&gt;0),SUM(G$143:G$149)-SUM(G$27:G$33),0))</f>
        <v>56.819448191752578</v>
      </c>
      <c r="H154" s="11">
        <f t="shared" si="3"/>
        <v>7.4229452497577464</v>
      </c>
      <c r="I154" s="11">
        <f t="shared" si="3"/>
        <v>8.7542277388206049</v>
      </c>
      <c r="J154" s="11">
        <f t="shared" si="3"/>
        <v>14.25789718771744</v>
      </c>
      <c r="K154" s="11">
        <f t="shared" si="3"/>
        <v>18.623956165297013</v>
      </c>
      <c r="L154" s="11">
        <f t="shared" si="3"/>
        <v>0.94441512519400939</v>
      </c>
      <c r="M154" s="11">
        <f t="shared" si="3"/>
        <v>46.38489809302726</v>
      </c>
      <c r="N154" s="11">
        <f t="shared" si="3"/>
        <v>7.3846955115381085</v>
      </c>
      <c r="O154" s="11">
        <f t="shared" si="3"/>
        <v>0.29343069707873637</v>
      </c>
      <c r="P154" s="11">
        <f t="shared" si="3"/>
        <v>0.20732361263466087</v>
      </c>
      <c r="Q154" s="11">
        <f t="shared" si="3"/>
        <v>0.52070714979335864</v>
      </c>
      <c r="R154" s="11">
        <f t="shared" si="3"/>
        <v>1.0698206018464393</v>
      </c>
      <c r="S154" s="11">
        <f t="shared" si="3"/>
        <v>11.547515592805027</v>
      </c>
      <c r="T154" s="11">
        <f t="shared" si="3"/>
        <v>2.7279502166964917</v>
      </c>
      <c r="U154" s="11">
        <f t="shared" si="3"/>
        <v>3.3923416712065055</v>
      </c>
      <c r="V154" s="11">
        <f t="shared" si="3"/>
        <v>9.4471979787656668</v>
      </c>
      <c r="W154" s="11">
        <f t="shared" si="3"/>
        <v>7.8298215858403468</v>
      </c>
      <c r="X154" s="11">
        <f t="shared" si="3"/>
        <v>1.0444405361957108</v>
      </c>
      <c r="Y154" s="11">
        <f t="shared" si="3"/>
        <v>1.1967180893372231</v>
      </c>
      <c r="Z154" s="11">
        <f t="shared" si="3"/>
        <v>0.48053620918584344</v>
      </c>
      <c r="AA154" s="11">
        <f t="shared" si="3"/>
        <v>0.58775049655172973</v>
      </c>
      <c r="AB154" s="11">
        <f t="shared" si="3"/>
        <v>3.2989601897364582</v>
      </c>
      <c r="AC154" s="11">
        <f t="shared" si="3"/>
        <v>9.6791946726790867E-2</v>
      </c>
      <c r="AD154" s="11">
        <f t="shared" si="3"/>
        <v>232.3776981355569</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4.7526710523999996E-2</v>
      </c>
      <c r="F157" s="98">
        <v>0.22575187498899998</v>
      </c>
      <c r="G157" s="98">
        <v>1.1881677630999999E-2</v>
      </c>
      <c r="H157" s="98" t="s">
        <v>443</v>
      </c>
      <c r="I157" s="98" t="s">
        <v>443</v>
      </c>
      <c r="J157" s="98" t="s">
        <v>443</v>
      </c>
      <c r="K157" s="98" t="s">
        <v>443</v>
      </c>
      <c r="L157" s="98" t="s">
        <v>443</v>
      </c>
      <c r="M157" s="98">
        <v>14.258013157199997</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442</v>
      </c>
      <c r="AH157" s="98" t="s">
        <v>442</v>
      </c>
      <c r="AI157" s="98" t="s">
        <v>444</v>
      </c>
      <c r="AJ157" s="98" t="s">
        <v>442</v>
      </c>
      <c r="AK157" s="217">
        <v>512.33793944871991</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442</v>
      </c>
      <c r="AH158" s="98" t="s">
        <v>442</v>
      </c>
      <c r="AI158" s="98" t="s">
        <v>444</v>
      </c>
      <c r="AJ158" s="98" t="s">
        <v>442</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442</v>
      </c>
      <c r="AC160" s="98" t="s">
        <v>442</v>
      </c>
      <c r="AD160" s="98" t="s">
        <v>442</v>
      </c>
      <c r="AE160" s="54"/>
      <c r="AF160" s="98" t="s">
        <v>442</v>
      </c>
      <c r="AG160" s="98" t="s">
        <v>442</v>
      </c>
      <c r="AH160" s="98" t="s">
        <v>442</v>
      </c>
      <c r="AI160" s="98" t="s">
        <v>442</v>
      </c>
      <c r="AJ160" s="98" t="s">
        <v>442</v>
      </c>
      <c r="AK160" s="98" t="s">
        <v>442</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442</v>
      </c>
      <c r="AC161" s="98" t="s">
        <v>442</v>
      </c>
      <c r="AD161" s="98" t="s">
        <v>442</v>
      </c>
      <c r="AE161" s="54"/>
      <c r="AF161" s="98" t="s">
        <v>442</v>
      </c>
      <c r="AG161" s="98" t="s">
        <v>442</v>
      </c>
      <c r="AH161" s="98" t="s">
        <v>442</v>
      </c>
      <c r="AI161" s="98" t="s">
        <v>442</v>
      </c>
      <c r="AJ161" s="98" t="s">
        <v>442</v>
      </c>
      <c r="AK161" s="98" t="s">
        <v>442</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442</v>
      </c>
      <c r="AD162" s="102" t="s">
        <v>442</v>
      </c>
      <c r="AE162" s="54"/>
      <c r="AF162" s="102" t="s">
        <v>442</v>
      </c>
      <c r="AG162" s="102" t="s">
        <v>442</v>
      </c>
      <c r="AH162" s="102" t="s">
        <v>442</v>
      </c>
      <c r="AI162" s="102" t="s">
        <v>442</v>
      </c>
      <c r="AJ162" s="102" t="s">
        <v>442</v>
      </c>
      <c r="AK162" s="102" t="s">
        <v>442</v>
      </c>
      <c r="AL162" s="50" t="s">
        <v>412</v>
      </c>
    </row>
    <row r="163" spans="1:38" ht="26.25" customHeight="1" thickBot="1" x14ac:dyDescent="0.25">
      <c r="A163" s="50" t="s">
        <v>339</v>
      </c>
      <c r="B163" s="50" t="s">
        <v>342</v>
      </c>
      <c r="C163" s="101" t="s">
        <v>343</v>
      </c>
      <c r="D163" s="102"/>
      <c r="E163" s="102">
        <v>0.57724799999999998</v>
      </c>
      <c r="F163" s="102">
        <v>1.7317439999999997</v>
      </c>
      <c r="G163" s="102">
        <v>0.11544959999999999</v>
      </c>
      <c r="H163" s="102">
        <v>0.11544959999999999</v>
      </c>
      <c r="I163" s="102">
        <v>0.131257665</v>
      </c>
      <c r="J163" s="102">
        <v>0.16042603499999999</v>
      </c>
      <c r="K163" s="102">
        <v>0.24793114499999999</v>
      </c>
      <c r="L163" s="102">
        <v>1.1813189849999999E-2</v>
      </c>
      <c r="M163" s="102">
        <v>17.317440000000001</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442</v>
      </c>
      <c r="AG163" s="102" t="s">
        <v>442</v>
      </c>
      <c r="AH163" s="102" t="s">
        <v>442</v>
      </c>
      <c r="AI163" s="102" t="s">
        <v>442</v>
      </c>
      <c r="AJ163" s="102" t="s">
        <v>442</v>
      </c>
      <c r="AK163" s="102">
        <v>5772.48</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442</v>
      </c>
      <c r="AG164" s="102" t="s">
        <v>442</v>
      </c>
      <c r="AH164" s="102" t="s">
        <v>442</v>
      </c>
      <c r="AI164" s="102" t="s">
        <v>442</v>
      </c>
      <c r="AJ164" s="102" t="s">
        <v>442</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ignoredErrors>
    <ignoredError sqref="E16:AD16 E45:AD46 E98:AD98 K141:AD141 E138:AD140 E111:AD111 E49:AD50 E35:AD35 E37:AD38 E54:AD54 E63:AD63 E66:AD69 E71:AD71 E75:AD75 E79:AD79 E81:AD81 E94:AD94 E96:AD96 E103:AD103 E106:AD106 E114:AD115 E118:W118 E120:AD120 E122:AD122 E127:AD130 E132:AD134 E124:AD124 E117 G117 I117:W117" unlockedFormula="1"/>
  </ignoredError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E0C1F0-847B-4DBA-9097-B69CB5C2CB81}">
  <dimension ref="A1:AL170"/>
  <sheetViews>
    <sheetView tabSelected="1" topLeftCell="L137" workbookViewId="0">
      <selection activeCell="E14" sqref="E14"/>
    </sheetView>
  </sheetViews>
  <sheetFormatPr defaultColWidth="8.85546875" defaultRowHeight="12.75" x14ac:dyDescent="0.2"/>
  <cols>
    <col min="1" max="2" width="21.42578125" style="1" customWidth="1"/>
    <col min="3" max="3" width="45.85546875" style="15" bestFit="1" customWidth="1"/>
    <col min="4" max="4" width="5.7109375" style="1" bestFit="1" customWidth="1"/>
    <col min="5" max="5" width="14" style="1" bestFit="1" customWidth="1"/>
    <col min="6" max="6" width="12.140625" style="1" bestFit="1" customWidth="1"/>
    <col min="7" max="7" width="11.5703125" style="1" bestFit="1" customWidth="1"/>
    <col min="8" max="8" width="12.42578125" style="1" bestFit="1" customWidth="1"/>
    <col min="9" max="12" width="11.5703125" style="1" bestFit="1" customWidth="1"/>
    <col min="13" max="20" width="11.42578125" style="1" bestFit="1" customWidth="1"/>
    <col min="21" max="21" width="12.42578125" style="1" bestFit="1" customWidth="1"/>
    <col min="22" max="29" width="11.42578125" style="1" bestFit="1" customWidth="1"/>
    <col min="30" max="30" width="11.42578125" style="1" customWidth="1"/>
    <col min="31" max="31" width="4" style="1" customWidth="1"/>
    <col min="32" max="32" width="12" style="1" bestFit="1" customWidth="1"/>
    <col min="33" max="33" width="11.42578125" style="1" bestFit="1" customWidth="1"/>
    <col min="34" max="34" width="12.42578125" style="1" bestFit="1" customWidth="1"/>
    <col min="35" max="36" width="8.5703125" style="1" customWidth="1"/>
    <col min="37" max="37" width="14.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3" t="s">
        <v>461</v>
      </c>
      <c r="C5" s="27" t="s">
        <v>3</v>
      </c>
      <c r="R5" s="2"/>
      <c r="S5" s="2"/>
      <c r="T5" s="2"/>
      <c r="U5" s="2"/>
      <c r="V5" s="2"/>
    </row>
    <row r="6" spans="1:38" ht="15" x14ac:dyDescent="0.25">
      <c r="A6" s="26" t="s">
        <v>4</v>
      </c>
      <c r="B6" s="17">
        <v>2024</v>
      </c>
      <c r="C6" s="27" t="s">
        <v>5</v>
      </c>
      <c r="K6"/>
      <c r="L6"/>
      <c r="M6"/>
      <c r="N6"/>
      <c r="O6"/>
      <c r="P6"/>
      <c r="R6" s="28"/>
      <c r="S6" s="28"/>
      <c r="T6" s="28"/>
      <c r="U6" s="28"/>
      <c r="V6" s="28"/>
    </row>
    <row r="7" spans="1:38" ht="15" x14ac:dyDescent="0.25">
      <c r="A7" s="26" t="s">
        <v>6</v>
      </c>
      <c r="B7" s="17" t="s">
        <v>450</v>
      </c>
      <c r="C7" s="27" t="s">
        <v>7</v>
      </c>
      <c r="K7"/>
      <c r="L7"/>
      <c r="M7"/>
      <c r="N7"/>
      <c r="O7"/>
      <c r="P7"/>
      <c r="R7" s="2"/>
      <c r="S7" s="2"/>
      <c r="T7" s="2"/>
      <c r="U7" s="2"/>
      <c r="V7" s="2"/>
    </row>
    <row r="8" spans="1:38" ht="15" x14ac:dyDescent="0.25">
      <c r="A8" s="6"/>
      <c r="B8" s="24"/>
      <c r="C8" s="25"/>
      <c r="K8"/>
      <c r="L8"/>
      <c r="M8"/>
      <c r="N8"/>
      <c r="O8"/>
      <c r="P8"/>
      <c r="R8" s="2"/>
      <c r="S8" s="2"/>
      <c r="T8" s="2"/>
      <c r="U8" s="2"/>
      <c r="V8" s="2"/>
      <c r="AF8" s="28"/>
    </row>
    <row r="9" spans="1:38" ht="15.75" thickBot="1" x14ac:dyDescent="0.3">
      <c r="A9" s="29"/>
      <c r="B9" s="30"/>
      <c r="C9" s="31"/>
      <c r="D9" s="32"/>
      <c r="E9" s="32"/>
      <c r="F9" s="32"/>
      <c r="G9" s="32"/>
      <c r="H9" s="32"/>
      <c r="I9" s="32"/>
      <c r="J9" s="32"/>
      <c r="K9"/>
      <c r="L9"/>
      <c r="M9"/>
      <c r="N9"/>
      <c r="O9"/>
      <c r="P9"/>
      <c r="Q9" s="32"/>
      <c r="R9" s="2"/>
      <c r="S9" s="2"/>
      <c r="T9" s="2"/>
      <c r="U9" s="2"/>
      <c r="V9" s="2"/>
      <c r="AF9" s="28"/>
    </row>
    <row r="10" spans="1:38" s="2" customFormat="1" ht="37.5" customHeight="1" thickBot="1" x14ac:dyDescent="0.25">
      <c r="A10" s="244" t="str">
        <f>B4&amp;": "&amp;B5&amp;": "&amp;B6</f>
        <v>MK:  13.2.2026: 2024</v>
      </c>
      <c r="B10" s="236" t="s">
        <v>8</v>
      </c>
      <c r="C10" s="237"/>
      <c r="D10" s="238"/>
      <c r="E10" s="224" t="s">
        <v>9</v>
      </c>
      <c r="F10" s="225"/>
      <c r="G10" s="225"/>
      <c r="H10" s="226"/>
      <c r="I10" s="224" t="s">
        <v>10</v>
      </c>
      <c r="J10" s="225"/>
      <c r="K10" s="225"/>
      <c r="L10" s="226"/>
      <c r="M10" s="242" t="s">
        <v>11</v>
      </c>
      <c r="N10" s="224" t="s">
        <v>12</v>
      </c>
      <c r="O10" s="225"/>
      <c r="P10" s="226"/>
      <c r="Q10" s="224" t="s">
        <v>13</v>
      </c>
      <c r="R10" s="225"/>
      <c r="S10" s="225"/>
      <c r="T10" s="225"/>
      <c r="U10" s="225"/>
      <c r="V10" s="226"/>
      <c r="W10" s="224" t="s">
        <v>366</v>
      </c>
      <c r="X10" s="225"/>
      <c r="Y10" s="225"/>
      <c r="Z10" s="225"/>
      <c r="AA10" s="225"/>
      <c r="AB10" s="225"/>
      <c r="AC10" s="225"/>
      <c r="AD10" s="226"/>
      <c r="AE10" s="33"/>
      <c r="AF10" s="224" t="s">
        <v>383</v>
      </c>
      <c r="AG10" s="225"/>
      <c r="AH10" s="225"/>
      <c r="AI10" s="225"/>
      <c r="AJ10" s="225"/>
      <c r="AK10" s="225"/>
      <c r="AL10" s="226"/>
    </row>
    <row r="11" spans="1:38" ht="15" customHeight="1" thickBot="1" x14ac:dyDescent="0.25">
      <c r="A11" s="245"/>
      <c r="B11" s="239"/>
      <c r="C11" s="240"/>
      <c r="D11" s="241"/>
      <c r="E11" s="227"/>
      <c r="F11" s="228"/>
      <c r="G11" s="228"/>
      <c r="H11" s="229"/>
      <c r="I11" s="227"/>
      <c r="J11" s="228"/>
      <c r="K11" s="228"/>
      <c r="L11" s="229"/>
      <c r="M11" s="243"/>
      <c r="N11" s="227"/>
      <c r="O11" s="228"/>
      <c r="P11" s="229"/>
      <c r="Q11" s="227"/>
      <c r="R11" s="228"/>
      <c r="S11" s="228"/>
      <c r="T11" s="228"/>
      <c r="U11" s="228"/>
      <c r="V11" s="229"/>
      <c r="W11" s="108"/>
      <c r="X11" s="230" t="s">
        <v>31</v>
      </c>
      <c r="Y11" s="231"/>
      <c r="Z11" s="231"/>
      <c r="AA11" s="231"/>
      <c r="AB11" s="232"/>
      <c r="AC11" s="109"/>
      <c r="AD11" s="110"/>
      <c r="AE11" s="34"/>
      <c r="AF11" s="227"/>
      <c r="AG11" s="228"/>
      <c r="AH11" s="228"/>
      <c r="AI11" s="228"/>
      <c r="AJ11" s="228"/>
      <c r="AK11" s="228"/>
      <c r="AL11" s="229"/>
    </row>
    <row r="12" spans="1:38" ht="52.5" customHeight="1" thickBot="1" x14ac:dyDescent="0.25">
      <c r="A12" s="245"/>
      <c r="B12" s="239"/>
      <c r="C12" s="240"/>
      <c r="D12" s="241"/>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191" t="s">
        <v>48</v>
      </c>
      <c r="AE13" s="38"/>
      <c r="AF13" s="191" t="s">
        <v>49</v>
      </c>
      <c r="AG13" s="191" t="s">
        <v>49</v>
      </c>
      <c r="AH13" s="36" t="s">
        <v>49</v>
      </c>
      <c r="AI13" s="36" t="s">
        <v>49</v>
      </c>
      <c r="AJ13" s="36" t="s">
        <v>49</v>
      </c>
      <c r="AK13" s="36"/>
      <c r="AL13" s="39"/>
    </row>
    <row r="14" spans="1:38" ht="26.25" customHeight="1" thickBot="1" x14ac:dyDescent="0.25">
      <c r="A14" s="60" t="s">
        <v>50</v>
      </c>
      <c r="B14" s="60" t="s">
        <v>51</v>
      </c>
      <c r="C14" s="61" t="s">
        <v>52</v>
      </c>
      <c r="D14" s="62"/>
      <c r="E14" s="62">
        <v>4.5860302932951589</v>
      </c>
      <c r="F14" s="62">
        <v>6.8506669242330495E-2</v>
      </c>
      <c r="G14" s="62">
        <v>44.825171568791191</v>
      </c>
      <c r="H14" s="62" t="s">
        <v>443</v>
      </c>
      <c r="I14" s="62">
        <v>1.0154794029329515</v>
      </c>
      <c r="J14" s="62">
        <v>2.3566604029329516</v>
      </c>
      <c r="K14" s="62">
        <v>3.4438344029329517</v>
      </c>
      <c r="L14" s="62">
        <v>1.812104507332379E-2</v>
      </c>
      <c r="M14" s="62">
        <v>1.6183710386349572</v>
      </c>
      <c r="N14" s="62">
        <v>0.40047931584763985</v>
      </c>
      <c r="O14" s="62">
        <v>4.9292052641273308E-2</v>
      </c>
      <c r="P14" s="62">
        <v>7.7462246509320404E-2</v>
      </c>
      <c r="Q14" s="62">
        <v>0.38235436781118448</v>
      </c>
      <c r="R14" s="62">
        <v>0.24254686402947084</v>
      </c>
      <c r="S14" s="62">
        <v>3.6159706402947085E-2</v>
      </c>
      <c r="T14" s="62">
        <v>0.73534851138819746</v>
      </c>
      <c r="U14" s="62">
        <v>1.1795472383290437</v>
      </c>
      <c r="V14" s="62">
        <v>0.39584031584763979</v>
      </c>
      <c r="W14" s="62">
        <v>0.26648552825466021</v>
      </c>
      <c r="X14" s="62">
        <v>4.0516066452194262E-5</v>
      </c>
      <c r="Y14" s="62">
        <v>9.8396887467829138E-4</v>
      </c>
      <c r="Z14" s="62">
        <v>7.7498487467829143E-4</v>
      </c>
      <c r="AA14" s="62">
        <v>7.6849974678291387E-5</v>
      </c>
      <c r="AB14" s="62">
        <v>1.8763197904870684E-3</v>
      </c>
      <c r="AC14" s="157">
        <v>1.750241E-4</v>
      </c>
      <c r="AD14" s="62">
        <v>8.6205900000000001E-5</v>
      </c>
      <c r="AE14" s="38"/>
      <c r="AF14" s="176">
        <v>1890</v>
      </c>
      <c r="AG14" s="176">
        <v>26123</v>
      </c>
      <c r="AH14" s="176">
        <v>10610.565093204032</v>
      </c>
      <c r="AI14" s="62" t="s">
        <v>443</v>
      </c>
      <c r="AJ14" s="62" t="s">
        <v>443</v>
      </c>
      <c r="AK14" s="62" t="s">
        <v>443</v>
      </c>
      <c r="AL14" s="40" t="s">
        <v>49</v>
      </c>
    </row>
    <row r="15" spans="1:38" ht="26.25" customHeight="1" thickBot="1" x14ac:dyDescent="0.25">
      <c r="A15" s="60" t="s">
        <v>53</v>
      </c>
      <c r="B15" s="60" t="s">
        <v>54</v>
      </c>
      <c r="C15" s="61" t="s">
        <v>55</v>
      </c>
      <c r="D15" s="62"/>
      <c r="E15" s="62" t="s">
        <v>442</v>
      </c>
      <c r="F15" s="62" t="s">
        <v>442</v>
      </c>
      <c r="G15" s="62" t="s">
        <v>442</v>
      </c>
      <c r="H15" s="62" t="s">
        <v>442</v>
      </c>
      <c r="I15" s="62" t="s">
        <v>442</v>
      </c>
      <c r="J15" s="62" t="s">
        <v>442</v>
      </c>
      <c r="K15" s="62" t="s">
        <v>442</v>
      </c>
      <c r="L15" s="62" t="s">
        <v>442</v>
      </c>
      <c r="M15" s="62" t="s">
        <v>442</v>
      </c>
      <c r="N15" s="62" t="s">
        <v>442</v>
      </c>
      <c r="O15" s="62" t="s">
        <v>442</v>
      </c>
      <c r="P15" s="62" t="s">
        <v>442</v>
      </c>
      <c r="Q15" s="62" t="s">
        <v>442</v>
      </c>
      <c r="R15" s="62" t="s">
        <v>442</v>
      </c>
      <c r="S15" s="62" t="s">
        <v>442</v>
      </c>
      <c r="T15" s="62" t="s">
        <v>442</v>
      </c>
      <c r="U15" s="62" t="s">
        <v>442</v>
      </c>
      <c r="V15" s="62" t="s">
        <v>442</v>
      </c>
      <c r="W15" s="62" t="s">
        <v>442</v>
      </c>
      <c r="X15" s="62" t="s">
        <v>442</v>
      </c>
      <c r="Y15" s="62" t="s">
        <v>442</v>
      </c>
      <c r="Z15" s="62" t="s">
        <v>442</v>
      </c>
      <c r="AA15" s="62" t="s">
        <v>442</v>
      </c>
      <c r="AB15" s="62" t="s">
        <v>442</v>
      </c>
      <c r="AC15" s="157" t="s">
        <v>442</v>
      </c>
      <c r="AD15" s="62" t="s">
        <v>442</v>
      </c>
      <c r="AE15" s="38"/>
      <c r="AF15" s="62" t="s">
        <v>442</v>
      </c>
      <c r="AG15" s="62" t="s">
        <v>442</v>
      </c>
      <c r="AH15" s="62" t="s">
        <v>442</v>
      </c>
      <c r="AI15" s="62" t="s">
        <v>442</v>
      </c>
      <c r="AJ15" s="62" t="s">
        <v>442</v>
      </c>
      <c r="AK15" s="62" t="s">
        <v>442</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157" t="s">
        <v>442</v>
      </c>
      <c r="AD16" s="62" t="s">
        <v>442</v>
      </c>
      <c r="AE16" s="38"/>
      <c r="AF16" s="62"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0.1012361902080753</v>
      </c>
      <c r="F17" s="62">
        <v>3.8942198584162549E-2</v>
      </c>
      <c r="G17" s="62">
        <v>0.14901768583635364</v>
      </c>
      <c r="H17" s="62">
        <v>9.3844319999999987E-6</v>
      </c>
      <c r="I17" s="62">
        <v>1.9677089208558873E-2</v>
      </c>
      <c r="J17" s="62">
        <v>2.1182038663023876E-2</v>
      </c>
      <c r="K17" s="62">
        <v>2.2389049918718873E-2</v>
      </c>
      <c r="L17" s="62">
        <v>1.5085611861882749E-3</v>
      </c>
      <c r="M17" s="62">
        <v>0.18552790536908553</v>
      </c>
      <c r="N17" s="62">
        <v>2.2279586746352522E-2</v>
      </c>
      <c r="O17" s="62">
        <v>3.9883786566220644E-4</v>
      </c>
      <c r="P17" s="62">
        <v>1.8193807297653374E-3</v>
      </c>
      <c r="Q17" s="62">
        <v>7.5524239908793278E-4</v>
      </c>
      <c r="R17" s="62">
        <v>2.4150963152804808E-3</v>
      </c>
      <c r="S17" s="62">
        <v>2.9307477167040963E-3</v>
      </c>
      <c r="T17" s="62">
        <v>2.1679722479879815E-3</v>
      </c>
      <c r="U17" s="62">
        <v>3.5577718431130113E-4</v>
      </c>
      <c r="V17" s="62">
        <v>3.771048524146741E-2</v>
      </c>
      <c r="W17" s="62">
        <v>3.4697312110974245E-2</v>
      </c>
      <c r="X17" s="62">
        <v>7.574490351942866E-3</v>
      </c>
      <c r="Y17" s="62">
        <v>9.8696242039411665E-3</v>
      </c>
      <c r="Z17" s="62">
        <v>3.9466400961507527E-3</v>
      </c>
      <c r="AA17" s="62">
        <v>3.0822133828855482E-3</v>
      </c>
      <c r="AB17" s="62">
        <v>2.4472968034920332E-2</v>
      </c>
      <c r="AC17" s="157">
        <v>1.4115988801869999E-4</v>
      </c>
      <c r="AD17" s="62">
        <v>2.7984138517050006E-2</v>
      </c>
      <c r="AE17" s="38"/>
      <c r="AF17" s="62">
        <v>3.0812374999999999</v>
      </c>
      <c r="AG17" s="62">
        <v>164.60981938500001</v>
      </c>
      <c r="AH17" s="62">
        <v>952.24816022932816</v>
      </c>
      <c r="AI17" s="62">
        <v>7.8203599999999991</v>
      </c>
      <c r="AJ17" s="62" t="s">
        <v>443</v>
      </c>
      <c r="AK17" s="62" t="s">
        <v>443</v>
      </c>
      <c r="AL17" s="40" t="s">
        <v>49</v>
      </c>
    </row>
    <row r="18" spans="1:38" ht="26.25" customHeight="1" thickBot="1" x14ac:dyDescent="0.25">
      <c r="A18" s="60" t="s">
        <v>53</v>
      </c>
      <c r="B18" s="60" t="s">
        <v>60</v>
      </c>
      <c r="C18" s="61" t="s">
        <v>61</v>
      </c>
      <c r="D18" s="62"/>
      <c r="E18" s="62">
        <v>2.6683734999999997E-2</v>
      </c>
      <c r="F18" s="62">
        <v>1.3254999999999999E-3</v>
      </c>
      <c r="G18" s="62">
        <v>2.4449350000000001E-3</v>
      </c>
      <c r="H18" s="62" t="s">
        <v>443</v>
      </c>
      <c r="I18" s="62">
        <v>1.0518999999999999E-3</v>
      </c>
      <c r="J18" s="62">
        <v>1.0521549999999999E-3</v>
      </c>
      <c r="K18" s="62">
        <v>1.0527499999999999E-3</v>
      </c>
      <c r="L18" s="62">
        <v>5.8573199999999994E-4</v>
      </c>
      <c r="M18" s="62">
        <v>3.48045E-3</v>
      </c>
      <c r="N18" s="62">
        <v>6.455E-6</v>
      </c>
      <c r="O18" s="62">
        <v>1.4169999999999999E-6</v>
      </c>
      <c r="P18" s="62">
        <v>6.2876000000000006E-6</v>
      </c>
      <c r="Q18" s="62">
        <v>1.5761500000000001E-6</v>
      </c>
      <c r="R18" s="62">
        <v>1.2354999999999999E-5</v>
      </c>
      <c r="S18" s="62">
        <v>1.1949999999999999E-5</v>
      </c>
      <c r="T18" s="62">
        <v>5.8599999999999998E-7</v>
      </c>
      <c r="U18" s="62">
        <v>5.7624999999999995E-6</v>
      </c>
      <c r="V18" s="62">
        <v>1.55152E-3</v>
      </c>
      <c r="W18" s="62">
        <v>8.1299999999999997E-5</v>
      </c>
      <c r="X18" s="62">
        <v>9.9649999999999996E-5</v>
      </c>
      <c r="Y18" s="62">
        <v>7.8135999999999993E-4</v>
      </c>
      <c r="Z18" s="62">
        <v>8.8824999999999991E-5</v>
      </c>
      <c r="AA18" s="62">
        <v>7.8339999999999999E-5</v>
      </c>
      <c r="AB18" s="62">
        <v>1.0481749999999999E-3</v>
      </c>
      <c r="AC18" s="157" t="s">
        <v>443</v>
      </c>
      <c r="AD18" s="62" t="s">
        <v>443</v>
      </c>
      <c r="AE18" s="38"/>
      <c r="AF18" s="62">
        <v>52</v>
      </c>
      <c r="AG18" s="62" t="s">
        <v>443</v>
      </c>
      <c r="AH18" s="62" t="s">
        <v>443</v>
      </c>
      <c r="AI18" s="62">
        <v>8.5000000000000006E-2</v>
      </c>
      <c r="AJ18" s="62" t="s">
        <v>443</v>
      </c>
      <c r="AK18" s="62" t="s">
        <v>443</v>
      </c>
      <c r="AL18" s="40" t="s">
        <v>49</v>
      </c>
    </row>
    <row r="19" spans="1:38" ht="26.25" customHeight="1" thickBot="1" x14ac:dyDescent="0.25">
      <c r="A19" s="60" t="s">
        <v>53</v>
      </c>
      <c r="B19" s="60" t="s">
        <v>62</v>
      </c>
      <c r="C19" s="61" t="s">
        <v>63</v>
      </c>
      <c r="D19" s="62"/>
      <c r="E19" s="62">
        <v>1.5570699000000002E-2</v>
      </c>
      <c r="F19" s="62">
        <v>2.500038E-3</v>
      </c>
      <c r="G19" s="62">
        <v>9.1871002000000002E-4</v>
      </c>
      <c r="H19" s="62" t="s">
        <v>443</v>
      </c>
      <c r="I19" s="62">
        <v>4.8967868E-4</v>
      </c>
      <c r="J19" s="62">
        <v>4.9095368000000002E-4</v>
      </c>
      <c r="K19" s="62">
        <v>4.9392868000000003E-4</v>
      </c>
      <c r="L19" s="62">
        <v>2.2377114720000004E-4</v>
      </c>
      <c r="M19" s="62">
        <v>3.8632839999999994E-3</v>
      </c>
      <c r="N19" s="62">
        <v>1.3852166E-5</v>
      </c>
      <c r="O19" s="62">
        <v>5.7095353999999998E-6</v>
      </c>
      <c r="P19" s="62">
        <v>4.7414440000000007E-5</v>
      </c>
      <c r="Q19" s="62">
        <v>8.9591500000000004E-6</v>
      </c>
      <c r="R19" s="62">
        <v>1.4509978000000001E-5</v>
      </c>
      <c r="S19" s="62">
        <v>6.7837956000000003E-6</v>
      </c>
      <c r="T19" s="62">
        <v>2.0790580000000002E-6</v>
      </c>
      <c r="U19" s="62">
        <v>7.052848000000001E-6</v>
      </c>
      <c r="V19" s="62">
        <v>8.0795338000000003E-4</v>
      </c>
      <c r="W19" s="62">
        <v>1.1138312000000001E-4</v>
      </c>
      <c r="X19" s="62">
        <v>3.9003980320000008E-5</v>
      </c>
      <c r="Y19" s="62">
        <v>2.8094158740000005E-4</v>
      </c>
      <c r="Z19" s="62">
        <v>3.3258636599999995E-5</v>
      </c>
      <c r="AA19" s="62">
        <v>2.9179970480000001E-5</v>
      </c>
      <c r="AB19" s="62">
        <v>3.6750917480000007E-4</v>
      </c>
      <c r="AC19" s="157">
        <v>2.125E-6</v>
      </c>
      <c r="AD19" s="62">
        <v>5.9999999999999995E-8</v>
      </c>
      <c r="AE19" s="38"/>
      <c r="AF19" s="62">
        <v>18.260000000000002</v>
      </c>
      <c r="AG19" s="62" t="s">
        <v>443</v>
      </c>
      <c r="AH19" s="62">
        <v>83.305999999999997</v>
      </c>
      <c r="AI19" s="22">
        <v>0.42499999999999999</v>
      </c>
      <c r="AJ19" s="62" t="s">
        <v>443</v>
      </c>
      <c r="AK19" s="62" t="s">
        <v>443</v>
      </c>
      <c r="AL19" s="40" t="s">
        <v>49</v>
      </c>
    </row>
    <row r="20" spans="1:38" ht="26.25" customHeight="1" thickBot="1" x14ac:dyDescent="0.25">
      <c r="A20" s="60" t="s">
        <v>53</v>
      </c>
      <c r="B20" s="60" t="s">
        <v>64</v>
      </c>
      <c r="C20" s="61" t="s">
        <v>65</v>
      </c>
      <c r="D20" s="62"/>
      <c r="E20" s="62">
        <v>1.4267569622150131E-2</v>
      </c>
      <c r="F20" s="62">
        <v>1.8466830444509837E-3</v>
      </c>
      <c r="G20" s="62">
        <v>1.1866312179632027E-3</v>
      </c>
      <c r="H20" s="62">
        <v>3.034474577803935E-6</v>
      </c>
      <c r="I20" s="62">
        <v>8.5744366807712568E-4</v>
      </c>
      <c r="J20" s="62">
        <v>8.6502985452163554E-4</v>
      </c>
      <c r="K20" s="62">
        <v>8.8273095622549177E-4</v>
      </c>
      <c r="L20" s="62">
        <v>3.7259351490159527E-4</v>
      </c>
      <c r="M20" s="62">
        <v>3.6531283244568688E-3</v>
      </c>
      <c r="N20" s="62">
        <v>7.0453507300588538E-5</v>
      </c>
      <c r="O20" s="62">
        <v>3.3038374062875968E-5</v>
      </c>
      <c r="P20" s="62">
        <v>1.5587494136308506E-5</v>
      </c>
      <c r="Q20" s="62">
        <v>3.2942494748189566E-6</v>
      </c>
      <c r="R20" s="62">
        <v>5.1425339E-6</v>
      </c>
      <c r="S20" s="62">
        <v>5.4130727799999998E-6</v>
      </c>
      <c r="T20" s="62">
        <v>4.6566349999999999E-7</v>
      </c>
      <c r="U20" s="62">
        <v>5.1519788074183062E-6</v>
      </c>
      <c r="V20" s="62">
        <v>2.0163175721963455E-3</v>
      </c>
      <c r="W20" s="62">
        <v>2.9780681748366124E-4</v>
      </c>
      <c r="X20" s="62">
        <v>7.1583815964366125E-5</v>
      </c>
      <c r="Y20" s="62">
        <v>4.0590056890738583E-4</v>
      </c>
      <c r="Z20" s="62">
        <v>5.407634740418306E-5</v>
      </c>
      <c r="AA20" s="62">
        <v>4.6675461983346445E-5</v>
      </c>
      <c r="AB20" s="62">
        <v>5.7823619425928139E-4</v>
      </c>
      <c r="AC20" s="157">
        <v>1.2643644074183062E-5</v>
      </c>
      <c r="AD20" s="62">
        <v>1.5172372889019675E-7</v>
      </c>
      <c r="AE20" s="38"/>
      <c r="AF20" s="62">
        <v>24.358699999999999</v>
      </c>
      <c r="AG20" s="62" t="s">
        <v>443</v>
      </c>
      <c r="AH20" s="62">
        <v>20.830300000000001</v>
      </c>
      <c r="AI20" s="62">
        <v>2.5287288148366125</v>
      </c>
      <c r="AJ20" s="62" t="s">
        <v>443</v>
      </c>
      <c r="AK20" s="62" t="s">
        <v>443</v>
      </c>
      <c r="AL20" s="40" t="s">
        <v>49</v>
      </c>
    </row>
    <row r="21" spans="1:38" ht="26.25" customHeight="1" thickBot="1" x14ac:dyDescent="0.25">
      <c r="A21" s="60" t="s">
        <v>53</v>
      </c>
      <c r="B21" s="60" t="s">
        <v>66</v>
      </c>
      <c r="C21" s="61" t="s">
        <v>67</v>
      </c>
      <c r="D21" s="62"/>
      <c r="E21" s="62">
        <v>0.37777547980295245</v>
      </c>
      <c r="F21" s="62">
        <v>8.2024796153180646E-2</v>
      </c>
      <c r="G21" s="62">
        <v>3.3380194607722485E-2</v>
      </c>
      <c r="H21" s="62">
        <v>2.356749820381436E-4</v>
      </c>
      <c r="I21" s="62">
        <v>4.0922510201640352E-2</v>
      </c>
      <c r="J21" s="62">
        <v>4.1511697656735715E-2</v>
      </c>
      <c r="K21" s="62">
        <v>4.2886468385291553E-2</v>
      </c>
      <c r="L21" s="62">
        <v>1.5101463905133635E-2</v>
      </c>
      <c r="M21" s="62">
        <v>0.16384050119271376</v>
      </c>
      <c r="N21" s="62">
        <v>5.3586573983399749E-3</v>
      </c>
      <c r="O21" s="62">
        <v>2.5573649398586986E-3</v>
      </c>
      <c r="P21" s="62">
        <v>3.4420552557003946E-4</v>
      </c>
      <c r="Q21" s="62">
        <v>8.5824573505219467E-5</v>
      </c>
      <c r="R21" s="62">
        <v>4.6528674162398132E-3</v>
      </c>
      <c r="S21" s="62">
        <v>1.32435642895913E-3</v>
      </c>
      <c r="T21" s="62">
        <v>4.0180451057229946E-4</v>
      </c>
      <c r="U21" s="62">
        <v>1.8746415863175094E-4</v>
      </c>
      <c r="V21" s="62">
        <v>0.11990884234945695</v>
      </c>
      <c r="W21" s="62">
        <v>2.071306959019437E-2</v>
      </c>
      <c r="X21" s="62">
        <v>3.2184688565409106E-3</v>
      </c>
      <c r="Y21" s="62">
        <v>1.3045565526314376E-2</v>
      </c>
      <c r="Z21" s="62">
        <v>2.1045668420737722E-3</v>
      </c>
      <c r="AA21" s="62">
        <v>1.77613328279505E-3</v>
      </c>
      <c r="AB21" s="62">
        <v>2.014473450772411E-2</v>
      </c>
      <c r="AC21" s="157">
        <v>9.8197909182559835E-4</v>
      </c>
      <c r="AD21" s="62">
        <v>1.178374910190718E-5</v>
      </c>
      <c r="AE21" s="38"/>
      <c r="AF21" s="62" t="s">
        <v>442</v>
      </c>
      <c r="AG21" s="62" t="s">
        <v>442</v>
      </c>
      <c r="AH21" s="62" t="s">
        <v>442</v>
      </c>
      <c r="AI21" s="62">
        <v>196.39581836511968</v>
      </c>
      <c r="AJ21" s="62" t="s">
        <v>443</v>
      </c>
      <c r="AK21" s="62" t="s">
        <v>443</v>
      </c>
      <c r="AL21" s="40" t="s">
        <v>49</v>
      </c>
    </row>
    <row r="22" spans="1:38" ht="26.25" customHeight="1" thickBot="1" x14ac:dyDescent="0.25">
      <c r="A22" s="60" t="s">
        <v>53</v>
      </c>
      <c r="B22" s="64" t="s">
        <v>68</v>
      </c>
      <c r="C22" s="61" t="s">
        <v>69</v>
      </c>
      <c r="D22" s="62"/>
      <c r="E22" s="159">
        <v>1.4114655093472326</v>
      </c>
      <c r="F22" s="159">
        <v>4.4146685562710043E-2</v>
      </c>
      <c r="G22" s="159">
        <v>0.32787420180151822</v>
      </c>
      <c r="H22" s="159">
        <v>1.506628963389297E-6</v>
      </c>
      <c r="I22" s="159">
        <v>2.4403070630862406E-2</v>
      </c>
      <c r="J22" s="159">
        <v>2.4625412093064878E-2</v>
      </c>
      <c r="K22" s="159">
        <v>2.4804203454079982E-2</v>
      </c>
      <c r="L22" s="159">
        <v>1.22728561968766E-2</v>
      </c>
      <c r="M22" s="159">
        <v>1.090828258349912</v>
      </c>
      <c r="N22" s="159">
        <v>7.028667875753257E-2</v>
      </c>
      <c r="O22" s="159">
        <v>5.5287266072530528E-3</v>
      </c>
      <c r="P22" s="159">
        <v>3.3834129355466432E-2</v>
      </c>
      <c r="Q22" s="159">
        <v>1.8233524769080005E-2</v>
      </c>
      <c r="R22" s="159">
        <v>2.8566789971286061E-2</v>
      </c>
      <c r="S22" s="159">
        <v>4.4844603179210123E-2</v>
      </c>
      <c r="T22" s="159">
        <v>3.3783805194518547E-2</v>
      </c>
      <c r="U22" s="159">
        <v>1.7442832555485208E-2</v>
      </c>
      <c r="V22" s="159">
        <v>0.326277556343607</v>
      </c>
      <c r="W22" s="159">
        <v>6.6197206965460335E-3</v>
      </c>
      <c r="X22" s="159">
        <v>3.2066472942078681E-3</v>
      </c>
      <c r="Y22" s="159">
        <v>8.4503768394124198E-2</v>
      </c>
      <c r="Z22" s="159">
        <v>2.4639428783738973E-3</v>
      </c>
      <c r="AA22" s="159">
        <v>2.0979604047893347E-3</v>
      </c>
      <c r="AB22" s="159">
        <v>9.2272318971495279E-2</v>
      </c>
      <c r="AC22" s="189">
        <v>2.4475731557708737E-5</v>
      </c>
      <c r="AD22" s="62">
        <v>4.1990371705681708E-3</v>
      </c>
      <c r="AE22" s="38"/>
      <c r="AF22" s="176">
        <v>1076.1152108083202</v>
      </c>
      <c r="AG22" s="204">
        <v>24.286098866</v>
      </c>
      <c r="AH22" s="204">
        <v>105.24917705886624</v>
      </c>
      <c r="AI22" s="204">
        <v>1.2555241361577476</v>
      </c>
      <c r="AJ22" s="62" t="s">
        <v>445</v>
      </c>
      <c r="AK22" s="62" t="s">
        <v>445</v>
      </c>
      <c r="AL22" s="40" t="s">
        <v>49</v>
      </c>
    </row>
    <row r="23" spans="1:38" ht="26.25" customHeight="1" thickBot="1" x14ac:dyDescent="0.25">
      <c r="A23" s="60" t="s">
        <v>70</v>
      </c>
      <c r="B23" s="64" t="s">
        <v>393</v>
      </c>
      <c r="C23" s="61" t="s">
        <v>389</v>
      </c>
      <c r="D23" s="103"/>
      <c r="E23" s="178">
        <v>0.39243848146565985</v>
      </c>
      <c r="F23" s="62">
        <v>3.1003070334934567E-2</v>
      </c>
      <c r="G23" s="62">
        <v>1.4363884798208404E-2</v>
      </c>
      <c r="H23" s="62">
        <v>2.2998240547514621E-4</v>
      </c>
      <c r="I23" s="62">
        <v>2.0369397428095334E-2</v>
      </c>
      <c r="J23" s="62">
        <v>2.0369397428095334E-2</v>
      </c>
      <c r="K23" s="62">
        <v>2.0369397428095334E-2</v>
      </c>
      <c r="L23" s="62">
        <v>1.0912431928701328E-2</v>
      </c>
      <c r="M23" s="62">
        <v>0.19723310825656754</v>
      </c>
      <c r="N23" s="62" t="s">
        <v>443</v>
      </c>
      <c r="O23" s="62">
        <v>2.907799E-4</v>
      </c>
      <c r="P23" s="62" t="s">
        <v>444</v>
      </c>
      <c r="Q23" s="62" t="s">
        <v>444</v>
      </c>
      <c r="R23" s="62">
        <v>1.4538995E-3</v>
      </c>
      <c r="S23" s="62">
        <v>4.9432583000000002E-2</v>
      </c>
      <c r="T23" s="62">
        <v>2.0354593000000004E-3</v>
      </c>
      <c r="U23" s="62">
        <v>2.907799E-4</v>
      </c>
      <c r="V23" s="62">
        <v>2.9077990000000001E-2</v>
      </c>
      <c r="W23" s="62" t="s">
        <v>444</v>
      </c>
      <c r="X23" s="62">
        <v>8.7233969999999999E-4</v>
      </c>
      <c r="Y23" s="62">
        <v>1.4538995E-3</v>
      </c>
      <c r="Z23" s="62" t="s">
        <v>444</v>
      </c>
      <c r="AA23" s="62" t="s">
        <v>444</v>
      </c>
      <c r="AB23" s="62">
        <v>2.3262392E-3</v>
      </c>
      <c r="AC23" s="157" t="s">
        <v>444</v>
      </c>
      <c r="AD23" s="62" t="s">
        <v>444</v>
      </c>
      <c r="AE23" s="38"/>
      <c r="AF23" s="176">
        <v>1241.7860310263998</v>
      </c>
      <c r="AG23" s="62" t="s">
        <v>442</v>
      </c>
      <c r="AH23" s="62" t="s">
        <v>442</v>
      </c>
      <c r="AI23" s="62" t="s">
        <v>442</v>
      </c>
      <c r="AJ23" s="62" t="s">
        <v>442</v>
      </c>
      <c r="AK23" s="62" t="s">
        <v>442</v>
      </c>
      <c r="AL23" s="40" t="s">
        <v>49</v>
      </c>
    </row>
    <row r="24" spans="1:38" ht="26.25" customHeight="1" thickBot="1" x14ac:dyDescent="0.25">
      <c r="A24" s="65" t="s">
        <v>53</v>
      </c>
      <c r="B24" s="64" t="s">
        <v>71</v>
      </c>
      <c r="C24" s="61" t="s">
        <v>72</v>
      </c>
      <c r="D24" s="62"/>
      <c r="E24" s="178">
        <v>0.24088563278383177</v>
      </c>
      <c r="F24" s="178">
        <v>4.187583468507558E-2</v>
      </c>
      <c r="G24" s="178">
        <v>4.0225810794847099E-2</v>
      </c>
      <c r="H24" s="178">
        <v>9.9037858437685269E-5</v>
      </c>
      <c r="I24" s="178">
        <v>2.2417293067573958E-2</v>
      </c>
      <c r="J24" s="178">
        <v>2.2860291303668168E-2</v>
      </c>
      <c r="K24" s="178">
        <v>2.358999271455467E-2</v>
      </c>
      <c r="L24" s="178">
        <v>8.0717835680673301E-3</v>
      </c>
      <c r="M24" s="178">
        <v>0.10081409918747219</v>
      </c>
      <c r="N24" s="178">
        <v>5.1733908900525949E-3</v>
      </c>
      <c r="O24" s="178">
        <v>1.1146835688027616E-3</v>
      </c>
      <c r="P24" s="178">
        <v>3.7921255973720112E-4</v>
      </c>
      <c r="Q24" s="178">
        <v>1.3567965095860344E-4</v>
      </c>
      <c r="R24" s="178">
        <v>2.2775834094865065E-3</v>
      </c>
      <c r="S24" s="178">
        <v>9.6760619841441357E-4</v>
      </c>
      <c r="T24" s="178">
        <v>4.5333579813121392E-4</v>
      </c>
      <c r="U24" s="178">
        <v>1.3826894910220176E-4</v>
      </c>
      <c r="V24" s="178">
        <v>5.8866929728589035E-2</v>
      </c>
      <c r="W24" s="178">
        <v>1.3352804231248855E-2</v>
      </c>
      <c r="X24" s="178">
        <v>2.6072737475186093E-3</v>
      </c>
      <c r="Y24" s="178">
        <v>8.8678272998696985E-3</v>
      </c>
      <c r="Z24" s="178">
        <v>1.6378112072050633E-3</v>
      </c>
      <c r="AA24" s="178">
        <v>1.358803460550537E-3</v>
      </c>
      <c r="AB24" s="178">
        <v>1.4471715715143909E-2</v>
      </c>
      <c r="AC24" s="205">
        <v>4.261188796903553E-4</v>
      </c>
      <c r="AD24" s="178">
        <v>3.6959085929218838E-3</v>
      </c>
      <c r="AE24" s="38"/>
      <c r="AF24" s="176">
        <v>417.86111299895992</v>
      </c>
      <c r="AG24" s="204">
        <v>21.711509999999997</v>
      </c>
      <c r="AH24" s="204">
        <v>206.16783316001136</v>
      </c>
      <c r="AI24" s="204">
        <v>82.531548698071063</v>
      </c>
      <c r="AJ24" s="62" t="s">
        <v>442</v>
      </c>
      <c r="AK24" s="176" t="s">
        <v>443</v>
      </c>
      <c r="AL24" s="40" t="s">
        <v>49</v>
      </c>
    </row>
    <row r="25" spans="1:38" ht="26.25" customHeight="1" thickBot="1" x14ac:dyDescent="0.25">
      <c r="A25" s="60" t="s">
        <v>73</v>
      </c>
      <c r="B25" s="64" t="s">
        <v>74</v>
      </c>
      <c r="C25" s="66" t="s">
        <v>75</v>
      </c>
      <c r="D25" s="62"/>
      <c r="E25" s="62">
        <v>0.65595400000000004</v>
      </c>
      <c r="F25" s="62">
        <v>5.0458000000000005E-3</v>
      </c>
      <c r="G25" s="62">
        <v>4.0366400000000004E-2</v>
      </c>
      <c r="H25" s="62" t="s">
        <v>443</v>
      </c>
      <c r="I25" s="62">
        <v>3.7843499999999997E-3</v>
      </c>
      <c r="J25" s="62">
        <v>3.7843499999999997E-3</v>
      </c>
      <c r="K25" s="62" t="s">
        <v>443</v>
      </c>
      <c r="L25" s="62">
        <v>1.8164879999999998E-3</v>
      </c>
      <c r="M25" s="62">
        <v>0.1538969</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157" t="s">
        <v>443</v>
      </c>
      <c r="AD25" s="62" t="s">
        <v>443</v>
      </c>
      <c r="AE25" s="38"/>
      <c r="AF25" s="62" t="s">
        <v>443</v>
      </c>
      <c r="AG25" s="62" t="s">
        <v>443</v>
      </c>
      <c r="AH25" s="62" t="s">
        <v>443</v>
      </c>
      <c r="AI25" s="62" t="s">
        <v>443</v>
      </c>
      <c r="AJ25" s="62" t="s">
        <v>443</v>
      </c>
      <c r="AK25" s="176">
        <v>19450</v>
      </c>
      <c r="AL25" s="40" t="s">
        <v>49</v>
      </c>
    </row>
    <row r="26" spans="1:38" ht="26.25" customHeight="1" thickBot="1" x14ac:dyDescent="0.25">
      <c r="A26" s="60" t="s">
        <v>73</v>
      </c>
      <c r="B26" s="60" t="s">
        <v>76</v>
      </c>
      <c r="C26" s="61" t="s">
        <v>77</v>
      </c>
      <c r="D26" s="62"/>
      <c r="E26" s="62">
        <v>8.832E-4</v>
      </c>
      <c r="F26" s="62">
        <v>3.4499999999999998E-5</v>
      </c>
      <c r="G26" s="62">
        <v>6.8999999999999997E-5</v>
      </c>
      <c r="H26" s="62" t="s">
        <v>443</v>
      </c>
      <c r="I26" s="62">
        <v>1.38E-5</v>
      </c>
      <c r="J26" s="62">
        <v>1.38E-5</v>
      </c>
      <c r="K26" s="62" t="s">
        <v>443</v>
      </c>
      <c r="L26" s="62">
        <v>6.6239999999999996E-6</v>
      </c>
      <c r="M26" s="62">
        <v>7.5900000000000002E-5</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157" t="s">
        <v>443</v>
      </c>
      <c r="AD26" s="62" t="s">
        <v>443</v>
      </c>
      <c r="AE26" s="38"/>
      <c r="AF26" s="62" t="s">
        <v>443</v>
      </c>
      <c r="AG26" s="62" t="s">
        <v>443</v>
      </c>
      <c r="AH26" s="62" t="s">
        <v>443</v>
      </c>
      <c r="AI26" s="62" t="s">
        <v>443</v>
      </c>
      <c r="AJ26" s="62" t="s">
        <v>443</v>
      </c>
      <c r="AK26" s="62">
        <v>2.9670000000000001</v>
      </c>
      <c r="AL26" s="40" t="s">
        <v>49</v>
      </c>
    </row>
    <row r="27" spans="1:38" ht="26.25" customHeight="1" thickBot="1" x14ac:dyDescent="0.25">
      <c r="A27" s="60" t="s">
        <v>78</v>
      </c>
      <c r="B27" s="60" t="s">
        <v>79</v>
      </c>
      <c r="C27" s="61" t="s">
        <v>80</v>
      </c>
      <c r="D27" s="62"/>
      <c r="E27" s="62">
        <v>3.5031667640866764</v>
      </c>
      <c r="F27" s="62">
        <v>0.40097606748324521</v>
      </c>
      <c r="G27" s="62">
        <v>1.1324606332523289E-2</v>
      </c>
      <c r="H27" s="62">
        <v>9.0127396688074971E-2</v>
      </c>
      <c r="I27" s="62">
        <v>0.14183709548688972</v>
      </c>
      <c r="J27" s="62">
        <v>0.14183709548688972</v>
      </c>
      <c r="K27" s="62">
        <v>0.14183709548688972</v>
      </c>
      <c r="L27" s="62">
        <v>0.10494388520192871</v>
      </c>
      <c r="M27" s="62">
        <v>3.2881056085541482</v>
      </c>
      <c r="N27" s="62">
        <v>3.3495580799035025E-4</v>
      </c>
      <c r="O27" s="62">
        <v>3.7540373898325397E-5</v>
      </c>
      <c r="P27" s="62">
        <v>2.7152817896942518E-3</v>
      </c>
      <c r="Q27" s="62">
        <v>6.4968765048424885E-5</v>
      </c>
      <c r="R27" s="62">
        <v>3.5808443414567367E-3</v>
      </c>
      <c r="S27" s="62">
        <v>2.429109781483751E-3</v>
      </c>
      <c r="T27" s="62">
        <v>3.0184123681669073E-4</v>
      </c>
      <c r="U27" s="62">
        <v>5.485678230019895E-5</v>
      </c>
      <c r="V27" s="62">
        <v>9.5708613315890322E-3</v>
      </c>
      <c r="W27" s="62">
        <v>0.23926889999999995</v>
      </c>
      <c r="X27" s="62">
        <v>8.9113780382000015E-3</v>
      </c>
      <c r="Y27" s="62">
        <v>1.0009338554E-2</v>
      </c>
      <c r="Z27" s="62">
        <v>7.7942480930000002E-3</v>
      </c>
      <c r="AA27" s="62">
        <v>8.4847930520000007E-3</v>
      </c>
      <c r="AB27" s="62">
        <v>3.5199757737200001E-2</v>
      </c>
      <c r="AC27" s="157">
        <v>2.3926869999999999E-4</v>
      </c>
      <c r="AD27" s="62">
        <v>4.7889999999999997E-5</v>
      </c>
      <c r="AE27" s="38"/>
      <c r="AF27" s="22">
        <v>21056.560462568199</v>
      </c>
      <c r="AG27" s="22" t="str">
        <f>'[2]NFR-23'!AG27</f>
        <v>NA</v>
      </c>
      <c r="AH27" s="62" t="s">
        <v>443</v>
      </c>
      <c r="AI27" s="62" t="s">
        <v>443</v>
      </c>
      <c r="AJ27" s="22" t="str">
        <f>'[2]NFR-23'!AJ27</f>
        <v>NA</v>
      </c>
      <c r="AK27" s="22" t="str">
        <f>'[2]NFR-23'!AK27</f>
        <v>NA</v>
      </c>
      <c r="AL27" s="40" t="s">
        <v>49</v>
      </c>
    </row>
    <row r="28" spans="1:38" ht="26.25" customHeight="1" thickBot="1" x14ac:dyDescent="0.25">
      <c r="A28" s="60" t="s">
        <v>78</v>
      </c>
      <c r="B28" s="60" t="s">
        <v>81</v>
      </c>
      <c r="C28" s="61" t="s">
        <v>82</v>
      </c>
      <c r="D28" s="62"/>
      <c r="E28" s="62">
        <v>2.2328210946999376</v>
      </c>
      <c r="F28" s="62">
        <v>4.5530105698391943E-2</v>
      </c>
      <c r="G28" s="62">
        <v>3.584350809800475E-3</v>
      </c>
      <c r="H28" s="62">
        <v>8.8502532751905377E-3</v>
      </c>
      <c r="I28" s="62">
        <v>4.7252669359557256E-2</v>
      </c>
      <c r="J28" s="62">
        <v>4.7252669359557256E-2</v>
      </c>
      <c r="K28" s="62">
        <v>4.7252669359557256E-2</v>
      </c>
      <c r="L28" s="62">
        <v>3.4618836371285135E-2</v>
      </c>
      <c r="M28" s="62">
        <v>0.37362056665580556</v>
      </c>
      <c r="N28" s="62">
        <v>9.2036320079113589E-5</v>
      </c>
      <c r="O28" s="62">
        <v>9.2919065473332457E-6</v>
      </c>
      <c r="P28" s="62">
        <v>9.5735630044798542E-4</v>
      </c>
      <c r="Q28" s="62">
        <v>1.8363126746111779E-5</v>
      </c>
      <c r="R28" s="62">
        <v>1.5184939944969974E-3</v>
      </c>
      <c r="S28" s="62">
        <v>1.0188917446104786E-3</v>
      </c>
      <c r="T28" s="62">
        <v>4.0477921417653574E-5</v>
      </c>
      <c r="U28" s="62">
        <v>1.8142440397557072E-5</v>
      </c>
      <c r="V28" s="62">
        <v>3.2590186811036303E-3</v>
      </c>
      <c r="W28" s="62">
        <v>4.7804700000000006E-2</v>
      </c>
      <c r="X28" s="62">
        <v>3.7648464031999999E-3</v>
      </c>
      <c r="Y28" s="62">
        <v>4.2210169808000004E-3</v>
      </c>
      <c r="Z28" s="62">
        <v>3.3093427958000004E-3</v>
      </c>
      <c r="AA28" s="62">
        <v>3.5103446495000001E-3</v>
      </c>
      <c r="AB28" s="62">
        <v>1.4805550829300001E-2</v>
      </c>
      <c r="AC28" s="157">
        <v>4.7805200000000001E-5</v>
      </c>
      <c r="AD28" s="62">
        <v>9.5859999999999994E-6</v>
      </c>
      <c r="AE28" s="38"/>
      <c r="AF28" s="22">
        <v>7654.0740969226999</v>
      </c>
      <c r="AG28" s="22" t="str">
        <f>'[2]NFR-23'!AG28</f>
        <v>NA</v>
      </c>
      <c r="AH28" s="22" t="str">
        <f>'[2]NFR-23'!AH28</f>
        <v>NE</v>
      </c>
      <c r="AI28" s="62" t="s">
        <v>443</v>
      </c>
      <c r="AJ28" s="22" t="str">
        <f>'[2]NFR-23'!AJ28</f>
        <v>NA</v>
      </c>
      <c r="AK28" s="22" t="str">
        <f>'[2]NFR-23'!AK28</f>
        <v>NA</v>
      </c>
      <c r="AL28" s="40" t="s">
        <v>49</v>
      </c>
    </row>
    <row r="29" spans="1:38" ht="26.25" customHeight="1" thickBot="1" x14ac:dyDescent="0.25">
      <c r="A29" s="60" t="s">
        <v>78</v>
      </c>
      <c r="B29" s="60" t="s">
        <v>83</v>
      </c>
      <c r="C29" s="61" t="s">
        <v>84</v>
      </c>
      <c r="D29" s="62"/>
      <c r="E29" s="62">
        <v>2.9226718125852189</v>
      </c>
      <c r="F29" s="62">
        <v>0.31422848517227964</v>
      </c>
      <c r="G29" s="62">
        <v>2.0911764658026531E-3</v>
      </c>
      <c r="H29" s="62">
        <v>2.5793457191131981E-3</v>
      </c>
      <c r="I29" s="62">
        <v>9.6177838759683026E-2</v>
      </c>
      <c r="J29" s="62">
        <v>9.6177838759683026E-2</v>
      </c>
      <c r="K29" s="62">
        <v>9.6177838759683026E-2</v>
      </c>
      <c r="L29" s="62">
        <v>5.3523129765686052E-2</v>
      </c>
      <c r="M29" s="62">
        <v>0.94396434418010966</v>
      </c>
      <c r="N29" s="62">
        <v>5.3511219687740354E-5</v>
      </c>
      <c r="O29" s="62">
        <v>5.3959149885076379E-6</v>
      </c>
      <c r="P29" s="62">
        <v>5.5796917011505915E-4</v>
      </c>
      <c r="Q29" s="62">
        <v>1.0679847427681273E-5</v>
      </c>
      <c r="R29" s="62">
        <v>8.862863818807794E-4</v>
      </c>
      <c r="S29" s="62">
        <v>5.9464150216174819E-4</v>
      </c>
      <c r="T29" s="62">
        <v>2.3263398194040597E-5</v>
      </c>
      <c r="U29" s="62">
        <v>1.056786487834727E-5</v>
      </c>
      <c r="V29" s="62">
        <v>1.8988562016224876E-3</v>
      </c>
      <c r="W29" s="62">
        <v>2.9465200000000004E-2</v>
      </c>
      <c r="X29" s="62">
        <v>4.837790429E-4</v>
      </c>
      <c r="Y29" s="62">
        <v>2.9295508697999998E-3</v>
      </c>
      <c r="Z29" s="62">
        <v>3.2735715223000004E-3</v>
      </c>
      <c r="AA29" s="62">
        <v>7.5254517730000007E-4</v>
      </c>
      <c r="AB29" s="62">
        <v>7.4394466122999995E-3</v>
      </c>
      <c r="AC29" s="157">
        <v>1.50485E-5</v>
      </c>
      <c r="AD29" s="62">
        <v>4.9760000000000003E-6</v>
      </c>
      <c r="AE29" s="38"/>
      <c r="AF29" s="22">
        <f>'[2]NFR-23'!AF29</f>
        <v>4465.3472520797995</v>
      </c>
      <c r="AG29" s="22" t="str">
        <f>'[2]NFR-23'!AG29</f>
        <v>NA</v>
      </c>
      <c r="AH29" s="22">
        <v>73.39</v>
      </c>
      <c r="AI29" s="62" t="s">
        <v>443</v>
      </c>
      <c r="AJ29" s="22" t="str">
        <f>'[2]NFR-23'!AJ29</f>
        <v>NA</v>
      </c>
      <c r="AK29" s="22" t="str">
        <f>'[2]NFR-23'!AK29</f>
        <v>NA</v>
      </c>
      <c r="AL29" s="40" t="s">
        <v>49</v>
      </c>
    </row>
    <row r="30" spans="1:38" ht="26.25" customHeight="1" thickBot="1" x14ac:dyDescent="0.25">
      <c r="A30" s="60" t="s">
        <v>78</v>
      </c>
      <c r="B30" s="60" t="s">
        <v>85</v>
      </c>
      <c r="C30" s="61" t="s">
        <v>86</v>
      </c>
      <c r="D30" s="62"/>
      <c r="E30" s="62">
        <v>4.645961530267982E-3</v>
      </c>
      <c r="F30" s="62">
        <v>2.5618319840108806E-2</v>
      </c>
      <c r="G30" s="62">
        <v>1.7259506563612592E-5</v>
      </c>
      <c r="H30" s="62">
        <v>4.7624678377052642E-5</v>
      </c>
      <c r="I30" s="62">
        <v>3.3114304898123936E-4</v>
      </c>
      <c r="J30" s="62">
        <v>3.3114304898123936E-4</v>
      </c>
      <c r="K30" s="62">
        <v>3.3114304898123936E-4</v>
      </c>
      <c r="L30" s="62">
        <v>6.7544953119429859E-5</v>
      </c>
      <c r="M30" s="62">
        <v>8.8763753682849444E-2</v>
      </c>
      <c r="N30" s="62">
        <v>1.3807605250890073E-6</v>
      </c>
      <c r="O30" s="62">
        <v>1.7259506563612591E-7</v>
      </c>
      <c r="P30" s="62">
        <v>7.5078853551714751E-6</v>
      </c>
      <c r="Q30" s="62">
        <v>2.5889259845418882E-7</v>
      </c>
      <c r="R30" s="62">
        <v>5.4367445675379654E-6</v>
      </c>
      <c r="S30" s="62">
        <v>3.8833889768128321E-6</v>
      </c>
      <c r="T30" s="62">
        <v>1.9848432548154475E-6</v>
      </c>
      <c r="U30" s="62">
        <v>1.7259506563612591E-7</v>
      </c>
      <c r="V30" s="62">
        <v>2.8478185829960775E-5</v>
      </c>
      <c r="W30" s="62">
        <v>2.6929999999999999E-4</v>
      </c>
      <c r="X30" s="62">
        <v>6.9569598000000003E-6</v>
      </c>
      <c r="Y30" s="62">
        <v>8.2416048999999996E-6</v>
      </c>
      <c r="Z30" s="62">
        <v>5.5426703000000006E-6</v>
      </c>
      <c r="AA30" s="62">
        <v>9.0219895000000006E-6</v>
      </c>
      <c r="AB30" s="62">
        <v>2.97632245E-5</v>
      </c>
      <c r="AC30" s="157">
        <v>2.692E-7</v>
      </c>
      <c r="AD30" s="62">
        <v>8.4699999999999997E-8</v>
      </c>
      <c r="AE30" s="38"/>
      <c r="AF30" s="22">
        <v>37.775882015699999</v>
      </c>
      <c r="AG30" s="22" t="str">
        <f>'[2]NFR-23'!AG30</f>
        <v>NA</v>
      </c>
      <c r="AH30" s="22" t="str">
        <f>'[2]NFR-23'!AH30</f>
        <v>NE</v>
      </c>
      <c r="AI30" s="62" t="s">
        <v>443</v>
      </c>
      <c r="AJ30" s="22" t="str">
        <f>'[2]NFR-23'!AJ30</f>
        <v>NA</v>
      </c>
      <c r="AK30" s="22" t="str">
        <f>'[2]NFR-23'!AK30</f>
        <v>NA</v>
      </c>
      <c r="AL30" s="40" t="s">
        <v>49</v>
      </c>
    </row>
    <row r="31" spans="1:38" ht="26.25" customHeight="1" thickBot="1" x14ac:dyDescent="0.25">
      <c r="A31" s="60" t="s">
        <v>78</v>
      </c>
      <c r="B31" s="60" t="s">
        <v>87</v>
      </c>
      <c r="C31" s="61" t="s">
        <v>88</v>
      </c>
      <c r="D31" s="62"/>
      <c r="E31" s="62" t="s">
        <v>443</v>
      </c>
      <c r="F31" s="62">
        <v>0.10636673742667282</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157" t="s">
        <v>443</v>
      </c>
      <c r="AD31" s="62" t="s">
        <v>443</v>
      </c>
      <c r="AE31" s="38"/>
      <c r="AF31" s="22">
        <v>4.9354634180000003</v>
      </c>
      <c r="AG31" s="22" t="str">
        <f>'[2]NFR-23'!AG31</f>
        <v>NA</v>
      </c>
      <c r="AH31" s="22" t="str">
        <f>'[2]NFR-23'!AH31</f>
        <v>NA</v>
      </c>
      <c r="AI31" s="62" t="s">
        <v>443</v>
      </c>
      <c r="AJ31" s="22" t="str">
        <f>'[2]NFR-23'!AJ31</f>
        <v>NA</v>
      </c>
      <c r="AK31" s="22" t="str">
        <f>'[2]NFR-23'!AK31</f>
        <v>NA</v>
      </c>
      <c r="AL31" s="40" t="s">
        <v>49</v>
      </c>
    </row>
    <row r="32" spans="1:38" ht="26.25" customHeight="1" thickBot="1" x14ac:dyDescent="0.25">
      <c r="A32" s="60" t="s">
        <v>78</v>
      </c>
      <c r="B32" s="60" t="s">
        <v>89</v>
      </c>
      <c r="C32" s="61" t="s">
        <v>90</v>
      </c>
      <c r="D32" s="62"/>
      <c r="E32" s="62" t="s">
        <v>443</v>
      </c>
      <c r="F32" s="62" t="s">
        <v>443</v>
      </c>
      <c r="G32" s="62" t="s">
        <v>443</v>
      </c>
      <c r="H32" s="62" t="s">
        <v>443</v>
      </c>
      <c r="I32" s="62">
        <v>0.12896415487857188</v>
      </c>
      <c r="J32" s="62">
        <v>0.25453129115356032</v>
      </c>
      <c r="K32" s="62">
        <v>0.31893196840351373</v>
      </c>
      <c r="L32" s="62">
        <v>2.7700431236413223E-2</v>
      </c>
      <c r="M32" s="62" t="s">
        <v>443</v>
      </c>
      <c r="N32" s="62">
        <v>1.0362971875367075</v>
      </c>
      <c r="O32" s="62">
        <v>4.4414706435299467E-3</v>
      </c>
      <c r="P32" s="180">
        <v>0</v>
      </c>
      <c r="Q32" s="62">
        <v>1.1801582043353085E-2</v>
      </c>
      <c r="R32" s="62">
        <v>0.38782018676093322</v>
      </c>
      <c r="S32" s="62">
        <v>8.523549280547341</v>
      </c>
      <c r="T32" s="62">
        <v>5.8926681418718839E-2</v>
      </c>
      <c r="U32" s="62">
        <v>6.3786393680702715E-3</v>
      </c>
      <c r="V32" s="62">
        <v>2.5774133077391568</v>
      </c>
      <c r="W32" s="62" t="s">
        <v>444</v>
      </c>
      <c r="X32" s="62" t="s">
        <v>444</v>
      </c>
      <c r="Y32" s="62" t="s">
        <v>444</v>
      </c>
      <c r="Z32" s="62" t="s">
        <v>444</v>
      </c>
      <c r="AA32" s="62" t="s">
        <v>444</v>
      </c>
      <c r="AB32" s="62" t="s">
        <v>444</v>
      </c>
      <c r="AC32" s="157" t="s">
        <v>444</v>
      </c>
      <c r="AD32" s="62" t="s">
        <v>444</v>
      </c>
      <c r="AE32" s="38"/>
      <c r="AF32" s="22" t="str">
        <f>'[2]NFR-23'!AF32</f>
        <v>NA</v>
      </c>
      <c r="AG32" s="22" t="str">
        <f>'[2]NFR-23'!AG32</f>
        <v>NA</v>
      </c>
      <c r="AH32" s="22" t="str">
        <f>'[2]NFR-23'!AH32</f>
        <v>NA</v>
      </c>
      <c r="AI32" s="22" t="str">
        <f>'[2]NFR-23'!AI32</f>
        <v>NA</v>
      </c>
      <c r="AJ32" s="172" t="str">
        <f>'[2]NFR-23'!AJ32</f>
        <v>NA</v>
      </c>
      <c r="AK32" s="22">
        <f>'[2]NFR-23'!AK32</f>
        <v>9856.3270912011139</v>
      </c>
      <c r="AL32" s="40" t="s">
        <v>413</v>
      </c>
    </row>
    <row r="33" spans="1:38" ht="26.25" customHeight="1" thickBot="1" x14ac:dyDescent="0.25">
      <c r="A33" s="60" t="s">
        <v>78</v>
      </c>
      <c r="B33" s="60" t="s">
        <v>91</v>
      </c>
      <c r="C33" s="61" t="s">
        <v>92</v>
      </c>
      <c r="D33" s="62"/>
      <c r="E33" s="62" t="s">
        <v>443</v>
      </c>
      <c r="F33" s="62" t="s">
        <v>443</v>
      </c>
      <c r="G33" s="62" t="s">
        <v>443</v>
      </c>
      <c r="H33" s="62" t="s">
        <v>443</v>
      </c>
      <c r="I33" s="62">
        <v>5.2083986955997301E-2</v>
      </c>
      <c r="J33" s="62">
        <v>9.6451827696291334E-2</v>
      </c>
      <c r="K33" s="62">
        <v>0.19290365539258267</v>
      </c>
      <c r="L33" s="62">
        <v>2.0447787471613759E-3</v>
      </c>
      <c r="M33" s="62" t="s">
        <v>443</v>
      </c>
      <c r="N33" s="62" t="s">
        <v>443</v>
      </c>
      <c r="O33" s="62" t="s">
        <v>443</v>
      </c>
      <c r="P33" s="62" t="s">
        <v>443</v>
      </c>
      <c r="Q33" s="62" t="s">
        <v>443</v>
      </c>
      <c r="R33" s="62" t="s">
        <v>443</v>
      </c>
      <c r="S33" s="62" t="s">
        <v>443</v>
      </c>
      <c r="T33" s="62" t="s">
        <v>443</v>
      </c>
      <c r="U33" s="62" t="s">
        <v>443</v>
      </c>
      <c r="V33" s="62" t="s">
        <v>443</v>
      </c>
      <c r="W33" s="62" t="s">
        <v>444</v>
      </c>
      <c r="X33" s="62" t="s">
        <v>444</v>
      </c>
      <c r="Y33" s="62" t="s">
        <v>444</v>
      </c>
      <c r="Z33" s="62" t="s">
        <v>444</v>
      </c>
      <c r="AA33" s="62" t="s">
        <v>444</v>
      </c>
      <c r="AB33" s="62" t="s">
        <v>444</v>
      </c>
      <c r="AC33" s="157" t="s">
        <v>444</v>
      </c>
      <c r="AD33" s="62" t="s">
        <v>444</v>
      </c>
      <c r="AE33" s="38"/>
      <c r="AF33" s="22" t="str">
        <f>'[2]NFR-23'!AF33</f>
        <v>NA</v>
      </c>
      <c r="AG33" s="22" t="str">
        <f>'[2]NFR-23'!AG33</f>
        <v>NA</v>
      </c>
      <c r="AH33" s="22" t="str">
        <f>'[2]NFR-23'!AH33</f>
        <v>NA</v>
      </c>
      <c r="AI33" s="22" t="str">
        <f>'[2]NFR-23'!AI33</f>
        <v>NA</v>
      </c>
      <c r="AJ33" s="172" t="str">
        <f>'[2]NFR-23'!AJ33</f>
        <v>NA</v>
      </c>
      <c r="AK33" s="22">
        <f>'[2]NFR-23'!AK33</f>
        <v>9856.3270912011139</v>
      </c>
      <c r="AL33" s="40" t="s">
        <v>413</v>
      </c>
    </row>
    <row r="34" spans="1:38" ht="26.25" customHeight="1" thickBot="1" x14ac:dyDescent="0.25">
      <c r="A34" s="60" t="s">
        <v>70</v>
      </c>
      <c r="B34" s="60" t="s">
        <v>93</v>
      </c>
      <c r="C34" s="61" t="s">
        <v>94</v>
      </c>
      <c r="D34" s="62"/>
      <c r="E34" s="62">
        <v>4.9929385967999999E-2</v>
      </c>
      <c r="F34" s="62">
        <v>9.0560160000000001E-3</v>
      </c>
      <c r="G34" s="62">
        <v>4.4156800000000004E-5</v>
      </c>
      <c r="H34" s="62">
        <v>1.1039200000000001E-5</v>
      </c>
      <c r="I34" s="62">
        <v>1.1994639999999999E-3</v>
      </c>
      <c r="J34" s="62">
        <v>1.2143120000000002E-3</v>
      </c>
      <c r="K34" s="62">
        <v>1.7991960000000003E-3</v>
      </c>
      <c r="L34" s="62">
        <v>7.7965159999999994E-6</v>
      </c>
      <c r="M34" s="62">
        <v>1.5361920000000001E-2</v>
      </c>
      <c r="N34" s="62" t="s">
        <v>443</v>
      </c>
      <c r="O34" s="62">
        <v>1.1039200000000001E-5</v>
      </c>
      <c r="P34" s="62" t="s">
        <v>443</v>
      </c>
      <c r="Q34" s="62" t="s">
        <v>443</v>
      </c>
      <c r="R34" s="62">
        <v>5.5196000000000005E-5</v>
      </c>
      <c r="S34" s="62">
        <v>1.8766639999999999E-3</v>
      </c>
      <c r="T34" s="62">
        <v>7.7274400000000007E-5</v>
      </c>
      <c r="U34" s="62">
        <v>1.1039200000000001E-5</v>
      </c>
      <c r="V34" s="62">
        <v>1.10392E-3</v>
      </c>
      <c r="W34" s="62" t="s">
        <v>443</v>
      </c>
      <c r="X34" s="62">
        <v>3.3117600000000003E-5</v>
      </c>
      <c r="Y34" s="62">
        <v>5.5196000000000005E-5</v>
      </c>
      <c r="Z34" s="62" t="s">
        <v>443</v>
      </c>
      <c r="AA34" s="62" t="s">
        <v>443</v>
      </c>
      <c r="AB34" s="62">
        <v>8.8313600000000008E-5</v>
      </c>
      <c r="AC34" s="157" t="s">
        <v>443</v>
      </c>
      <c r="AD34" s="62" t="s">
        <v>443</v>
      </c>
      <c r="AE34" s="38"/>
      <c r="AF34" s="22">
        <v>42.484000000000002</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157" t="s">
        <v>442</v>
      </c>
      <c r="AD35" s="62" t="s">
        <v>442</v>
      </c>
      <c r="AE35" s="38"/>
      <c r="AF35" s="62" t="s">
        <v>442</v>
      </c>
      <c r="AG35" s="62" t="s">
        <v>442</v>
      </c>
      <c r="AH35" s="62" t="s">
        <v>442</v>
      </c>
      <c r="AI35" s="62" t="s">
        <v>442</v>
      </c>
      <c r="AJ35" s="130" t="s">
        <v>442</v>
      </c>
      <c r="AK35" s="130" t="s">
        <v>442</v>
      </c>
      <c r="AL35" s="40" t="s">
        <v>49</v>
      </c>
    </row>
    <row r="36" spans="1:38" ht="26.25" customHeight="1" thickBot="1" x14ac:dyDescent="0.25">
      <c r="A36" s="60" t="s">
        <v>95</v>
      </c>
      <c r="B36" s="60" t="s">
        <v>98</v>
      </c>
      <c r="C36" s="61" t="s">
        <v>99</v>
      </c>
      <c r="D36" s="62"/>
      <c r="E36" s="62">
        <v>4.4607544650723478E-3</v>
      </c>
      <c r="F36" s="62">
        <v>1.5910971340385441E-4</v>
      </c>
      <c r="G36" s="62">
        <v>2.2049421361355361E-6</v>
      </c>
      <c r="H36" s="62" t="s">
        <v>443</v>
      </c>
      <c r="I36" s="62">
        <v>7.9554856701927204E-5</v>
      </c>
      <c r="J36" s="62">
        <v>7.9554856701927204E-5</v>
      </c>
      <c r="K36" s="62">
        <v>8.5237346466350588E-5</v>
      </c>
      <c r="L36" s="62" t="s">
        <v>443</v>
      </c>
      <c r="M36" s="62">
        <v>4.205042425673296E-4</v>
      </c>
      <c r="N36" s="62">
        <v>7.3872366937503841E-6</v>
      </c>
      <c r="O36" s="62">
        <v>5.6824897644233714E-7</v>
      </c>
      <c r="P36" s="62">
        <v>1.7047469293270117E-6</v>
      </c>
      <c r="Q36" s="62">
        <v>2.2729959057693485E-6</v>
      </c>
      <c r="R36" s="62">
        <v>2.8412448822116866E-6</v>
      </c>
      <c r="S36" s="62">
        <v>5.0005909926925677E-5</v>
      </c>
      <c r="T36" s="62">
        <v>5.6824897644233721E-5</v>
      </c>
      <c r="U36" s="62">
        <v>5.6824897644233733E-6</v>
      </c>
      <c r="V36" s="62">
        <v>2.841244882211686E-5</v>
      </c>
      <c r="W36" s="62">
        <v>7.3872366937503841E-6</v>
      </c>
      <c r="X36" s="62" t="s">
        <v>443</v>
      </c>
      <c r="Y36" s="62" t="s">
        <v>443</v>
      </c>
      <c r="Z36" s="62" t="s">
        <v>443</v>
      </c>
      <c r="AA36" s="62" t="s">
        <v>443</v>
      </c>
      <c r="AB36" s="62" t="s">
        <v>443</v>
      </c>
      <c r="AC36" s="157">
        <v>4.5459918115386971E-6</v>
      </c>
      <c r="AD36" s="62">
        <v>2.1593461104808814E-6</v>
      </c>
      <c r="AE36" s="38"/>
      <c r="AF36" s="22">
        <v>2.4434705987020502</v>
      </c>
      <c r="AG36" s="62" t="s">
        <v>443</v>
      </c>
      <c r="AH36" s="62" t="s">
        <v>443</v>
      </c>
      <c r="AI36" s="62" t="s">
        <v>443</v>
      </c>
      <c r="AJ36" s="130" t="s">
        <v>443</v>
      </c>
      <c r="AK36" s="130"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166" t="s">
        <v>442</v>
      </c>
      <c r="AD37" s="62" t="s">
        <v>442</v>
      </c>
      <c r="AE37" s="38"/>
      <c r="AF37" s="62" t="s">
        <v>442</v>
      </c>
      <c r="AG37" s="62" t="s">
        <v>442</v>
      </c>
      <c r="AH37" s="62" t="s">
        <v>442</v>
      </c>
      <c r="AI37" s="62"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166" t="s">
        <v>442</v>
      </c>
      <c r="AD38" s="62" t="s">
        <v>442</v>
      </c>
      <c r="AE38" s="38"/>
      <c r="AF38" s="62" t="s">
        <v>442</v>
      </c>
      <c r="AG38" s="62" t="s">
        <v>442</v>
      </c>
      <c r="AH38" s="62" t="s">
        <v>442</v>
      </c>
      <c r="AI38" s="62" t="s">
        <v>442</v>
      </c>
      <c r="AJ38" s="161" t="s">
        <v>442</v>
      </c>
      <c r="AK38" s="161" t="s">
        <v>442</v>
      </c>
      <c r="AL38" s="40" t="s">
        <v>49</v>
      </c>
    </row>
    <row r="39" spans="1:38" ht="26.25" customHeight="1" thickBot="1" x14ac:dyDescent="0.25">
      <c r="A39" s="60" t="s">
        <v>103</v>
      </c>
      <c r="B39" s="60" t="s">
        <v>104</v>
      </c>
      <c r="C39" s="61" t="s">
        <v>390</v>
      </c>
      <c r="D39" s="62"/>
      <c r="E39" s="62">
        <v>0.23498223519906086</v>
      </c>
      <c r="F39" s="62">
        <v>6.8827823494948995E-2</v>
      </c>
      <c r="G39" s="62">
        <v>6.9099009548981793E-2</v>
      </c>
      <c r="H39" s="62" t="s">
        <v>443</v>
      </c>
      <c r="I39" s="62">
        <v>3.9485020264347671E-2</v>
      </c>
      <c r="J39" s="62">
        <v>4.2028821315549837E-2</v>
      </c>
      <c r="K39" s="62">
        <v>4.3239110756288203E-2</v>
      </c>
      <c r="L39" s="62">
        <v>1.4230622538978516E-2</v>
      </c>
      <c r="M39" s="62">
        <v>0.1684531464318374</v>
      </c>
      <c r="N39" s="62">
        <v>1.0582226755920634E-2</v>
      </c>
      <c r="O39" s="62">
        <v>2.2843326548705935E-3</v>
      </c>
      <c r="P39" s="62">
        <v>2.2561873572056988E-4</v>
      </c>
      <c r="Q39" s="62">
        <v>4.0732875765357019E-4</v>
      </c>
      <c r="R39" s="62">
        <v>1.0563999701225547E-2</v>
      </c>
      <c r="S39" s="62">
        <v>3.0939531566447839E-3</v>
      </c>
      <c r="T39" s="62">
        <v>8.3384932999300429E-2</v>
      </c>
      <c r="U39" s="62">
        <v>1.7241271438768067E-4</v>
      </c>
      <c r="V39" s="62">
        <v>9.8873683544256297E-2</v>
      </c>
      <c r="W39" s="62">
        <v>2.1961502503078094E-2</v>
      </c>
      <c r="X39" s="62">
        <v>1.9298840655602345E-3</v>
      </c>
      <c r="Y39" s="62">
        <v>3.0180151552545859E-3</v>
      </c>
      <c r="Z39" s="62">
        <v>9.7093488426051389E-4</v>
      </c>
      <c r="AA39" s="62">
        <v>7.7429829661878127E-4</v>
      </c>
      <c r="AB39" s="62">
        <v>6.6931324016941147E-3</v>
      </c>
      <c r="AC39" s="157">
        <v>9.8591512488666673E-4</v>
      </c>
      <c r="AD39" s="62">
        <v>9.6540577503558228E-4</v>
      </c>
      <c r="AE39" s="38"/>
      <c r="AF39" s="184">
        <v>663.79657184000007</v>
      </c>
      <c r="AG39" s="184">
        <v>5.6193101799999994</v>
      </c>
      <c r="AH39" s="184">
        <v>211.70186556299998</v>
      </c>
      <c r="AI39" s="184">
        <v>167.27918135405332</v>
      </c>
      <c r="AJ39" s="161" t="s">
        <v>442</v>
      </c>
      <c r="AK39" s="164" t="s">
        <v>442</v>
      </c>
      <c r="AL39" s="40" t="s">
        <v>49</v>
      </c>
    </row>
    <row r="40" spans="1:38" ht="26.25" customHeight="1" thickBot="1" x14ac:dyDescent="0.25">
      <c r="A40" s="60" t="s">
        <v>70</v>
      </c>
      <c r="B40" s="60" t="s">
        <v>105</v>
      </c>
      <c r="C40" s="61" t="s">
        <v>391</v>
      </c>
      <c r="D40" s="62"/>
      <c r="E40" s="62">
        <v>0.27505729490760539</v>
      </c>
      <c r="F40" s="62">
        <v>2.1729827891262835E-2</v>
      </c>
      <c r="G40" s="62">
        <v>1.0300492346967373E-2</v>
      </c>
      <c r="H40" s="62">
        <v>1.611930055637858E-4</v>
      </c>
      <c r="I40" s="62">
        <v>1.4276763416637833E-2</v>
      </c>
      <c r="J40" s="62">
        <v>1.4276763416637833E-2</v>
      </c>
      <c r="K40" s="62">
        <v>1.4276763416637833E-2</v>
      </c>
      <c r="L40" s="62">
        <v>7.6484446580313715E-3</v>
      </c>
      <c r="M40" s="62">
        <v>0.13823925987242283</v>
      </c>
      <c r="N40" s="62" t="s">
        <v>443</v>
      </c>
      <c r="O40" s="62">
        <v>2.0380553000000001E-4</v>
      </c>
      <c r="P40" s="62" t="s">
        <v>444</v>
      </c>
      <c r="Q40" s="62" t="s">
        <v>444</v>
      </c>
      <c r="R40" s="62">
        <v>1.01902765E-3</v>
      </c>
      <c r="S40" s="62">
        <v>3.4646940100000002E-2</v>
      </c>
      <c r="T40" s="62">
        <v>1.4266387100000002E-3</v>
      </c>
      <c r="U40" s="62">
        <v>2.0380553000000001E-4</v>
      </c>
      <c r="V40" s="62">
        <v>2.0380552999999999E-2</v>
      </c>
      <c r="W40" s="62" t="s">
        <v>444</v>
      </c>
      <c r="X40" s="62">
        <v>6.1141659000000007E-4</v>
      </c>
      <c r="Y40" s="62">
        <v>1.01902765E-3</v>
      </c>
      <c r="Z40" s="62" t="s">
        <v>444</v>
      </c>
      <c r="AA40" s="62" t="s">
        <v>444</v>
      </c>
      <c r="AB40" s="62">
        <v>1.6304442400000001E-3</v>
      </c>
      <c r="AC40" s="157" t="s">
        <v>444</v>
      </c>
      <c r="AD40" s="62" t="s">
        <v>444</v>
      </c>
      <c r="AE40" s="38"/>
      <c r="AF40" s="62" t="s">
        <v>445</v>
      </c>
      <c r="AG40" s="62">
        <v>870.35885286407984</v>
      </c>
      <c r="AH40" s="62" t="s">
        <v>445</v>
      </c>
      <c r="AI40" s="62" t="s">
        <v>445</v>
      </c>
      <c r="AJ40" s="62" t="s">
        <v>443</v>
      </c>
      <c r="AK40" s="62" t="s">
        <v>443</v>
      </c>
      <c r="AL40" s="40" t="s">
        <v>49</v>
      </c>
    </row>
    <row r="41" spans="1:38" ht="26.25" customHeight="1" thickBot="1" x14ac:dyDescent="0.25">
      <c r="A41" s="60" t="s">
        <v>103</v>
      </c>
      <c r="B41" s="60" t="s">
        <v>106</v>
      </c>
      <c r="C41" s="61" t="s">
        <v>400</v>
      </c>
      <c r="D41" s="62"/>
      <c r="E41" s="62">
        <v>0.37414502959999996</v>
      </c>
      <c r="F41" s="62">
        <v>3.7510288342399996</v>
      </c>
      <c r="G41" s="62">
        <v>9.3925264880000012E-2</v>
      </c>
      <c r="H41" s="62">
        <v>1.0510489999999999</v>
      </c>
      <c r="I41" s="62">
        <v>4.5943509595199998</v>
      </c>
      <c r="J41" s="62">
        <v>4.7171889595199996</v>
      </c>
      <c r="K41" s="62">
        <v>4.9636613892140797</v>
      </c>
      <c r="L41" s="62">
        <v>0.45957007310000003</v>
      </c>
      <c r="M41" s="62">
        <v>25.5158542896</v>
      </c>
      <c r="N41" s="62">
        <v>0.1823236633244</v>
      </c>
      <c r="O41" s="62">
        <v>8.7410222887399983E-2</v>
      </c>
      <c r="P41" s="62">
        <v>3.8201549600000002E-3</v>
      </c>
      <c r="Q41" s="62">
        <v>1.2960611368000002E-3</v>
      </c>
      <c r="R41" s="62">
        <v>0.15473820573769601</v>
      </c>
      <c r="S41" s="62">
        <v>4.0496730573769589E-2</v>
      </c>
      <c r="T41" s="62">
        <v>1.3527108850296E-2</v>
      </c>
      <c r="U41" s="62">
        <v>3.0033715830455998</v>
      </c>
      <c r="V41" s="62">
        <v>3.4435688313243999</v>
      </c>
      <c r="W41" s="62">
        <v>4.9581038999999993</v>
      </c>
      <c r="X41" s="62">
        <v>0.75797868000000013</v>
      </c>
      <c r="Y41" s="62">
        <v>0.6991718400000001</v>
      </c>
      <c r="Z41" s="62">
        <v>0.26403747</v>
      </c>
      <c r="AA41" s="62">
        <v>0.44357436</v>
      </c>
      <c r="AB41" s="62">
        <v>2.1647623500000002</v>
      </c>
      <c r="AC41" s="157">
        <v>3.3618099999999998E-2</v>
      </c>
      <c r="AD41" s="62">
        <v>1.225311E-3</v>
      </c>
      <c r="AE41" s="38"/>
      <c r="AF41" s="176">
        <v>381</v>
      </c>
      <c r="AG41" s="184">
        <v>5</v>
      </c>
      <c r="AH41" s="62">
        <v>7.5495999999999999</v>
      </c>
      <c r="AI41" s="62">
        <v>6723</v>
      </c>
      <c r="AJ41" s="62" t="s">
        <v>443</v>
      </c>
      <c r="AK41" s="62" t="s">
        <v>443</v>
      </c>
      <c r="AL41" s="40" t="s">
        <v>49</v>
      </c>
    </row>
    <row r="42" spans="1:38" ht="26.25" customHeight="1" thickBot="1" x14ac:dyDescent="0.25">
      <c r="A42" s="60" t="s">
        <v>70</v>
      </c>
      <c r="B42" s="60" t="s">
        <v>107</v>
      </c>
      <c r="C42" s="61" t="s">
        <v>108</v>
      </c>
      <c r="D42" s="62"/>
      <c r="E42" s="179">
        <v>2.3085213083471508E-3</v>
      </c>
      <c r="F42" s="184">
        <v>1.050475211968482E-2</v>
      </c>
      <c r="G42" s="184">
        <v>4.9915799999999992E-6</v>
      </c>
      <c r="H42" s="180">
        <v>1.4880744484123526E-6</v>
      </c>
      <c r="I42" s="177">
        <v>2.4994950638493134E-4</v>
      </c>
      <c r="J42" s="180">
        <v>2.4994950638493134E-4</v>
      </c>
      <c r="K42" s="177">
        <v>2.4994950638493134E-4</v>
      </c>
      <c r="L42" s="179">
        <v>1.251967905E-5</v>
      </c>
      <c r="M42" s="184">
        <v>0.29623012980528296</v>
      </c>
      <c r="N42" s="184">
        <v>1.5598687499999999E-3</v>
      </c>
      <c r="O42" s="180">
        <v>4.3813400000000001E-6</v>
      </c>
      <c r="P42" s="184" t="s">
        <v>444</v>
      </c>
      <c r="Q42" s="184" t="s">
        <v>444</v>
      </c>
      <c r="R42" s="184">
        <v>2.1906700000000005E-5</v>
      </c>
      <c r="S42" s="184">
        <v>7.4482779999999994E-4</v>
      </c>
      <c r="T42" s="184">
        <v>3.0669380000000007E-5</v>
      </c>
      <c r="U42" s="180">
        <v>4.3813400000000001E-6</v>
      </c>
      <c r="V42" s="184">
        <v>4.3813400000000002E-4</v>
      </c>
      <c r="W42" s="184" t="s">
        <v>444</v>
      </c>
      <c r="X42" s="184">
        <v>1.7525360000000001E-5</v>
      </c>
      <c r="Y42" s="184">
        <v>1.7525360000000001E-5</v>
      </c>
      <c r="Z42" s="184" t="s">
        <v>444</v>
      </c>
      <c r="AA42" s="184" t="s">
        <v>444</v>
      </c>
      <c r="AB42" s="184">
        <v>3.5050720000000001E-5</v>
      </c>
      <c r="AC42" s="206" t="s">
        <v>444</v>
      </c>
      <c r="AD42" s="184" t="s">
        <v>444</v>
      </c>
      <c r="AE42" s="38"/>
      <c r="AF42" s="62">
        <v>18.250448512046599</v>
      </c>
      <c r="AG42" s="62" t="s">
        <v>443</v>
      </c>
      <c r="AH42" s="62" t="s">
        <v>443</v>
      </c>
      <c r="AI42" s="62" t="s">
        <v>443</v>
      </c>
      <c r="AJ42" s="62" t="s">
        <v>443</v>
      </c>
      <c r="AK42" s="62" t="s">
        <v>443</v>
      </c>
      <c r="AL42" s="40" t="s">
        <v>49</v>
      </c>
    </row>
    <row r="43" spans="1:38" ht="26.25" customHeight="1" thickBot="1" x14ac:dyDescent="0.25">
      <c r="A43" s="60" t="s">
        <v>103</v>
      </c>
      <c r="B43" s="60" t="s">
        <v>109</v>
      </c>
      <c r="C43" s="61" t="s">
        <v>110</v>
      </c>
      <c r="D43" s="62"/>
      <c r="E43" s="62">
        <v>4.5885846036408592E-2</v>
      </c>
      <c r="F43" s="62">
        <v>2.8220883404986574E-2</v>
      </c>
      <c r="G43" s="62">
        <v>0.11071557419592884</v>
      </c>
      <c r="H43" s="62">
        <v>5.541358666262191E-5</v>
      </c>
      <c r="I43" s="62">
        <v>2.2538169006099507E-2</v>
      </c>
      <c r="J43" s="62">
        <v>2.3946258804017372E-2</v>
      </c>
      <c r="K43" s="62">
        <v>2.5140566991905727E-2</v>
      </c>
      <c r="L43" s="62">
        <v>3.9677122557302616E-3</v>
      </c>
      <c r="M43" s="62">
        <v>0.14519468299852448</v>
      </c>
      <c r="N43" s="62">
        <v>1.7479969836870789E-2</v>
      </c>
      <c r="O43" s="62">
        <v>9.3799160132308475E-4</v>
      </c>
      <c r="P43" s="62">
        <v>9.4796077896206821E-4</v>
      </c>
      <c r="Q43" s="62">
        <v>5.055080929958982E-4</v>
      </c>
      <c r="R43" s="62">
        <v>3.5131784519653038E-3</v>
      </c>
      <c r="S43" s="62">
        <v>2.5535464422807314E-3</v>
      </c>
      <c r="T43" s="62">
        <v>1.0151460599575243E-2</v>
      </c>
      <c r="U43" s="62">
        <v>2.4190456438731095E-4</v>
      </c>
      <c r="V43" s="62">
        <v>5.2642323436342418E-2</v>
      </c>
      <c r="W43" s="62">
        <v>2.933740246087219E-2</v>
      </c>
      <c r="X43" s="62">
        <v>5.7959507484900332E-3</v>
      </c>
      <c r="Y43" s="62">
        <v>7.6730326170728492E-3</v>
      </c>
      <c r="Z43" s="62">
        <v>3.0074684076123116E-3</v>
      </c>
      <c r="AA43" s="62">
        <v>2.3529914346350775E-3</v>
      </c>
      <c r="AB43" s="62">
        <v>1.882944320781027E-2</v>
      </c>
      <c r="AC43" s="157">
        <v>3.6352878801130953E-4</v>
      </c>
      <c r="AD43" s="62">
        <v>1.9587651387429253E-2</v>
      </c>
      <c r="AE43" s="38"/>
      <c r="AF43" s="22">
        <v>126.15566437</v>
      </c>
      <c r="AG43" s="22">
        <v>64.46479832</v>
      </c>
      <c r="AH43" s="62" t="s">
        <v>443</v>
      </c>
      <c r="AI43" s="22">
        <v>53.390313893479608</v>
      </c>
      <c r="AJ43" s="62" t="s">
        <v>443</v>
      </c>
      <c r="AK43" s="62" t="s">
        <v>443</v>
      </c>
      <c r="AL43" s="40" t="s">
        <v>49</v>
      </c>
    </row>
    <row r="44" spans="1:38" ht="26.25" customHeight="1" thickBot="1" x14ac:dyDescent="0.25">
      <c r="A44" s="60" t="s">
        <v>70</v>
      </c>
      <c r="B44" s="60" t="s">
        <v>111</v>
      </c>
      <c r="C44" s="61" t="s">
        <v>112</v>
      </c>
      <c r="D44" s="62"/>
      <c r="E44" s="62">
        <v>5.3819439162015238E-2</v>
      </c>
      <c r="F44" s="62">
        <v>5.8415320518715157E-3</v>
      </c>
      <c r="G44" s="62">
        <v>3.6092244600000002E-3</v>
      </c>
      <c r="H44" s="62">
        <v>5.3572994426438114E-5</v>
      </c>
      <c r="I44" s="62">
        <v>1.8935278772573229E-3</v>
      </c>
      <c r="J44" s="62">
        <v>1.8935278772573229E-3</v>
      </c>
      <c r="K44" s="62">
        <v>1.8935278772573229E-3</v>
      </c>
      <c r="L44" s="62">
        <v>1.195756994715235E-3</v>
      </c>
      <c r="M44" s="62">
        <v>4.3606878876010197E-2</v>
      </c>
      <c r="N44" s="62" t="s">
        <v>443</v>
      </c>
      <c r="O44" s="62">
        <v>6.717839E-5</v>
      </c>
      <c r="P44" s="62" t="s">
        <v>444</v>
      </c>
      <c r="Q44" s="62" t="s">
        <v>444</v>
      </c>
      <c r="R44" s="62">
        <v>3.3589195E-4</v>
      </c>
      <c r="S44" s="62">
        <v>1.1420326299999999E-2</v>
      </c>
      <c r="T44" s="62">
        <v>4.7024873000000005E-4</v>
      </c>
      <c r="U44" s="62">
        <v>6.717839E-5</v>
      </c>
      <c r="V44" s="62">
        <v>6.7178389999999998E-3</v>
      </c>
      <c r="W44" s="62" t="s">
        <v>444</v>
      </c>
      <c r="X44" s="62">
        <v>2.0153517E-4</v>
      </c>
      <c r="Y44" s="62">
        <v>3.3589195E-4</v>
      </c>
      <c r="Z44" s="62" t="s">
        <v>444</v>
      </c>
      <c r="AA44" s="62" t="s">
        <v>444</v>
      </c>
      <c r="AB44" s="62">
        <v>5.3742712E-4</v>
      </c>
      <c r="AC44" s="157" t="s">
        <v>444</v>
      </c>
      <c r="AD44" s="62" t="s">
        <v>444</v>
      </c>
      <c r="AE44" s="38"/>
      <c r="AF44" s="62">
        <v>286.88773291703995</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157" t="s">
        <v>444</v>
      </c>
      <c r="AD45" s="62" t="s">
        <v>444</v>
      </c>
      <c r="AE45" s="38"/>
      <c r="AF45" s="62"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157" t="s">
        <v>444</v>
      </c>
      <c r="AD46" s="62" t="s">
        <v>444</v>
      </c>
      <c r="AE46" s="3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v>2.0411368903151993E-2</v>
      </c>
      <c r="F47" s="62">
        <v>1.064314297881E-2</v>
      </c>
      <c r="G47" s="62">
        <v>4.5927415318823995E-4</v>
      </c>
      <c r="H47" s="62" t="s">
        <v>443</v>
      </c>
      <c r="I47" s="62">
        <v>1.1815723667159999E-3</v>
      </c>
      <c r="J47" s="62">
        <v>1.1815723667159999E-3</v>
      </c>
      <c r="K47" s="62">
        <v>1.1815723667159999E-3</v>
      </c>
      <c r="L47" s="62">
        <v>6.6168052536096002E-4</v>
      </c>
      <c r="M47" s="62">
        <v>0.55717505450773186</v>
      </c>
      <c r="N47" s="62" t="s">
        <v>443</v>
      </c>
      <c r="O47" s="62">
        <v>5.6642970599999992E-6</v>
      </c>
      <c r="P47" s="62" t="s">
        <v>443</v>
      </c>
      <c r="Q47" s="62" t="s">
        <v>443</v>
      </c>
      <c r="R47" s="62">
        <v>2.8321485299999997E-5</v>
      </c>
      <c r="S47" s="62">
        <v>9.6293050019999977E-4</v>
      </c>
      <c r="T47" s="62">
        <v>3.9650079419999997E-5</v>
      </c>
      <c r="U47" s="62">
        <v>5.6642970599999992E-6</v>
      </c>
      <c r="V47" s="62">
        <v>5.6642970599999991E-4</v>
      </c>
      <c r="W47" s="62" t="s">
        <v>443</v>
      </c>
      <c r="X47" s="62">
        <v>1.699289118E-5</v>
      </c>
      <c r="Y47" s="62">
        <v>2.8321485299999993E-5</v>
      </c>
      <c r="Z47" s="62" t="s">
        <v>443</v>
      </c>
      <c r="AA47" s="62" t="s">
        <v>443</v>
      </c>
      <c r="AB47" s="62">
        <v>4.5314376479999994E-5</v>
      </c>
      <c r="AC47" s="157" t="s">
        <v>443</v>
      </c>
      <c r="AD47" s="62" t="s">
        <v>443</v>
      </c>
      <c r="AE47" s="38"/>
      <c r="AF47" s="62">
        <v>46.872462046560003</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0.64540360000000008</v>
      </c>
      <c r="G48" s="62" t="s">
        <v>443</v>
      </c>
      <c r="H48" s="62" t="s">
        <v>443</v>
      </c>
      <c r="I48" s="62">
        <v>1.9362107999999999E-2</v>
      </c>
      <c r="J48" s="62">
        <v>0.12585370200000001</v>
      </c>
      <c r="K48" s="62">
        <v>0.26461547600000002</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157" t="s">
        <v>443</v>
      </c>
      <c r="AD48" s="62" t="s">
        <v>443</v>
      </c>
      <c r="AE48" s="38"/>
      <c r="AF48" s="62" t="s">
        <v>443</v>
      </c>
      <c r="AG48" s="62" t="s">
        <v>443</v>
      </c>
      <c r="AH48" s="62" t="s">
        <v>443</v>
      </c>
      <c r="AI48" s="62" t="s">
        <v>443</v>
      </c>
      <c r="AJ48" s="159" t="s">
        <v>443</v>
      </c>
      <c r="AK48" s="176">
        <v>3227018</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157" t="s">
        <v>442</v>
      </c>
      <c r="AD49" s="62" t="s">
        <v>442</v>
      </c>
      <c r="AE49" s="38"/>
      <c r="AF49" s="62" t="s">
        <v>442</v>
      </c>
      <c r="AG49" s="62" t="s">
        <v>442</v>
      </c>
      <c r="AH49" s="62" t="s">
        <v>442</v>
      </c>
      <c r="AI49" s="62"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157" t="s">
        <v>442</v>
      </c>
      <c r="AD50" s="62" t="s">
        <v>442</v>
      </c>
      <c r="AE50" s="38"/>
      <c r="AF50" s="62" t="s">
        <v>442</v>
      </c>
      <c r="AG50" s="62" t="s">
        <v>442</v>
      </c>
      <c r="AH50" s="62" t="s">
        <v>442</v>
      </c>
      <c r="AI50" s="62"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157" t="s">
        <v>442</v>
      </c>
      <c r="AD51" s="62" t="s">
        <v>442</v>
      </c>
      <c r="AE51" s="38"/>
      <c r="AF51" s="62" t="s">
        <v>442</v>
      </c>
      <c r="AG51" s="62" t="s">
        <v>442</v>
      </c>
      <c r="AH51" s="62" t="s">
        <v>442</v>
      </c>
      <c r="AI51" s="62" t="s">
        <v>442</v>
      </c>
      <c r="AJ51" s="62" t="s">
        <v>442</v>
      </c>
      <c r="AK51" s="62" t="s">
        <v>442</v>
      </c>
      <c r="AL51" s="40" t="s">
        <v>130</v>
      </c>
    </row>
    <row r="52" spans="1:38" ht="26.25" customHeight="1" thickBot="1" x14ac:dyDescent="0.25">
      <c r="A52" s="60" t="s">
        <v>119</v>
      </c>
      <c r="B52" s="64" t="s">
        <v>131</v>
      </c>
      <c r="C52" s="66" t="s">
        <v>392</v>
      </c>
      <c r="D52" s="63"/>
      <c r="E52" s="62" t="s">
        <v>442</v>
      </c>
      <c r="F52" s="62" t="s">
        <v>442</v>
      </c>
      <c r="G52" s="62" t="s">
        <v>442</v>
      </c>
      <c r="H52" s="62" t="s">
        <v>442</v>
      </c>
      <c r="I52" s="62" t="s">
        <v>442</v>
      </c>
      <c r="J52" s="62" t="s">
        <v>442</v>
      </c>
      <c r="K52" s="62" t="s">
        <v>442</v>
      </c>
      <c r="L52" s="62" t="s">
        <v>442</v>
      </c>
      <c r="M52" s="62" t="s">
        <v>442</v>
      </c>
      <c r="N52" s="62" t="s">
        <v>442</v>
      </c>
      <c r="O52" s="62" t="s">
        <v>442</v>
      </c>
      <c r="P52" s="62" t="s">
        <v>442</v>
      </c>
      <c r="Q52" s="62" t="s">
        <v>442</v>
      </c>
      <c r="R52" s="62" t="s">
        <v>442</v>
      </c>
      <c r="S52" s="62" t="s">
        <v>442</v>
      </c>
      <c r="T52" s="62" t="s">
        <v>442</v>
      </c>
      <c r="U52" s="62" t="s">
        <v>442</v>
      </c>
      <c r="V52" s="62" t="s">
        <v>442</v>
      </c>
      <c r="W52" s="62" t="s">
        <v>442</v>
      </c>
      <c r="X52" s="62" t="s">
        <v>442</v>
      </c>
      <c r="Y52" s="62" t="s">
        <v>442</v>
      </c>
      <c r="Z52" s="62" t="s">
        <v>442</v>
      </c>
      <c r="AA52" s="62" t="s">
        <v>442</v>
      </c>
      <c r="AB52" s="62" t="s">
        <v>442</v>
      </c>
      <c r="AC52" s="157" t="s">
        <v>442</v>
      </c>
      <c r="AD52" s="62" t="s">
        <v>442</v>
      </c>
      <c r="AE52" s="38"/>
      <c r="AF52" s="62" t="s">
        <v>442</v>
      </c>
      <c r="AG52" s="62" t="s">
        <v>442</v>
      </c>
      <c r="AH52" s="62" t="s">
        <v>442</v>
      </c>
      <c r="AI52" s="62" t="s">
        <v>442</v>
      </c>
      <c r="AJ52" s="62" t="s">
        <v>442</v>
      </c>
      <c r="AK52" s="62" t="s">
        <v>442</v>
      </c>
      <c r="AL52" s="40" t="s">
        <v>132</v>
      </c>
    </row>
    <row r="53" spans="1:38" ht="26.25" customHeight="1" thickBot="1" x14ac:dyDescent="0.25">
      <c r="A53" s="60" t="s">
        <v>119</v>
      </c>
      <c r="B53" s="64" t="s">
        <v>133</v>
      </c>
      <c r="C53" s="66" t="s">
        <v>134</v>
      </c>
      <c r="D53" s="63"/>
      <c r="E53" s="62" t="s">
        <v>443</v>
      </c>
      <c r="F53" s="62">
        <v>0.13545583542968753</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157" t="s">
        <v>443</v>
      </c>
      <c r="AD53" s="62" t="s">
        <v>443</v>
      </c>
      <c r="AE53" s="38"/>
      <c r="AF53" s="62" t="s">
        <v>443</v>
      </c>
      <c r="AG53" s="62" t="s">
        <v>443</v>
      </c>
      <c r="AH53" s="62" t="s">
        <v>443</v>
      </c>
      <c r="AI53" s="62" t="s">
        <v>443</v>
      </c>
      <c r="AJ53" s="159" t="s">
        <v>443</v>
      </c>
      <c r="AK53" s="62">
        <v>0.11196639999999999</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157" t="s">
        <v>442</v>
      </c>
      <c r="AD54" s="62" t="s">
        <v>442</v>
      </c>
      <c r="AE54" s="38"/>
      <c r="AF54" s="62"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t="s">
        <v>442</v>
      </c>
      <c r="F55" s="62" t="s">
        <v>442</v>
      </c>
      <c r="G55" s="62" t="s">
        <v>442</v>
      </c>
      <c r="H55" s="62" t="s">
        <v>442</v>
      </c>
      <c r="I55" s="62" t="s">
        <v>442</v>
      </c>
      <c r="J55" s="62" t="s">
        <v>442</v>
      </c>
      <c r="K55" s="62" t="s">
        <v>442</v>
      </c>
      <c r="L55" s="62" t="s">
        <v>442</v>
      </c>
      <c r="M55" s="62" t="s">
        <v>442</v>
      </c>
      <c r="N55" s="62" t="s">
        <v>442</v>
      </c>
      <c r="O55" s="62" t="s">
        <v>442</v>
      </c>
      <c r="P55" s="62" t="s">
        <v>442</v>
      </c>
      <c r="Q55" s="62" t="s">
        <v>442</v>
      </c>
      <c r="R55" s="62" t="s">
        <v>442</v>
      </c>
      <c r="S55" s="62" t="s">
        <v>442</v>
      </c>
      <c r="T55" s="62" t="s">
        <v>442</v>
      </c>
      <c r="U55" s="62" t="s">
        <v>442</v>
      </c>
      <c r="V55" s="62" t="s">
        <v>442</v>
      </c>
      <c r="W55" s="62" t="s">
        <v>442</v>
      </c>
      <c r="X55" s="62" t="s">
        <v>442</v>
      </c>
      <c r="Y55" s="62" t="s">
        <v>442</v>
      </c>
      <c r="Z55" s="62" t="s">
        <v>442</v>
      </c>
      <c r="AA55" s="62" t="s">
        <v>442</v>
      </c>
      <c r="AB55" s="62" t="s">
        <v>442</v>
      </c>
      <c r="AC55" s="157" t="s">
        <v>442</v>
      </c>
      <c r="AD55" s="62" t="s">
        <v>442</v>
      </c>
      <c r="AE55" s="38"/>
      <c r="AF55" s="62" t="s">
        <v>442</v>
      </c>
      <c r="AG55" s="62" t="s">
        <v>442</v>
      </c>
      <c r="AH55" s="62" t="s">
        <v>442</v>
      </c>
      <c r="AI55" s="62" t="s">
        <v>442</v>
      </c>
      <c r="AJ55" s="62" t="s">
        <v>442</v>
      </c>
      <c r="AK55" s="62" t="s">
        <v>442</v>
      </c>
      <c r="AL55" s="40" t="s">
        <v>140</v>
      </c>
    </row>
    <row r="56" spans="1:38" ht="26.25" customHeight="1" thickBot="1" x14ac:dyDescent="0.25">
      <c r="A56" s="64" t="s">
        <v>119</v>
      </c>
      <c r="B56" s="64" t="s">
        <v>141</v>
      </c>
      <c r="C56" s="66" t="s">
        <v>401</v>
      </c>
      <c r="D56" s="63"/>
      <c r="E56" s="62" t="s">
        <v>443</v>
      </c>
      <c r="F56" s="62" t="s">
        <v>443</v>
      </c>
      <c r="G56" s="62" t="s">
        <v>443</v>
      </c>
      <c r="H56" s="62">
        <v>0.12213471617323197</v>
      </c>
      <c r="I56" s="62" t="s">
        <v>443</v>
      </c>
      <c r="J56" s="62" t="s">
        <v>443</v>
      </c>
      <c r="K56" s="62" t="s">
        <v>443</v>
      </c>
      <c r="L56" s="62" t="s">
        <v>443</v>
      </c>
      <c r="M56" s="62" t="s">
        <v>443</v>
      </c>
      <c r="N56" s="62" t="s">
        <v>443</v>
      </c>
      <c r="O56" s="62" t="s">
        <v>443</v>
      </c>
      <c r="P56" s="62">
        <v>2.5590131007724794E-5</v>
      </c>
      <c r="Q56" s="62">
        <v>1.4539847163479999E-6</v>
      </c>
      <c r="R56" s="62" t="s">
        <v>443</v>
      </c>
      <c r="S56" s="62" t="s">
        <v>443</v>
      </c>
      <c r="T56" s="62" t="s">
        <v>443</v>
      </c>
      <c r="U56" s="62" t="s">
        <v>443</v>
      </c>
      <c r="V56" s="62" t="s">
        <v>443</v>
      </c>
      <c r="W56" s="62" t="s">
        <v>443</v>
      </c>
      <c r="X56" s="62" t="s">
        <v>443</v>
      </c>
      <c r="Y56" s="62" t="s">
        <v>443</v>
      </c>
      <c r="Z56" s="62" t="s">
        <v>443</v>
      </c>
      <c r="AA56" s="62" t="s">
        <v>443</v>
      </c>
      <c r="AB56" s="62" t="s">
        <v>443</v>
      </c>
      <c r="AC56" s="157" t="s">
        <v>443</v>
      </c>
      <c r="AD56" s="62" t="s">
        <v>443</v>
      </c>
      <c r="AE56" s="38"/>
      <c r="AF56" s="62" t="s">
        <v>443</v>
      </c>
      <c r="AG56" s="62" t="s">
        <v>443</v>
      </c>
      <c r="AH56" s="62" t="s">
        <v>443</v>
      </c>
      <c r="AI56" s="62" t="s">
        <v>443</v>
      </c>
      <c r="AJ56" s="62" t="s">
        <v>443</v>
      </c>
      <c r="AK56" s="176">
        <v>58159.388653919988</v>
      </c>
      <c r="AL56" s="40" t="s">
        <v>412</v>
      </c>
    </row>
    <row r="57" spans="1:38" ht="26.25" customHeight="1" thickBot="1" x14ac:dyDescent="0.25">
      <c r="A57" s="60" t="s">
        <v>53</v>
      </c>
      <c r="B57" s="60" t="s">
        <v>143</v>
      </c>
      <c r="C57" s="61" t="s">
        <v>144</v>
      </c>
      <c r="D57" s="62"/>
      <c r="E57" s="62" t="s">
        <v>443</v>
      </c>
      <c r="F57" s="62" t="s">
        <v>443</v>
      </c>
      <c r="G57" s="62" t="s">
        <v>443</v>
      </c>
      <c r="H57" s="62" t="s">
        <v>443</v>
      </c>
      <c r="I57" s="62">
        <v>8.2000000000000007E-3</v>
      </c>
      <c r="J57" s="62">
        <v>1.3100000000000001E-2</v>
      </c>
      <c r="K57" s="62">
        <v>1.32E-2</v>
      </c>
      <c r="L57" s="62">
        <v>2.4600000000000002E-4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157" t="s">
        <v>443</v>
      </c>
      <c r="AD57" s="62" t="s">
        <v>444</v>
      </c>
      <c r="AE57" s="38"/>
      <c r="AF57" s="62" t="s">
        <v>443</v>
      </c>
      <c r="AG57" s="62" t="s">
        <v>443</v>
      </c>
      <c r="AH57" s="62" t="s">
        <v>443</v>
      </c>
      <c r="AI57" s="62" t="s">
        <v>443</v>
      </c>
      <c r="AJ57" s="62" t="s">
        <v>443</v>
      </c>
      <c r="AK57" s="22">
        <v>682.76729999999998</v>
      </c>
      <c r="AL57" s="40" t="s">
        <v>145</v>
      </c>
    </row>
    <row r="58" spans="1:38" ht="26.25" customHeight="1" thickBot="1" x14ac:dyDescent="0.25">
      <c r="A58" s="60" t="s">
        <v>53</v>
      </c>
      <c r="B58" s="60" t="s">
        <v>146</v>
      </c>
      <c r="C58" s="61" t="s">
        <v>147</v>
      </c>
      <c r="D58" s="62"/>
      <c r="E58" s="62" t="s">
        <v>442</v>
      </c>
      <c r="F58" s="62" t="s">
        <v>442</v>
      </c>
      <c r="G58" s="62" t="s">
        <v>442</v>
      </c>
      <c r="H58" s="62" t="s">
        <v>442</v>
      </c>
      <c r="I58" s="62">
        <v>2.5151000000000001E-3</v>
      </c>
      <c r="J58" s="62">
        <v>1.25755E-2</v>
      </c>
      <c r="K58" s="62">
        <v>3.2336999999999998E-2</v>
      </c>
      <c r="L58" s="62">
        <v>1.1569460000000001E-5</v>
      </c>
      <c r="M58" s="62" t="s">
        <v>442</v>
      </c>
      <c r="N58" s="62" t="s">
        <v>442</v>
      </c>
      <c r="O58" s="62" t="s">
        <v>442</v>
      </c>
      <c r="P58" s="62" t="s">
        <v>442</v>
      </c>
      <c r="Q58" s="62" t="s">
        <v>442</v>
      </c>
      <c r="R58" s="62" t="s">
        <v>442</v>
      </c>
      <c r="S58" s="62" t="s">
        <v>442</v>
      </c>
      <c r="T58" s="62" t="s">
        <v>442</v>
      </c>
      <c r="U58" s="62" t="s">
        <v>442</v>
      </c>
      <c r="V58" s="62" t="s">
        <v>442</v>
      </c>
      <c r="W58" s="62" t="s">
        <v>442</v>
      </c>
      <c r="X58" s="62" t="s">
        <v>442</v>
      </c>
      <c r="Y58" s="62" t="s">
        <v>442</v>
      </c>
      <c r="Z58" s="62" t="s">
        <v>442</v>
      </c>
      <c r="AA58" s="62" t="s">
        <v>442</v>
      </c>
      <c r="AB58" s="62" t="s">
        <v>442</v>
      </c>
      <c r="AC58" s="157" t="s">
        <v>442</v>
      </c>
      <c r="AD58" s="62" t="s">
        <v>442</v>
      </c>
      <c r="AE58" s="38"/>
      <c r="AF58" s="62" t="s">
        <v>442</v>
      </c>
      <c r="AG58" s="62" t="s">
        <v>442</v>
      </c>
      <c r="AH58" s="62" t="s">
        <v>442</v>
      </c>
      <c r="AI58" s="62" t="s">
        <v>442</v>
      </c>
      <c r="AJ58" s="62" t="s">
        <v>442</v>
      </c>
      <c r="AK58" s="62" t="s">
        <v>442</v>
      </c>
      <c r="AL58" s="40" t="s">
        <v>148</v>
      </c>
    </row>
    <row r="59" spans="1:38" ht="26.25" customHeight="1" thickBot="1" x14ac:dyDescent="0.25">
      <c r="A59" s="60" t="s">
        <v>53</v>
      </c>
      <c r="B59" s="75"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157" t="s">
        <v>442</v>
      </c>
      <c r="AD59" s="62" t="s">
        <v>442</v>
      </c>
      <c r="AE59" s="38"/>
      <c r="AF59" s="62" t="s">
        <v>442</v>
      </c>
      <c r="AG59" s="62" t="s">
        <v>442</v>
      </c>
      <c r="AH59" s="62" t="s">
        <v>442</v>
      </c>
      <c r="AI59" s="62" t="s">
        <v>442</v>
      </c>
      <c r="AJ59" s="62"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3.6824755000000001E-2</v>
      </c>
      <c r="J60" s="62">
        <v>0.36824754999999998</v>
      </c>
      <c r="K60" s="62">
        <v>0.75122500199999998</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157" t="s">
        <v>443</v>
      </c>
      <c r="AD60" s="62" t="s">
        <v>443</v>
      </c>
      <c r="AE60" s="38"/>
      <c r="AF60" s="62" t="s">
        <v>443</v>
      </c>
      <c r="AG60" s="62" t="s">
        <v>443</v>
      </c>
      <c r="AH60" s="62" t="s">
        <v>443</v>
      </c>
      <c r="AI60" s="62" t="s">
        <v>443</v>
      </c>
      <c r="AJ60" s="159" t="s">
        <v>443</v>
      </c>
      <c r="AK60" s="62">
        <v>7364.951</v>
      </c>
      <c r="AL60" s="40" t="s">
        <v>421</v>
      </c>
    </row>
    <row r="61" spans="1:38" ht="26.25" customHeight="1" thickBot="1" x14ac:dyDescent="0.25">
      <c r="A61" s="60" t="s">
        <v>53</v>
      </c>
      <c r="B61" s="68" t="s">
        <v>152</v>
      </c>
      <c r="C61" s="61" t="s">
        <v>153</v>
      </c>
      <c r="D61" s="62"/>
      <c r="E61" s="62" t="s">
        <v>443</v>
      </c>
      <c r="F61" s="62" t="s">
        <v>443</v>
      </c>
      <c r="G61" s="62" t="s">
        <v>443</v>
      </c>
      <c r="H61" s="62" t="s">
        <v>443</v>
      </c>
      <c r="I61" s="62">
        <v>5.1894059999999999E-2</v>
      </c>
      <c r="J61" s="62">
        <v>0.51894059999999997</v>
      </c>
      <c r="K61" s="62">
        <v>1.7281232</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157" t="s">
        <v>443</v>
      </c>
      <c r="AD61" s="62" t="s">
        <v>443</v>
      </c>
      <c r="AE61" s="38"/>
      <c r="AF61" s="62" t="s">
        <v>443</v>
      </c>
      <c r="AG61" s="62" t="s">
        <v>443</v>
      </c>
      <c r="AH61" s="62" t="s">
        <v>443</v>
      </c>
      <c r="AI61" s="62" t="s">
        <v>443</v>
      </c>
      <c r="AJ61" s="159" t="s">
        <v>443</v>
      </c>
      <c r="AK61" s="62">
        <v>1612286</v>
      </c>
      <c r="AL61" s="40" t="s">
        <v>422</v>
      </c>
    </row>
    <row r="62" spans="1:38" ht="26.25" customHeight="1" thickBot="1" x14ac:dyDescent="0.25">
      <c r="A62" s="60" t="s">
        <v>53</v>
      </c>
      <c r="B62" s="68" t="s">
        <v>154</v>
      </c>
      <c r="C62" s="61" t="s">
        <v>155</v>
      </c>
      <c r="D62" s="62"/>
      <c r="E62" s="62" t="s">
        <v>443</v>
      </c>
      <c r="F62" s="62" t="s">
        <v>443</v>
      </c>
      <c r="G62" s="62" t="s">
        <v>443</v>
      </c>
      <c r="H62" s="62" t="s">
        <v>443</v>
      </c>
      <c r="I62" s="62">
        <v>6.0581999999999997E-3</v>
      </c>
      <c r="J62" s="62">
        <v>6.0581999999999997E-2</v>
      </c>
      <c r="K62" s="62">
        <v>0.12116399999999999</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157" t="s">
        <v>443</v>
      </c>
      <c r="AD62" s="62" t="s">
        <v>443</v>
      </c>
      <c r="AE62" s="38"/>
      <c r="AF62" s="62" t="s">
        <v>443</v>
      </c>
      <c r="AG62" s="62" t="s">
        <v>443</v>
      </c>
      <c r="AH62" s="62" t="s">
        <v>443</v>
      </c>
      <c r="AI62" s="62" t="s">
        <v>443</v>
      </c>
      <c r="AJ62" s="159" t="s">
        <v>443</v>
      </c>
      <c r="AK62" s="176">
        <v>10097</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442</v>
      </c>
      <c r="Y63" s="62" t="s">
        <v>442</v>
      </c>
      <c r="Z63" s="62" t="s">
        <v>442</v>
      </c>
      <c r="AA63" s="62" t="s">
        <v>442</v>
      </c>
      <c r="AB63" s="62" t="s">
        <v>442</v>
      </c>
      <c r="AC63" s="157" t="s">
        <v>442</v>
      </c>
      <c r="AD63" s="62" t="s">
        <v>442</v>
      </c>
      <c r="AE63" s="38"/>
      <c r="AF63" s="62" t="s">
        <v>442</v>
      </c>
      <c r="AG63" s="62" t="s">
        <v>442</v>
      </c>
      <c r="AH63" s="62" t="s">
        <v>442</v>
      </c>
      <c r="AI63" s="62" t="s">
        <v>442</v>
      </c>
      <c r="AJ63" s="62" t="s">
        <v>442</v>
      </c>
      <c r="AK63" s="62" t="s">
        <v>442</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157" t="s">
        <v>442</v>
      </c>
      <c r="AD64" s="62" t="s">
        <v>442</v>
      </c>
      <c r="AE64" s="3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157" t="s">
        <v>442</v>
      </c>
      <c r="AD65" s="62" t="s">
        <v>442</v>
      </c>
      <c r="AE65" s="3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157" t="s">
        <v>442</v>
      </c>
      <c r="AD66" s="62" t="s">
        <v>442</v>
      </c>
      <c r="AE66" s="3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157" t="s">
        <v>442</v>
      </c>
      <c r="AD67" s="62" t="s">
        <v>442</v>
      </c>
      <c r="AE67" s="3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157" t="s">
        <v>442</v>
      </c>
      <c r="AD68" s="62" t="s">
        <v>442</v>
      </c>
      <c r="AE68" s="38"/>
      <c r="AF68" s="62" t="s">
        <v>442</v>
      </c>
      <c r="AG68" s="62" t="s">
        <v>442</v>
      </c>
      <c r="AH68" s="62" t="s">
        <v>442</v>
      </c>
      <c r="AI68" s="62" t="s">
        <v>442</v>
      </c>
      <c r="AJ68" s="159" t="s">
        <v>442</v>
      </c>
      <c r="AK68" s="159"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157" t="s">
        <v>442</v>
      </c>
      <c r="AD69" s="62" t="s">
        <v>442</v>
      </c>
      <c r="AE69" s="38"/>
      <c r="AF69" s="62" t="s">
        <v>442</v>
      </c>
      <c r="AG69" s="62" t="s">
        <v>442</v>
      </c>
      <c r="AH69" s="62" t="s">
        <v>442</v>
      </c>
      <c r="AI69" s="62" t="s">
        <v>442</v>
      </c>
      <c r="AJ69" s="159" t="s">
        <v>442</v>
      </c>
      <c r="AK69" s="159" t="s">
        <v>442</v>
      </c>
      <c r="AL69" s="40" t="s">
        <v>175</v>
      </c>
    </row>
    <row r="70" spans="1:38" ht="26.25" customHeight="1" thickBot="1" x14ac:dyDescent="0.25">
      <c r="A70" s="60" t="s">
        <v>53</v>
      </c>
      <c r="B70" s="60" t="s">
        <v>176</v>
      </c>
      <c r="C70" s="61" t="s">
        <v>385</v>
      </c>
      <c r="D70" s="67"/>
      <c r="E70" s="67" t="s">
        <v>443</v>
      </c>
      <c r="F70" s="62">
        <v>9.7603200000000005E-4</v>
      </c>
      <c r="G70" s="62" t="s">
        <v>443</v>
      </c>
      <c r="H70" s="62" t="s">
        <v>443</v>
      </c>
      <c r="I70" s="62">
        <v>5.0834999999999997E-5</v>
      </c>
      <c r="J70" s="62">
        <v>1.0166999999999999E-3</v>
      </c>
      <c r="K70" s="62">
        <v>2.6739210000000001E-3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157" t="s">
        <v>443</v>
      </c>
      <c r="AD70" s="62" t="s">
        <v>443</v>
      </c>
      <c r="AE70" s="3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166" t="s">
        <v>445</v>
      </c>
      <c r="AD71" s="62" t="s">
        <v>445</v>
      </c>
      <c r="AE71" s="38"/>
      <c r="AF71" s="62" t="s">
        <v>445</v>
      </c>
      <c r="AG71" s="62" t="s">
        <v>445</v>
      </c>
      <c r="AH71" s="62" t="s">
        <v>445</v>
      </c>
      <c r="AI71" s="62" t="s">
        <v>445</v>
      </c>
      <c r="AJ71" s="159" t="s">
        <v>445</v>
      </c>
      <c r="AK71" s="159" t="s">
        <v>445</v>
      </c>
      <c r="AL71" s="40" t="s">
        <v>412</v>
      </c>
    </row>
    <row r="72" spans="1:38" ht="26.25" customHeight="1" thickBot="1" x14ac:dyDescent="0.25">
      <c r="A72" s="60" t="s">
        <v>53</v>
      </c>
      <c r="B72" s="60" t="s">
        <v>179</v>
      </c>
      <c r="C72" s="61" t="s">
        <v>180</v>
      </c>
      <c r="D72" s="62"/>
      <c r="E72" s="62">
        <v>4.0907880000000001E-2</v>
      </c>
      <c r="F72" s="62">
        <v>1.6790107999999998E-2</v>
      </c>
      <c r="G72" s="62">
        <v>1.8880560000000001E-2</v>
      </c>
      <c r="H72" s="62" t="s">
        <v>444</v>
      </c>
      <c r="I72" s="62">
        <v>6.6081960000000002E-3</v>
      </c>
      <c r="J72" s="62">
        <v>7.5522239999999997E-3</v>
      </c>
      <c r="K72" s="62">
        <v>2.0252724E-2</v>
      </c>
      <c r="L72" s="62">
        <v>2.37895056E-5</v>
      </c>
      <c r="M72" s="62">
        <v>0.53494920000000001</v>
      </c>
      <c r="N72" s="62">
        <v>0.47201399999999999</v>
      </c>
      <c r="O72" s="62">
        <v>3.7761119999999995E-2</v>
      </c>
      <c r="P72" s="62">
        <v>2.3915375999999999E-2</v>
      </c>
      <c r="Q72" s="62">
        <v>2.5488755999999997E-3</v>
      </c>
      <c r="R72" s="62">
        <v>3.3040979999999998E-2</v>
      </c>
      <c r="S72" s="62">
        <v>6.2935200000000004E-3</v>
      </c>
      <c r="T72" s="62">
        <v>0.12901715999999999</v>
      </c>
      <c r="U72" s="195">
        <v>0</v>
      </c>
      <c r="V72" s="62">
        <v>0.72375479999999992</v>
      </c>
      <c r="W72" s="62">
        <v>0.94402799999999998</v>
      </c>
      <c r="X72" s="62" t="s">
        <v>444</v>
      </c>
      <c r="Y72" s="62" t="s">
        <v>444</v>
      </c>
      <c r="Z72" s="62" t="s">
        <v>444</v>
      </c>
      <c r="AA72" s="62" t="s">
        <v>444</v>
      </c>
      <c r="AB72" s="62">
        <v>0.15104447999999998</v>
      </c>
      <c r="AC72" s="157" t="s">
        <v>444</v>
      </c>
      <c r="AD72" s="62">
        <v>0.78669</v>
      </c>
      <c r="AE72" s="38"/>
      <c r="AF72" s="62" t="s">
        <v>443</v>
      </c>
      <c r="AG72" s="62" t="s">
        <v>443</v>
      </c>
      <c r="AH72" s="62" t="s">
        <v>443</v>
      </c>
      <c r="AI72" s="62" t="s">
        <v>443</v>
      </c>
      <c r="AJ72" s="159" t="s">
        <v>443</v>
      </c>
      <c r="AK72" s="62">
        <v>727.01700000000005</v>
      </c>
      <c r="AL72" s="40" t="s">
        <v>181</v>
      </c>
    </row>
    <row r="73" spans="1:38" ht="26.25" customHeight="1" thickBot="1" x14ac:dyDescent="0.25">
      <c r="A73" s="60" t="s">
        <v>53</v>
      </c>
      <c r="B73" s="60" t="s">
        <v>182</v>
      </c>
      <c r="C73" s="61" t="s">
        <v>183</v>
      </c>
      <c r="D73" s="62"/>
      <c r="E73" s="62" t="s">
        <v>442</v>
      </c>
      <c r="F73" s="62" t="s">
        <v>442</v>
      </c>
      <c r="G73" s="62" t="s">
        <v>442</v>
      </c>
      <c r="H73" s="62" t="s">
        <v>442</v>
      </c>
      <c r="I73" s="62" t="s">
        <v>442</v>
      </c>
      <c r="J73" s="62" t="s">
        <v>442</v>
      </c>
      <c r="K73" s="62" t="s">
        <v>442</v>
      </c>
      <c r="L73" s="62" t="s">
        <v>442</v>
      </c>
      <c r="M73" s="62" t="s">
        <v>442</v>
      </c>
      <c r="N73" s="62" t="s">
        <v>442</v>
      </c>
      <c r="O73" s="62" t="s">
        <v>442</v>
      </c>
      <c r="P73" s="62" t="s">
        <v>442</v>
      </c>
      <c r="Q73" s="62" t="s">
        <v>442</v>
      </c>
      <c r="R73" s="62" t="s">
        <v>442</v>
      </c>
      <c r="S73" s="62" t="s">
        <v>442</v>
      </c>
      <c r="T73" s="62" t="s">
        <v>442</v>
      </c>
      <c r="U73" s="62" t="s">
        <v>442</v>
      </c>
      <c r="V73" s="62" t="s">
        <v>442</v>
      </c>
      <c r="W73" s="62" t="s">
        <v>442</v>
      </c>
      <c r="X73" s="62" t="s">
        <v>442</v>
      </c>
      <c r="Y73" s="62" t="s">
        <v>442</v>
      </c>
      <c r="Z73" s="62" t="s">
        <v>442</v>
      </c>
      <c r="AA73" s="62" t="s">
        <v>442</v>
      </c>
      <c r="AB73" s="62" t="s">
        <v>442</v>
      </c>
      <c r="AC73" s="62" t="s">
        <v>442</v>
      </c>
      <c r="AD73" s="62" t="s">
        <v>442</v>
      </c>
      <c r="AE73" s="38"/>
      <c r="AF73" s="62" t="s">
        <v>443</v>
      </c>
      <c r="AG73" s="62" t="s">
        <v>443</v>
      </c>
      <c r="AH73" s="62" t="s">
        <v>443</v>
      </c>
      <c r="AI73" s="62" t="s">
        <v>443</v>
      </c>
      <c r="AJ73" s="159" t="s">
        <v>443</v>
      </c>
      <c r="AK73" s="62" t="s">
        <v>442</v>
      </c>
      <c r="AL73" s="40" t="s">
        <v>184</v>
      </c>
    </row>
    <row r="74" spans="1:38" ht="26.25" customHeight="1" thickBot="1" x14ac:dyDescent="0.25">
      <c r="A74" s="60" t="s">
        <v>53</v>
      </c>
      <c r="B74" s="60" t="s">
        <v>185</v>
      </c>
      <c r="C74" s="61" t="s">
        <v>186</v>
      </c>
      <c r="D74" s="62"/>
      <c r="E74" s="62" t="s">
        <v>443</v>
      </c>
      <c r="F74" s="62" t="s">
        <v>443</v>
      </c>
      <c r="G74" s="62" t="s">
        <v>443</v>
      </c>
      <c r="H74" s="62" t="s">
        <v>443</v>
      </c>
      <c r="I74" s="177" t="s">
        <v>444</v>
      </c>
      <c r="J74" s="177" t="s">
        <v>444</v>
      </c>
      <c r="K74" s="177" t="s">
        <v>444</v>
      </c>
      <c r="L74" s="177" t="s">
        <v>444</v>
      </c>
      <c r="M74" s="62" t="s">
        <v>443</v>
      </c>
      <c r="N74" s="62" t="s">
        <v>443</v>
      </c>
      <c r="O74" s="62" t="s">
        <v>443</v>
      </c>
      <c r="P74" s="62" t="s">
        <v>443</v>
      </c>
      <c r="Q74" s="62" t="s">
        <v>443</v>
      </c>
      <c r="R74" s="62" t="s">
        <v>443</v>
      </c>
      <c r="S74" s="62" t="s">
        <v>443</v>
      </c>
      <c r="T74" s="62" t="s">
        <v>443</v>
      </c>
      <c r="U74" s="62" t="s">
        <v>443</v>
      </c>
      <c r="V74" s="62" t="s">
        <v>443</v>
      </c>
      <c r="W74" s="62" t="s">
        <v>444</v>
      </c>
      <c r="X74" s="62" t="s">
        <v>443</v>
      </c>
      <c r="Y74" s="62" t="s">
        <v>443</v>
      </c>
      <c r="Z74" s="62" t="s">
        <v>443</v>
      </c>
      <c r="AA74" s="62" t="s">
        <v>443</v>
      </c>
      <c r="AB74" s="62" t="s">
        <v>443</v>
      </c>
      <c r="AC74" s="157" t="s">
        <v>444</v>
      </c>
      <c r="AD74" s="62" t="s">
        <v>443</v>
      </c>
      <c r="AE74" s="38"/>
      <c r="AF74" s="62" t="s">
        <v>443</v>
      </c>
      <c r="AG74" s="62" t="s">
        <v>443</v>
      </c>
      <c r="AH74" s="62" t="s">
        <v>443</v>
      </c>
      <c r="AI74" s="62" t="s">
        <v>443</v>
      </c>
      <c r="AJ74" s="62" t="s">
        <v>443</v>
      </c>
      <c r="AK74" s="62" t="s">
        <v>442</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157" t="s">
        <v>442</v>
      </c>
      <c r="AD75" s="62" t="s">
        <v>442</v>
      </c>
      <c r="AE75" s="3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v>5.1415000000000002E-2</v>
      </c>
      <c r="H76" s="62" t="s">
        <v>443</v>
      </c>
      <c r="I76" s="62">
        <v>8.2263999999999997E-5</v>
      </c>
      <c r="J76" s="62">
        <v>1.6452799999999999E-4</v>
      </c>
      <c r="K76" s="62">
        <v>2.0566000000000001E-4</v>
      </c>
      <c r="L76" s="62" t="s">
        <v>443</v>
      </c>
      <c r="M76" s="62" t="s">
        <v>443</v>
      </c>
      <c r="N76" s="62">
        <v>1.1311300000000002E-2</v>
      </c>
      <c r="O76" s="62">
        <v>5.1415E-4</v>
      </c>
      <c r="P76" s="62" t="s">
        <v>444</v>
      </c>
      <c r="Q76" s="62">
        <v>3.0849000000000002E-3</v>
      </c>
      <c r="R76" s="62" t="s">
        <v>443</v>
      </c>
      <c r="S76" s="62" t="s">
        <v>443</v>
      </c>
      <c r="T76" s="62" t="s">
        <v>443</v>
      </c>
      <c r="U76" s="62" t="s">
        <v>443</v>
      </c>
      <c r="V76" s="62">
        <v>5.1415E-4</v>
      </c>
      <c r="W76" s="62">
        <v>3.29056E-2</v>
      </c>
      <c r="X76" s="62" t="s">
        <v>443</v>
      </c>
      <c r="Y76" s="62" t="s">
        <v>443</v>
      </c>
      <c r="Z76" s="62" t="s">
        <v>443</v>
      </c>
      <c r="AA76" s="62" t="s">
        <v>443</v>
      </c>
      <c r="AB76" s="62" t="s">
        <v>443</v>
      </c>
      <c r="AC76" s="157" t="s">
        <v>443</v>
      </c>
      <c r="AD76" s="62">
        <v>26.735799999999998</v>
      </c>
      <c r="AE76" s="38"/>
      <c r="AF76" s="62" t="s">
        <v>443</v>
      </c>
      <c r="AG76" s="62" t="s">
        <v>443</v>
      </c>
      <c r="AH76" s="62" t="s">
        <v>443</v>
      </c>
      <c r="AI76" s="62" t="s">
        <v>443</v>
      </c>
      <c r="AJ76" s="159" t="s">
        <v>443</v>
      </c>
      <c r="AK76" s="22">
        <v>10.282999999999999</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157" t="s">
        <v>442</v>
      </c>
      <c r="AD77" s="62" t="s">
        <v>442</v>
      </c>
      <c r="AE77" s="38"/>
      <c r="AF77" s="62" t="s">
        <v>442</v>
      </c>
      <c r="AG77" s="62" t="s">
        <v>442</v>
      </c>
      <c r="AH77" s="62" t="s">
        <v>442</v>
      </c>
      <c r="AI77" s="62" t="s">
        <v>442</v>
      </c>
      <c r="AJ77" s="62" t="s">
        <v>442</v>
      </c>
      <c r="AK77" s="62" t="s">
        <v>442</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157" t="s">
        <v>443</v>
      </c>
      <c r="AD78" s="62" t="s">
        <v>444</v>
      </c>
      <c r="AE78" s="38"/>
      <c r="AF78" s="62" t="s">
        <v>443</v>
      </c>
      <c r="AG78" s="62" t="s">
        <v>443</v>
      </c>
      <c r="AH78" s="62" t="s">
        <v>443</v>
      </c>
      <c r="AI78" s="62" t="s">
        <v>443</v>
      </c>
      <c r="AJ78" s="62" t="s">
        <v>443</v>
      </c>
      <c r="AK78" s="62" t="s">
        <v>443</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444</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157" t="s">
        <v>442</v>
      </c>
      <c r="AD79" s="62" t="s">
        <v>442</v>
      </c>
      <c r="AE79" s="3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157" t="s">
        <v>442</v>
      </c>
      <c r="AD80" s="62" t="s">
        <v>442</v>
      </c>
      <c r="AE80" s="38"/>
      <c r="AF80" s="62" t="s">
        <v>442</v>
      </c>
      <c r="AG80" s="62" t="s">
        <v>442</v>
      </c>
      <c r="AH80" s="62" t="s">
        <v>442</v>
      </c>
      <c r="AI80" s="62" t="s">
        <v>442</v>
      </c>
      <c r="AJ80" s="62" t="s">
        <v>442</v>
      </c>
      <c r="AK80" s="62"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157" t="s">
        <v>445</v>
      </c>
      <c r="AD81" s="62" t="s">
        <v>445</v>
      </c>
      <c r="AE81" s="38"/>
      <c r="AF81" s="62" t="s">
        <v>445</v>
      </c>
      <c r="AG81" s="62" t="s">
        <v>445</v>
      </c>
      <c r="AH81" s="62" t="s">
        <v>445</v>
      </c>
      <c r="AI81" s="62" t="s">
        <v>445</v>
      </c>
      <c r="AJ81" s="159" t="s">
        <v>445</v>
      </c>
      <c r="AK81" s="159" t="s">
        <v>445</v>
      </c>
      <c r="AL81" s="40" t="s">
        <v>207</v>
      </c>
    </row>
    <row r="82" spans="1:38" ht="26.25" customHeight="1" thickBot="1" x14ac:dyDescent="0.25">
      <c r="A82" s="60" t="s">
        <v>208</v>
      </c>
      <c r="B82" s="64" t="s">
        <v>209</v>
      </c>
      <c r="C82" s="70" t="s">
        <v>210</v>
      </c>
      <c r="D82" s="62"/>
      <c r="E82" s="62" t="s">
        <v>443</v>
      </c>
      <c r="F82" s="62">
        <v>2.5519416886130002</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157" t="s">
        <v>443</v>
      </c>
      <c r="AD82" s="62" t="s">
        <v>443</v>
      </c>
      <c r="AE82" s="38"/>
      <c r="AF82" s="62" t="s">
        <v>443</v>
      </c>
      <c r="AG82" s="62" t="s">
        <v>443</v>
      </c>
      <c r="AH82" s="62" t="s">
        <v>443</v>
      </c>
      <c r="AI82" s="62" t="s">
        <v>443</v>
      </c>
      <c r="AJ82" s="159" t="s">
        <v>443</v>
      </c>
      <c r="AK82" s="62" t="s">
        <v>443</v>
      </c>
      <c r="AL82" s="40" t="s">
        <v>219</v>
      </c>
    </row>
    <row r="83" spans="1:38" ht="26.25" customHeight="1" thickBot="1" x14ac:dyDescent="0.25">
      <c r="A83" s="60" t="s">
        <v>53</v>
      </c>
      <c r="B83" s="76" t="s">
        <v>211</v>
      </c>
      <c r="C83" s="70" t="s">
        <v>212</v>
      </c>
      <c r="D83" s="62"/>
      <c r="E83" s="62" t="s">
        <v>443</v>
      </c>
      <c r="F83" s="62">
        <v>1.3525664E-2</v>
      </c>
      <c r="G83" s="62" t="s">
        <v>443</v>
      </c>
      <c r="H83" s="62" t="s">
        <v>443</v>
      </c>
      <c r="I83" s="62">
        <v>3.3814160000000004E-3</v>
      </c>
      <c r="J83" s="62">
        <v>2.536062E-2</v>
      </c>
      <c r="K83" s="62">
        <v>0.11834956000000001</v>
      </c>
      <c r="L83" s="62">
        <v>1.9274071200000003E-4</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157" t="s">
        <v>443</v>
      </c>
      <c r="AD83" s="62" t="s">
        <v>443</v>
      </c>
      <c r="AE83" s="38"/>
      <c r="AF83" s="62" t="s">
        <v>443</v>
      </c>
      <c r="AG83" s="62" t="s">
        <v>443</v>
      </c>
      <c r="AH83" s="62" t="s">
        <v>443</v>
      </c>
      <c r="AI83" s="62" t="s">
        <v>443</v>
      </c>
      <c r="AJ83" s="159" t="s">
        <v>443</v>
      </c>
      <c r="AK83" s="176">
        <v>845354</v>
      </c>
      <c r="AL83" s="40" t="s">
        <v>412</v>
      </c>
    </row>
    <row r="84" spans="1:38" ht="26.25" customHeight="1" thickBot="1" x14ac:dyDescent="0.25">
      <c r="A84" s="60" t="s">
        <v>53</v>
      </c>
      <c r="B84" s="76" t="s">
        <v>213</v>
      </c>
      <c r="C84" s="70" t="s">
        <v>214</v>
      </c>
      <c r="D84" s="62"/>
      <c r="E84" s="62" t="s">
        <v>444</v>
      </c>
      <c r="F84" s="62">
        <v>2.9833699999999999E-3</v>
      </c>
      <c r="G84" s="62" t="s">
        <v>443</v>
      </c>
      <c r="H84" s="62" t="s">
        <v>443</v>
      </c>
      <c r="I84" s="62">
        <v>1.83592E-3</v>
      </c>
      <c r="J84" s="62">
        <v>9.1795999999999996E-3</v>
      </c>
      <c r="K84" s="62">
        <v>3.6718399999999998E-2</v>
      </c>
      <c r="L84" s="62">
        <v>2.3866959999999998E-7</v>
      </c>
      <c r="M84" s="62">
        <v>2.1801550000000001E-4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157" t="s">
        <v>444</v>
      </c>
      <c r="AD84" s="62" t="s">
        <v>443</v>
      </c>
      <c r="AE84" s="38"/>
      <c r="AF84" s="62" t="s">
        <v>443</v>
      </c>
      <c r="AG84" s="62" t="s">
        <v>443</v>
      </c>
      <c r="AH84" s="62" t="s">
        <v>443</v>
      </c>
      <c r="AI84" s="62" t="s">
        <v>443</v>
      </c>
      <c r="AJ84" s="159" t="s">
        <v>443</v>
      </c>
      <c r="AK84" s="152">
        <v>22.949000000000002</v>
      </c>
      <c r="AL84" s="40" t="s">
        <v>412</v>
      </c>
    </row>
    <row r="85" spans="1:38" ht="26.25" customHeight="1" thickBot="1" x14ac:dyDescent="0.25">
      <c r="A85" s="60" t="s">
        <v>208</v>
      </c>
      <c r="B85" s="61" t="s">
        <v>215</v>
      </c>
      <c r="C85" s="70" t="s">
        <v>403</v>
      </c>
      <c r="D85" s="62"/>
      <c r="E85" s="62" t="s">
        <v>443</v>
      </c>
      <c r="F85" s="62">
        <v>3.2635789873189469</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157" t="s">
        <v>443</v>
      </c>
      <c r="AD85" s="62" t="s">
        <v>443</v>
      </c>
      <c r="AE85" s="38"/>
      <c r="AF85" s="62" t="s">
        <v>443</v>
      </c>
      <c r="AG85" s="62" t="s">
        <v>443</v>
      </c>
      <c r="AH85" s="62" t="s">
        <v>443</v>
      </c>
      <c r="AI85" s="62" t="s">
        <v>443</v>
      </c>
      <c r="AJ85" s="159" t="s">
        <v>443</v>
      </c>
      <c r="AK85" s="177">
        <v>10.371511999999999</v>
      </c>
      <c r="AL85" s="40" t="s">
        <v>216</v>
      </c>
    </row>
    <row r="86" spans="1:38" ht="26.25" customHeight="1" thickBot="1" x14ac:dyDescent="0.25">
      <c r="A86" s="60" t="s">
        <v>208</v>
      </c>
      <c r="B86" s="61" t="s">
        <v>217</v>
      </c>
      <c r="C86" s="70" t="s">
        <v>218</v>
      </c>
      <c r="D86" s="62"/>
      <c r="E86" s="62" t="s">
        <v>443</v>
      </c>
      <c r="F86" s="62">
        <v>9.1558760000000003E-2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157" t="s">
        <v>443</v>
      </c>
      <c r="AD86" s="62" t="s">
        <v>443</v>
      </c>
      <c r="AE86" s="38"/>
      <c r="AF86" s="62" t="s">
        <v>443</v>
      </c>
      <c r="AG86" s="62" t="s">
        <v>443</v>
      </c>
      <c r="AH86" s="62" t="s">
        <v>443</v>
      </c>
      <c r="AI86" s="62" t="s">
        <v>443</v>
      </c>
      <c r="AJ86" s="159" t="s">
        <v>443</v>
      </c>
      <c r="AK86" s="62">
        <v>128.95599999999999</v>
      </c>
      <c r="AL86" s="40" t="s">
        <v>219</v>
      </c>
    </row>
    <row r="87" spans="1:38" ht="26.25" customHeight="1" thickBot="1" x14ac:dyDescent="0.25">
      <c r="A87" s="60" t="s">
        <v>208</v>
      </c>
      <c r="B87" s="61" t="s">
        <v>220</v>
      </c>
      <c r="C87" s="70" t="s">
        <v>221</v>
      </c>
      <c r="D87" s="62"/>
      <c r="E87" s="62" t="s">
        <v>443</v>
      </c>
      <c r="F87" s="62">
        <v>1.6169200000000002E-2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157" t="s">
        <v>443</v>
      </c>
      <c r="AD87" s="62" t="s">
        <v>443</v>
      </c>
      <c r="AE87" s="38"/>
      <c r="AF87" s="62" t="s">
        <v>443</v>
      </c>
      <c r="AG87" s="62" t="s">
        <v>443</v>
      </c>
      <c r="AH87" s="62" t="s">
        <v>443</v>
      </c>
      <c r="AI87" s="62" t="s">
        <v>443</v>
      </c>
      <c r="AJ87" s="159" t="s">
        <v>443</v>
      </c>
      <c r="AK87" s="62">
        <v>40.423000000000002</v>
      </c>
      <c r="AL87" s="40" t="s">
        <v>219</v>
      </c>
    </row>
    <row r="88" spans="1:38" ht="26.25" customHeight="1" thickBot="1" x14ac:dyDescent="0.25">
      <c r="A88" s="60" t="s">
        <v>208</v>
      </c>
      <c r="B88" s="61" t="s">
        <v>222</v>
      </c>
      <c r="C88" s="70" t="s">
        <v>223</v>
      </c>
      <c r="D88" s="62"/>
      <c r="E88" s="62" t="s">
        <v>443</v>
      </c>
      <c r="F88" s="62">
        <v>0.57394899999999993</v>
      </c>
      <c r="G88" s="62" t="s">
        <v>443</v>
      </c>
      <c r="H88" s="62">
        <v>0</v>
      </c>
      <c r="I88" s="62" t="s">
        <v>443</v>
      </c>
      <c r="J88" s="62" t="s">
        <v>443</v>
      </c>
      <c r="K88" s="62">
        <v>2.4E-2</v>
      </c>
      <c r="L88" s="62" t="s">
        <v>443</v>
      </c>
      <c r="M88" s="62" t="s">
        <v>443</v>
      </c>
      <c r="N88" s="62" t="s">
        <v>443</v>
      </c>
      <c r="O88" s="62">
        <v>2.0000000000000002E-7</v>
      </c>
      <c r="P88" s="62" t="s">
        <v>443</v>
      </c>
      <c r="Q88" s="62">
        <v>9.9999999999999995E-7</v>
      </c>
      <c r="R88" s="62">
        <v>1.2E-5</v>
      </c>
      <c r="S88" s="62" t="s">
        <v>443</v>
      </c>
      <c r="T88" s="62">
        <v>1E-4</v>
      </c>
      <c r="U88" s="62">
        <v>9.9999999999999995E-7</v>
      </c>
      <c r="V88" s="62" t="s">
        <v>443</v>
      </c>
      <c r="W88" s="62" t="s">
        <v>443</v>
      </c>
      <c r="X88" s="62" t="s">
        <v>443</v>
      </c>
      <c r="Y88" s="62" t="s">
        <v>443</v>
      </c>
      <c r="Z88" s="62" t="s">
        <v>443</v>
      </c>
      <c r="AA88" s="62" t="s">
        <v>443</v>
      </c>
      <c r="AB88" s="62">
        <v>5.1000000000000004E-3</v>
      </c>
      <c r="AC88" s="157" t="s">
        <v>443</v>
      </c>
      <c r="AD88" s="62" t="s">
        <v>443</v>
      </c>
      <c r="AE88" s="38"/>
      <c r="AF88" s="62" t="s">
        <v>443</v>
      </c>
      <c r="AG88" s="62" t="s">
        <v>443</v>
      </c>
      <c r="AH88" s="62" t="s">
        <v>443</v>
      </c>
      <c r="AI88" s="62" t="s">
        <v>443</v>
      </c>
      <c r="AJ88" s="159" t="s">
        <v>443</v>
      </c>
      <c r="AK88" s="62" t="s">
        <v>443</v>
      </c>
      <c r="AL88" s="40" t="s">
        <v>412</v>
      </c>
    </row>
    <row r="89" spans="1:38" ht="26.25" customHeight="1" thickBot="1" x14ac:dyDescent="0.25">
      <c r="A89" s="60" t="s">
        <v>208</v>
      </c>
      <c r="B89" s="61" t="s">
        <v>224</v>
      </c>
      <c r="C89" s="70" t="s">
        <v>225</v>
      </c>
      <c r="D89" s="62"/>
      <c r="E89" s="62" t="s">
        <v>443</v>
      </c>
      <c r="F89" s="62">
        <v>1.9800999999999999E-2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157" t="s">
        <v>443</v>
      </c>
      <c r="AD89" s="62" t="s">
        <v>443</v>
      </c>
      <c r="AE89" s="38"/>
      <c r="AF89" s="62" t="s">
        <v>443</v>
      </c>
      <c r="AG89" s="62" t="s">
        <v>443</v>
      </c>
      <c r="AH89" s="62" t="s">
        <v>443</v>
      </c>
      <c r="AI89" s="62" t="s">
        <v>443</v>
      </c>
      <c r="AJ89" s="159" t="s">
        <v>443</v>
      </c>
      <c r="AK89" s="62" t="s">
        <v>443</v>
      </c>
      <c r="AL89" s="40" t="s">
        <v>412</v>
      </c>
    </row>
    <row r="90" spans="1:38" s="5" customFormat="1" ht="26.25" customHeight="1" thickBot="1" x14ac:dyDescent="0.25">
      <c r="A90" s="60" t="s">
        <v>208</v>
      </c>
      <c r="B90" s="61" t="s">
        <v>226</v>
      </c>
      <c r="C90" s="70" t="s">
        <v>227</v>
      </c>
      <c r="D90" s="62"/>
      <c r="E90" s="62" t="s">
        <v>444</v>
      </c>
      <c r="F90" s="62">
        <v>2.0208002749999999E-2</v>
      </c>
      <c r="G90" s="62" t="s">
        <v>444</v>
      </c>
      <c r="H90" s="62" t="s">
        <v>444</v>
      </c>
      <c r="I90" s="62">
        <v>5.3310000000000003E-5</v>
      </c>
      <c r="J90" s="62">
        <v>7.9964999999999998E-5</v>
      </c>
      <c r="K90" s="62">
        <v>9.7735000000000012E-5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1.012981845E-4</v>
      </c>
      <c r="Y90" s="62">
        <v>1.012981845E-4</v>
      </c>
      <c r="Z90" s="62">
        <v>1.012981845E-4</v>
      </c>
      <c r="AA90" s="62">
        <v>5.0457963599999996E-4</v>
      </c>
      <c r="AB90" s="62">
        <v>8.0847418949999989E-4</v>
      </c>
      <c r="AC90" s="157" t="s">
        <v>444</v>
      </c>
      <c r="AD90" s="62" t="s">
        <v>444</v>
      </c>
      <c r="AE90" s="38"/>
      <c r="AF90" s="62" t="s">
        <v>443</v>
      </c>
      <c r="AG90" s="62" t="s">
        <v>443</v>
      </c>
      <c r="AH90" s="62" t="s">
        <v>443</v>
      </c>
      <c r="AI90" s="62" t="s">
        <v>443</v>
      </c>
      <c r="AJ90" s="159" t="s">
        <v>443</v>
      </c>
      <c r="AK90" s="62" t="s">
        <v>443</v>
      </c>
      <c r="AL90" s="40" t="s">
        <v>412</v>
      </c>
    </row>
    <row r="91" spans="1:38" ht="26.25" customHeight="1" thickBot="1" x14ac:dyDescent="0.25">
      <c r="A91" s="60" t="s">
        <v>208</v>
      </c>
      <c r="B91" s="60" t="s">
        <v>404</v>
      </c>
      <c r="C91" s="61" t="s">
        <v>228</v>
      </c>
      <c r="D91" s="62"/>
      <c r="E91" s="62">
        <v>5.6291868000000016E-3</v>
      </c>
      <c r="F91" s="62">
        <v>3.3614826796106043E-2</v>
      </c>
      <c r="G91" s="62" t="s">
        <v>444</v>
      </c>
      <c r="H91" s="62">
        <v>9.2234829000000049E-3</v>
      </c>
      <c r="I91" s="62">
        <v>0.38536036200000001</v>
      </c>
      <c r="J91" s="62">
        <v>0.68590708200000006</v>
      </c>
      <c r="K91" s="62">
        <v>0.74798332200000006</v>
      </c>
      <c r="L91" s="62">
        <v>2.7003690900000008E-4</v>
      </c>
      <c r="M91" s="62">
        <v>0.16724878260000003</v>
      </c>
      <c r="N91" s="62">
        <v>4.9109761111262999</v>
      </c>
      <c r="O91" s="62">
        <v>9.2827216403999994E-3</v>
      </c>
      <c r="P91" s="62">
        <v>3.5727025260000003E-4</v>
      </c>
      <c r="Q91" s="62">
        <v>8.3314756041600012E-3</v>
      </c>
      <c r="R91" s="62">
        <v>9.7719177884099992E-2</v>
      </c>
      <c r="S91" s="62">
        <v>2.7932176404</v>
      </c>
      <c r="T91" s="62" t="s">
        <v>444</v>
      </c>
      <c r="U91" s="62" t="s">
        <v>444</v>
      </c>
      <c r="V91" s="62" t="s">
        <v>444</v>
      </c>
      <c r="W91" s="62">
        <v>2.2225260000000008E-7</v>
      </c>
      <c r="X91" s="62">
        <v>2.4670038600000012E-4</v>
      </c>
      <c r="Y91" s="62">
        <v>1.0001367000000004E-4</v>
      </c>
      <c r="Z91" s="62">
        <v>1.0001367000000004E-4</v>
      </c>
      <c r="AA91" s="62">
        <v>1.0001367000000004E-4</v>
      </c>
      <c r="AB91" s="62">
        <v>5.4674139600000026E-4</v>
      </c>
      <c r="AC91" s="157" t="s">
        <v>444</v>
      </c>
      <c r="AD91" s="62" t="s">
        <v>444</v>
      </c>
      <c r="AE91" s="38"/>
      <c r="AF91" s="62" t="s">
        <v>443</v>
      </c>
      <c r="AG91" s="62" t="s">
        <v>443</v>
      </c>
      <c r="AH91" s="62" t="s">
        <v>443</v>
      </c>
      <c r="AI91" s="62" t="s">
        <v>443</v>
      </c>
      <c r="AJ91" s="159"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157" t="s">
        <v>442</v>
      </c>
      <c r="AD92" s="62" t="s">
        <v>442</v>
      </c>
      <c r="AE92" s="38"/>
      <c r="AF92" s="62" t="s">
        <v>442</v>
      </c>
      <c r="AG92" s="62" t="s">
        <v>442</v>
      </c>
      <c r="AH92" s="62" t="s">
        <v>442</v>
      </c>
      <c r="AI92" s="62" t="s">
        <v>442</v>
      </c>
      <c r="AJ92" s="62" t="s">
        <v>442</v>
      </c>
      <c r="AK92" s="62" t="s">
        <v>442</v>
      </c>
      <c r="AL92" s="40" t="s">
        <v>231</v>
      </c>
    </row>
    <row r="93" spans="1:38" ht="26.25" customHeight="1" thickBot="1" x14ac:dyDescent="0.25">
      <c r="A93" s="60" t="s">
        <v>53</v>
      </c>
      <c r="B93" s="60" t="s">
        <v>232</v>
      </c>
      <c r="C93" s="61" t="s">
        <v>405</v>
      </c>
      <c r="D93" s="67"/>
      <c r="E93" s="67" t="s">
        <v>443</v>
      </c>
      <c r="F93" s="67">
        <v>0.58657946000000005</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166" t="s">
        <v>443</v>
      </c>
      <c r="AD93" s="62" t="s">
        <v>443</v>
      </c>
      <c r="AE93" s="38"/>
      <c r="AF93" s="62"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157" t="s">
        <v>444</v>
      </c>
      <c r="AD94" s="62" t="s">
        <v>444</v>
      </c>
      <c r="AE94" s="38"/>
      <c r="AF94" s="62" t="s">
        <v>443</v>
      </c>
      <c r="AG94" s="62" t="s">
        <v>443</v>
      </c>
      <c r="AH94" s="62" t="s">
        <v>443</v>
      </c>
      <c r="AI94" s="62" t="s">
        <v>443</v>
      </c>
      <c r="AJ94" s="62" t="s">
        <v>443</v>
      </c>
      <c r="AK94" s="62" t="s">
        <v>443</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1.2723899999999999E-4</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157" t="s">
        <v>443</v>
      </c>
      <c r="AD95" s="62" t="s">
        <v>443</v>
      </c>
      <c r="AE95" s="38"/>
      <c r="AF95" s="62" t="s">
        <v>443</v>
      </c>
      <c r="AG95" s="62" t="s">
        <v>443</v>
      </c>
      <c r="AH95" s="62" t="s">
        <v>443</v>
      </c>
      <c r="AI95" s="62" t="s">
        <v>443</v>
      </c>
      <c r="AJ95" s="62" t="s">
        <v>443</v>
      </c>
      <c r="AK95" s="22">
        <v>0.12723899999999999</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157" t="s">
        <v>442</v>
      </c>
      <c r="AD96" s="62" t="s">
        <v>442</v>
      </c>
      <c r="AE96" s="3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443</v>
      </c>
      <c r="O97" s="67" t="s">
        <v>443</v>
      </c>
      <c r="P97" s="67">
        <v>1.8226119999999998E-2</v>
      </c>
      <c r="Q97" s="67" t="s">
        <v>443</v>
      </c>
      <c r="R97" s="67" t="s">
        <v>443</v>
      </c>
      <c r="S97" s="67" t="s">
        <v>443</v>
      </c>
      <c r="T97" s="67" t="s">
        <v>443</v>
      </c>
      <c r="U97" s="67" t="s">
        <v>443</v>
      </c>
      <c r="V97" s="67" t="s">
        <v>443</v>
      </c>
      <c r="W97" s="67" t="s">
        <v>443</v>
      </c>
      <c r="X97" s="67" t="s">
        <v>443</v>
      </c>
      <c r="Y97" s="67" t="s">
        <v>443</v>
      </c>
      <c r="Z97" s="67" t="s">
        <v>443</v>
      </c>
      <c r="AA97" s="67" t="s">
        <v>443</v>
      </c>
      <c r="AB97" s="67" t="s">
        <v>443</v>
      </c>
      <c r="AC97" s="166" t="s">
        <v>443</v>
      </c>
      <c r="AD97" s="62">
        <v>212.7132</v>
      </c>
      <c r="AE97" s="38"/>
      <c r="AF97" s="62" t="s">
        <v>442</v>
      </c>
      <c r="AG97" s="62" t="s">
        <v>442</v>
      </c>
      <c r="AH97" s="62" t="s">
        <v>442</v>
      </c>
      <c r="AI97" s="62" t="s">
        <v>442</v>
      </c>
      <c r="AJ97" s="62" t="s">
        <v>442</v>
      </c>
      <c r="AK97" s="62" t="s">
        <v>442</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157" t="s">
        <v>444</v>
      </c>
      <c r="AD98" s="62" t="s">
        <v>444</v>
      </c>
      <c r="AE98" s="38"/>
      <c r="AF98" s="62" t="s">
        <v>444</v>
      </c>
      <c r="AG98" s="62" t="s">
        <v>444</v>
      </c>
      <c r="AH98" s="62" t="s">
        <v>444</v>
      </c>
      <c r="AI98" s="62" t="s">
        <v>444</v>
      </c>
      <c r="AJ98" s="62" t="s">
        <v>444</v>
      </c>
      <c r="AK98" s="62" t="s">
        <v>444</v>
      </c>
      <c r="AL98" s="40" t="s">
        <v>412</v>
      </c>
    </row>
    <row r="99" spans="1:38" ht="26.25" customHeight="1" thickBot="1" x14ac:dyDescent="0.25">
      <c r="A99" s="60" t="s">
        <v>243</v>
      </c>
      <c r="B99" s="60" t="s">
        <v>244</v>
      </c>
      <c r="C99" s="61" t="s">
        <v>407</v>
      </c>
      <c r="D99" s="67"/>
      <c r="E99" s="67">
        <v>4.1319849712006348E-2</v>
      </c>
      <c r="F99" s="62">
        <v>0.87269251862041841</v>
      </c>
      <c r="G99" s="62" t="s">
        <v>443</v>
      </c>
      <c r="H99" s="62">
        <v>0.75963731766459663</v>
      </c>
      <c r="I99" s="62">
        <v>2.0096013333333333E-2</v>
      </c>
      <c r="J99" s="62">
        <v>3.0879240000000006E-2</v>
      </c>
      <c r="K99" s="62">
        <v>6.7640240000000004E-2</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157" t="s">
        <v>443</v>
      </c>
      <c r="AD99" s="62" t="s">
        <v>443</v>
      </c>
      <c r="AE99" s="38"/>
      <c r="AF99" s="62" t="s">
        <v>442</v>
      </c>
      <c r="AG99" s="62" t="s">
        <v>442</v>
      </c>
      <c r="AH99" s="62" t="s">
        <v>442</v>
      </c>
      <c r="AI99" s="62" t="s">
        <v>442</v>
      </c>
      <c r="AJ99" s="62" t="s">
        <v>442</v>
      </c>
      <c r="AK99" s="208">
        <v>73.522000000000006</v>
      </c>
      <c r="AL99" s="40" t="s">
        <v>245</v>
      </c>
    </row>
    <row r="100" spans="1:38" ht="26.25" customHeight="1" thickBot="1" x14ac:dyDescent="0.25">
      <c r="A100" s="60" t="s">
        <v>243</v>
      </c>
      <c r="B100" s="60" t="s">
        <v>246</v>
      </c>
      <c r="C100" s="61" t="s">
        <v>408</v>
      </c>
      <c r="D100" s="67"/>
      <c r="E100" s="209">
        <v>2.939384027141809E-2</v>
      </c>
      <c r="F100" s="210">
        <v>0.47557324820266911</v>
      </c>
      <c r="G100" s="210" t="s">
        <v>443</v>
      </c>
      <c r="H100" s="210">
        <v>0.46733381148561515</v>
      </c>
      <c r="I100" s="210">
        <v>6.3387900000000004E-3</v>
      </c>
      <c r="J100" s="210">
        <v>9.5081850000000006E-3</v>
      </c>
      <c r="K100" s="210">
        <v>2.0777145E-2</v>
      </c>
      <c r="L100" s="210" t="s">
        <v>443</v>
      </c>
      <c r="M100" s="210" t="s">
        <v>444</v>
      </c>
      <c r="N100" s="210" t="s">
        <v>443</v>
      </c>
      <c r="O100" s="210" t="s">
        <v>443</v>
      </c>
      <c r="P100" s="210" t="s">
        <v>443</v>
      </c>
      <c r="Q100" s="210" t="s">
        <v>443</v>
      </c>
      <c r="R100" s="210" t="s">
        <v>443</v>
      </c>
      <c r="S100" s="210" t="s">
        <v>443</v>
      </c>
      <c r="T100" s="210" t="s">
        <v>443</v>
      </c>
      <c r="U100" s="210" t="s">
        <v>443</v>
      </c>
      <c r="V100" s="210" t="s">
        <v>443</v>
      </c>
      <c r="W100" s="210" t="s">
        <v>443</v>
      </c>
      <c r="X100" s="210" t="s">
        <v>443</v>
      </c>
      <c r="Y100" s="210" t="s">
        <v>443</v>
      </c>
      <c r="Z100" s="210" t="s">
        <v>443</v>
      </c>
      <c r="AA100" s="210" t="s">
        <v>443</v>
      </c>
      <c r="AB100" s="210" t="s">
        <v>443</v>
      </c>
      <c r="AC100" s="211" t="s">
        <v>443</v>
      </c>
      <c r="AD100" s="210" t="s">
        <v>443</v>
      </c>
      <c r="AE100" s="212"/>
      <c r="AF100" s="62" t="s">
        <v>442</v>
      </c>
      <c r="AG100" s="62" t="s">
        <v>442</v>
      </c>
      <c r="AH100" s="62" t="s">
        <v>442</v>
      </c>
      <c r="AI100" s="62" t="s">
        <v>442</v>
      </c>
      <c r="AJ100" s="62" t="s">
        <v>442</v>
      </c>
      <c r="AK100" s="208">
        <v>70.430999999999997</v>
      </c>
      <c r="AL100" s="40" t="s">
        <v>245</v>
      </c>
    </row>
    <row r="101" spans="1:38" ht="26.25" customHeight="1" thickBot="1" x14ac:dyDescent="0.25">
      <c r="A101" s="60" t="s">
        <v>243</v>
      </c>
      <c r="B101" s="60" t="s">
        <v>247</v>
      </c>
      <c r="C101" s="61" t="s">
        <v>248</v>
      </c>
      <c r="D101" s="67"/>
      <c r="E101" s="67">
        <v>7.9176852451428529E-3</v>
      </c>
      <c r="F101" s="62">
        <v>8.7394632000000014E-2</v>
      </c>
      <c r="G101" s="62" t="s">
        <v>443</v>
      </c>
      <c r="H101" s="62">
        <v>0.32054176617485702</v>
      </c>
      <c r="I101" s="62">
        <v>5.1712799999999995E-3</v>
      </c>
      <c r="J101" s="62">
        <v>1.5513840000000001E-2</v>
      </c>
      <c r="K101" s="62">
        <v>3.6198960000000009E-2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157" t="s">
        <v>443</v>
      </c>
      <c r="AD101" s="62" t="s">
        <v>443</v>
      </c>
      <c r="AE101" s="38"/>
      <c r="AF101" s="62" t="s">
        <v>442</v>
      </c>
      <c r="AG101" s="62" t="s">
        <v>442</v>
      </c>
      <c r="AH101" s="62" t="s">
        <v>442</v>
      </c>
      <c r="AI101" s="62" t="s">
        <v>442</v>
      </c>
      <c r="AJ101" s="62" t="s">
        <v>442</v>
      </c>
      <c r="AK101" s="208">
        <v>517.12800000000004</v>
      </c>
      <c r="AL101" s="40" t="s">
        <v>245</v>
      </c>
    </row>
    <row r="102" spans="1:38" ht="26.25" customHeight="1" thickBot="1" x14ac:dyDescent="0.25">
      <c r="A102" s="60" t="s">
        <v>243</v>
      </c>
      <c r="B102" s="60" t="s">
        <v>249</v>
      </c>
      <c r="C102" s="61" t="s">
        <v>386</v>
      </c>
      <c r="D102" s="67"/>
      <c r="E102" s="213">
        <v>6.1103166828704999E-4</v>
      </c>
      <c r="F102" s="180">
        <v>0.12069963000000002</v>
      </c>
      <c r="G102" s="180" t="s">
        <v>443</v>
      </c>
      <c r="H102" s="180">
        <v>1.0883363307385725</v>
      </c>
      <c r="I102" s="180">
        <v>1.1533559999999999E-3</v>
      </c>
      <c r="J102" s="180">
        <v>2.571996E-2</v>
      </c>
      <c r="K102" s="180">
        <v>0.18057522000000001</v>
      </c>
      <c r="L102" s="180" t="s">
        <v>443</v>
      </c>
      <c r="M102" s="180" t="s">
        <v>443</v>
      </c>
      <c r="N102" s="180" t="s">
        <v>443</v>
      </c>
      <c r="O102" s="180" t="s">
        <v>443</v>
      </c>
      <c r="P102" s="180" t="s">
        <v>443</v>
      </c>
      <c r="Q102" s="180" t="s">
        <v>443</v>
      </c>
      <c r="R102" s="180" t="s">
        <v>443</v>
      </c>
      <c r="S102" s="180" t="s">
        <v>443</v>
      </c>
      <c r="T102" s="180" t="s">
        <v>443</v>
      </c>
      <c r="U102" s="180" t="s">
        <v>443</v>
      </c>
      <c r="V102" s="180" t="s">
        <v>443</v>
      </c>
      <c r="W102" s="180" t="s">
        <v>443</v>
      </c>
      <c r="X102" s="180" t="s">
        <v>443</v>
      </c>
      <c r="Y102" s="180" t="s">
        <v>443</v>
      </c>
      <c r="Z102" s="180" t="s">
        <v>443</v>
      </c>
      <c r="AA102" s="180" t="s">
        <v>443</v>
      </c>
      <c r="AB102" s="180" t="s">
        <v>443</v>
      </c>
      <c r="AC102" s="214" t="s">
        <v>443</v>
      </c>
      <c r="AD102" s="180" t="s">
        <v>443</v>
      </c>
      <c r="AE102" s="38"/>
      <c r="AF102" s="62" t="s">
        <v>442</v>
      </c>
      <c r="AG102" s="62" t="s">
        <v>442</v>
      </c>
      <c r="AH102" s="62" t="s">
        <v>442</v>
      </c>
      <c r="AI102" s="62" t="s">
        <v>442</v>
      </c>
      <c r="AJ102" s="62" t="s">
        <v>442</v>
      </c>
      <c r="AK102" s="208">
        <v>18.815999999999999</v>
      </c>
      <c r="AL102" s="40" t="s">
        <v>245</v>
      </c>
    </row>
    <row r="103" spans="1:38" ht="26.25" customHeight="1" thickBot="1" x14ac:dyDescent="0.25">
      <c r="A103" s="60" t="s">
        <v>243</v>
      </c>
      <c r="B103" s="60" t="s">
        <v>250</v>
      </c>
      <c r="C103" s="61" t="s">
        <v>251</v>
      </c>
      <c r="D103" s="67"/>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157" t="s">
        <v>443</v>
      </c>
      <c r="AD103" s="62" t="s">
        <v>443</v>
      </c>
      <c r="AE103" s="38"/>
      <c r="AF103" s="62" t="s">
        <v>443</v>
      </c>
      <c r="AG103" s="62" t="s">
        <v>443</v>
      </c>
      <c r="AH103" s="62" t="s">
        <v>443</v>
      </c>
      <c r="AI103" s="62" t="s">
        <v>443</v>
      </c>
      <c r="AJ103" s="159" t="s">
        <v>443</v>
      </c>
      <c r="AK103" s="62" t="s">
        <v>445</v>
      </c>
      <c r="AL103" s="40" t="s">
        <v>245</v>
      </c>
    </row>
    <row r="104" spans="1:38" ht="26.25" customHeight="1" thickBot="1" x14ac:dyDescent="0.25">
      <c r="A104" s="60" t="s">
        <v>243</v>
      </c>
      <c r="B104" s="60" t="s">
        <v>252</v>
      </c>
      <c r="C104" s="61" t="s">
        <v>253</v>
      </c>
      <c r="D104" s="67"/>
      <c r="E104" s="67">
        <v>2.1095745929523807E-3</v>
      </c>
      <c r="F104" s="62">
        <v>4.6356176000000006E-2</v>
      </c>
      <c r="G104" s="62" t="s">
        <v>443</v>
      </c>
      <c r="H104" s="62">
        <v>6.7697261033904763E-2</v>
      </c>
      <c r="I104" s="62">
        <v>8.5527999999999993E-4</v>
      </c>
      <c r="J104" s="62">
        <v>2.5658399999999998E-3</v>
      </c>
      <c r="K104" s="62">
        <v>5.9869600000000012E-3</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157" t="s">
        <v>443</v>
      </c>
      <c r="AD104" s="62" t="s">
        <v>443</v>
      </c>
      <c r="AE104" s="38"/>
      <c r="AF104" s="62" t="s">
        <v>443</v>
      </c>
      <c r="AG104" s="62" t="s">
        <v>443</v>
      </c>
      <c r="AH104" s="62" t="s">
        <v>443</v>
      </c>
      <c r="AI104" s="62" t="s">
        <v>443</v>
      </c>
      <c r="AJ104" s="159" t="s">
        <v>443</v>
      </c>
      <c r="AK104" s="62">
        <v>85.528000000000006</v>
      </c>
      <c r="AL104" s="40" t="s">
        <v>245</v>
      </c>
    </row>
    <row r="105" spans="1:38" ht="26.25" customHeight="1" thickBot="1" x14ac:dyDescent="0.25">
      <c r="A105" s="60" t="s">
        <v>243</v>
      </c>
      <c r="B105" s="60" t="s">
        <v>254</v>
      </c>
      <c r="C105" s="61" t="s">
        <v>255</v>
      </c>
      <c r="D105" s="67"/>
      <c r="E105" s="67">
        <v>2.4175631172619048E-3</v>
      </c>
      <c r="F105" s="67">
        <v>6.0808515E-2</v>
      </c>
      <c r="G105" s="67" t="s">
        <v>443</v>
      </c>
      <c r="H105" s="67">
        <v>6.5561477828869036E-2</v>
      </c>
      <c r="I105" s="67">
        <v>5.470500000000001E-4</v>
      </c>
      <c r="J105" s="67">
        <v>8.5965E-4</v>
      </c>
      <c r="K105" s="67">
        <v>1.8755999999999998E-3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166" t="s">
        <v>443</v>
      </c>
      <c r="AD105" s="62" t="s">
        <v>443</v>
      </c>
      <c r="AE105" s="38"/>
      <c r="AF105" s="62" t="s">
        <v>443</v>
      </c>
      <c r="AG105" s="62" t="s">
        <v>443</v>
      </c>
      <c r="AH105" s="62" t="s">
        <v>443</v>
      </c>
      <c r="AI105" s="62" t="s">
        <v>443</v>
      </c>
      <c r="AJ105" s="159" t="s">
        <v>443</v>
      </c>
      <c r="AK105" s="208">
        <v>7.8150000000000004</v>
      </c>
      <c r="AL105" s="40" t="s">
        <v>245</v>
      </c>
    </row>
    <row r="106" spans="1:38" ht="26.25" customHeight="1" thickBot="1" x14ac:dyDescent="0.25">
      <c r="A106" s="60" t="s">
        <v>243</v>
      </c>
      <c r="B106" s="60" t="s">
        <v>256</v>
      </c>
      <c r="C106" s="61" t="s">
        <v>257</v>
      </c>
      <c r="D106" s="67"/>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442</v>
      </c>
      <c r="Y106" s="67" t="s">
        <v>442</v>
      </c>
      <c r="Z106" s="67" t="s">
        <v>442</v>
      </c>
      <c r="AA106" s="67" t="s">
        <v>442</v>
      </c>
      <c r="AB106" s="67" t="s">
        <v>442</v>
      </c>
      <c r="AC106" s="166" t="s">
        <v>442</v>
      </c>
      <c r="AD106" s="62" t="s">
        <v>442</v>
      </c>
      <c r="AE106" s="38"/>
      <c r="AF106" s="62" t="s">
        <v>443</v>
      </c>
      <c r="AG106" s="62" t="s">
        <v>443</v>
      </c>
      <c r="AH106" s="62" t="s">
        <v>443</v>
      </c>
      <c r="AI106" s="62" t="s">
        <v>443</v>
      </c>
      <c r="AJ106" s="159" t="s">
        <v>443</v>
      </c>
      <c r="AK106" s="62" t="s">
        <v>444</v>
      </c>
      <c r="AL106" s="40" t="s">
        <v>245</v>
      </c>
    </row>
    <row r="107" spans="1:38" ht="26.25" customHeight="1" thickBot="1" x14ac:dyDescent="0.25">
      <c r="A107" s="60" t="s">
        <v>243</v>
      </c>
      <c r="B107" s="60" t="s">
        <v>258</v>
      </c>
      <c r="C107" s="61" t="s">
        <v>379</v>
      </c>
      <c r="D107" s="67"/>
      <c r="E107" s="67">
        <v>1.5029064531360003E-2</v>
      </c>
      <c r="F107" s="62">
        <v>0.20720370000000002</v>
      </c>
      <c r="G107" s="62" t="s">
        <v>443</v>
      </c>
      <c r="H107" s="62">
        <v>0.18328924352376</v>
      </c>
      <c r="I107" s="62">
        <v>3.7673400000000001E-3</v>
      </c>
      <c r="J107" s="62">
        <v>5.0231200000000004E-2</v>
      </c>
      <c r="K107" s="62">
        <v>0.23859820000000001</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157" t="s">
        <v>443</v>
      </c>
      <c r="AD107" s="62" t="s">
        <v>443</v>
      </c>
      <c r="AE107" s="38"/>
      <c r="AF107" s="62" t="s">
        <v>443</v>
      </c>
      <c r="AG107" s="62" t="s">
        <v>443</v>
      </c>
      <c r="AH107" s="62" t="s">
        <v>443</v>
      </c>
      <c r="AI107" s="62" t="s">
        <v>443</v>
      </c>
      <c r="AJ107" s="159" t="s">
        <v>443</v>
      </c>
      <c r="AK107" s="207">
        <v>1255.78</v>
      </c>
      <c r="AL107" s="40" t="s">
        <v>245</v>
      </c>
    </row>
    <row r="108" spans="1:38" ht="26.25" customHeight="1" thickBot="1" x14ac:dyDescent="0.25">
      <c r="A108" s="60" t="s">
        <v>243</v>
      </c>
      <c r="B108" s="60" t="s">
        <v>259</v>
      </c>
      <c r="C108" s="61" t="s">
        <v>380</v>
      </c>
      <c r="D108" s="67"/>
      <c r="E108" s="67">
        <v>5.5452957588000016E-4</v>
      </c>
      <c r="F108" s="62">
        <v>8.0627400000000005E-3</v>
      </c>
      <c r="G108" s="62" t="s">
        <v>443</v>
      </c>
      <c r="H108" s="62">
        <v>1.1595680371800001E-2</v>
      </c>
      <c r="I108" s="62">
        <v>1.4930999999999999E-4</v>
      </c>
      <c r="J108" s="62">
        <v>1.4931000000000002E-3</v>
      </c>
      <c r="K108" s="62">
        <v>2.9862000000000005E-3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157" t="s">
        <v>443</v>
      </c>
      <c r="AD108" s="62" t="s">
        <v>443</v>
      </c>
      <c r="AE108" s="38"/>
      <c r="AF108" s="62" t="s">
        <v>443</v>
      </c>
      <c r="AG108" s="62" t="s">
        <v>443</v>
      </c>
      <c r="AH108" s="62" t="s">
        <v>443</v>
      </c>
      <c r="AI108" s="62" t="s">
        <v>443</v>
      </c>
      <c r="AJ108" s="159" t="s">
        <v>443</v>
      </c>
      <c r="AK108" s="208">
        <v>74.655000000000001</v>
      </c>
      <c r="AL108" s="40" t="s">
        <v>245</v>
      </c>
    </row>
    <row r="109" spans="1:38" ht="26.25" customHeight="1" thickBot="1" x14ac:dyDescent="0.25">
      <c r="A109" s="60" t="s">
        <v>243</v>
      </c>
      <c r="B109" s="60" t="s">
        <v>260</v>
      </c>
      <c r="C109" s="61" t="s">
        <v>381</v>
      </c>
      <c r="D109" s="67"/>
      <c r="E109" s="67">
        <v>1.5682845740900002E-3</v>
      </c>
      <c r="F109" s="62">
        <v>2.7929235E-2</v>
      </c>
      <c r="G109" s="62" t="s">
        <v>443</v>
      </c>
      <c r="H109" s="62">
        <v>4.5118340823819998E-2</v>
      </c>
      <c r="I109" s="62">
        <v>1.1423E-3</v>
      </c>
      <c r="J109" s="62">
        <v>6.2826499999999999E-3</v>
      </c>
      <c r="K109" s="62">
        <v>6.2826499999999999E-3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157" t="s">
        <v>443</v>
      </c>
      <c r="AD109" s="62" t="s">
        <v>443</v>
      </c>
      <c r="AE109" s="38"/>
      <c r="AF109" s="62" t="s">
        <v>443</v>
      </c>
      <c r="AG109" s="62" t="s">
        <v>443</v>
      </c>
      <c r="AH109" s="62" t="s">
        <v>443</v>
      </c>
      <c r="AI109" s="62" t="s">
        <v>443</v>
      </c>
      <c r="AJ109" s="159" t="s">
        <v>443</v>
      </c>
      <c r="AK109" s="208">
        <v>57.115000000000002</v>
      </c>
      <c r="AL109" s="40" t="s">
        <v>245</v>
      </c>
    </row>
    <row r="110" spans="1:38" ht="26.25" customHeight="1" thickBot="1" x14ac:dyDescent="0.25">
      <c r="A110" s="60" t="s">
        <v>243</v>
      </c>
      <c r="B110" s="60" t="s">
        <v>261</v>
      </c>
      <c r="C110" s="61" t="s">
        <v>382</v>
      </c>
      <c r="D110" s="67"/>
      <c r="E110" s="67">
        <v>1.0463543698649999E-4</v>
      </c>
      <c r="F110" s="62">
        <v>4.8792419999999998E-3</v>
      </c>
      <c r="G110" s="62" t="s">
        <v>443</v>
      </c>
      <c r="H110" s="62">
        <v>5.7446865090929984E-3</v>
      </c>
      <c r="I110" s="62">
        <v>2.9933999999999999E-4</v>
      </c>
      <c r="J110" s="62">
        <v>2.3947199999999999E-3</v>
      </c>
      <c r="K110" s="62">
        <v>2.3947199999999999E-3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157" t="s">
        <v>443</v>
      </c>
      <c r="AD110" s="62" t="s">
        <v>443</v>
      </c>
      <c r="AE110" s="38"/>
      <c r="AF110" s="62" t="s">
        <v>443</v>
      </c>
      <c r="AG110" s="62" t="s">
        <v>443</v>
      </c>
      <c r="AH110" s="62" t="s">
        <v>443</v>
      </c>
      <c r="AI110" s="62" t="s">
        <v>443</v>
      </c>
      <c r="AJ110" s="159" t="s">
        <v>443</v>
      </c>
      <c r="AK110" s="208">
        <v>9.9779999999999998</v>
      </c>
      <c r="AL110" s="40" t="s">
        <v>245</v>
      </c>
    </row>
    <row r="111" spans="1:38" ht="26.25" customHeight="1" thickBot="1" x14ac:dyDescent="0.25">
      <c r="A111" s="60" t="s">
        <v>243</v>
      </c>
      <c r="B111" s="60" t="s">
        <v>262</v>
      </c>
      <c r="C111" s="61" t="s">
        <v>376</v>
      </c>
      <c r="D111" s="67"/>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166" t="s">
        <v>442</v>
      </c>
      <c r="AD111" s="62" t="s">
        <v>442</v>
      </c>
      <c r="AE111" s="3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0.54770587133333326</v>
      </c>
      <c r="F112" s="62" t="s">
        <v>443</v>
      </c>
      <c r="G112" s="62" t="s">
        <v>443</v>
      </c>
      <c r="H112" s="178">
        <v>1.3820311666000002</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157" t="s">
        <v>443</v>
      </c>
      <c r="AD112" s="62" t="s">
        <v>443</v>
      </c>
      <c r="AE112" s="38"/>
      <c r="AF112" s="62" t="s">
        <v>443</v>
      </c>
      <c r="AG112" s="62" t="s">
        <v>443</v>
      </c>
      <c r="AH112" s="62" t="s">
        <v>443</v>
      </c>
      <c r="AI112" s="62" t="s">
        <v>443</v>
      </c>
      <c r="AJ112" s="159" t="s">
        <v>443</v>
      </c>
      <c r="AK112" s="152">
        <v>13692.646783333334</v>
      </c>
      <c r="AL112" s="40" t="s">
        <v>418</v>
      </c>
    </row>
    <row r="113" spans="1:38" ht="26.25" customHeight="1" thickBot="1" x14ac:dyDescent="0.25">
      <c r="A113" s="60" t="s">
        <v>263</v>
      </c>
      <c r="B113" s="75" t="s">
        <v>266</v>
      </c>
      <c r="C113" s="76" t="s">
        <v>267</v>
      </c>
      <c r="D113" s="62"/>
      <c r="E113" s="62">
        <v>0.42108625468004807</v>
      </c>
      <c r="F113" s="62">
        <v>0.47769751628429125</v>
      </c>
      <c r="G113" s="62" t="s">
        <v>443</v>
      </c>
      <c r="H113" s="62">
        <v>1.6871702542197689</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157" t="s">
        <v>443</v>
      </c>
      <c r="AD113" s="62" t="s">
        <v>443</v>
      </c>
      <c r="AE113" s="38"/>
      <c r="AF113" s="62" t="s">
        <v>443</v>
      </c>
      <c r="AG113" s="62" t="s">
        <v>443</v>
      </c>
      <c r="AH113" s="62" t="s">
        <v>443</v>
      </c>
      <c r="AI113" s="62" t="s">
        <v>443</v>
      </c>
      <c r="AJ113" s="159" t="s">
        <v>443</v>
      </c>
      <c r="AK113" s="208">
        <v>10.527156367001204</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442</v>
      </c>
      <c r="Y114" s="62" t="s">
        <v>442</v>
      </c>
      <c r="Z114" s="62" t="s">
        <v>442</v>
      </c>
      <c r="AA114" s="62" t="s">
        <v>442</v>
      </c>
      <c r="AB114" s="62" t="s">
        <v>442</v>
      </c>
      <c r="AC114" s="157" t="s">
        <v>442</v>
      </c>
      <c r="AD114" s="62" t="s">
        <v>442</v>
      </c>
      <c r="AE114" s="38"/>
      <c r="AF114" s="62" t="s">
        <v>443</v>
      </c>
      <c r="AG114" s="62" t="s">
        <v>443</v>
      </c>
      <c r="AH114" s="62" t="s">
        <v>443</v>
      </c>
      <c r="AI114" s="62" t="s">
        <v>443</v>
      </c>
      <c r="AJ114" s="159" t="s">
        <v>443</v>
      </c>
      <c r="AK114" s="159"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442</v>
      </c>
      <c r="Y115" s="62" t="s">
        <v>442</v>
      </c>
      <c r="Z115" s="62" t="s">
        <v>442</v>
      </c>
      <c r="AA115" s="62" t="s">
        <v>442</v>
      </c>
      <c r="AB115" s="62" t="s">
        <v>442</v>
      </c>
      <c r="AC115" s="157" t="s">
        <v>442</v>
      </c>
      <c r="AD115" s="62" t="s">
        <v>442</v>
      </c>
      <c r="AE115" s="38"/>
      <c r="AF115" s="62" t="s">
        <v>443</v>
      </c>
      <c r="AG115" s="62" t="s">
        <v>443</v>
      </c>
      <c r="AH115" s="62" t="s">
        <v>443</v>
      </c>
      <c r="AI115" s="62" t="s">
        <v>443</v>
      </c>
      <c r="AJ115" s="159" t="s">
        <v>443</v>
      </c>
      <c r="AK115" s="159" t="s">
        <v>443</v>
      </c>
      <c r="AL115" s="40" t="s">
        <v>412</v>
      </c>
    </row>
    <row r="116" spans="1:38" ht="26.25" customHeight="1" thickBot="1" x14ac:dyDescent="0.25">
      <c r="A116" s="60" t="s">
        <v>263</v>
      </c>
      <c r="B116" s="60" t="s">
        <v>271</v>
      </c>
      <c r="C116" s="61" t="s">
        <v>409</v>
      </c>
      <c r="D116" s="62"/>
      <c r="E116" s="215">
        <v>0.25704768613999995</v>
      </c>
      <c r="F116" s="215">
        <v>2.5917026424388541E-2</v>
      </c>
      <c r="G116" s="215" t="s">
        <v>443</v>
      </c>
      <c r="H116" s="215">
        <v>0.58913704715699999</v>
      </c>
      <c r="I116" s="215" t="s">
        <v>443</v>
      </c>
      <c r="J116" s="215" t="s">
        <v>443</v>
      </c>
      <c r="K116" s="215" t="s">
        <v>443</v>
      </c>
      <c r="L116" s="215" t="s">
        <v>443</v>
      </c>
      <c r="M116" s="215" t="s">
        <v>443</v>
      </c>
      <c r="N116" s="215" t="s">
        <v>443</v>
      </c>
      <c r="O116" s="215" t="s">
        <v>443</v>
      </c>
      <c r="P116" s="215" t="s">
        <v>443</v>
      </c>
      <c r="Q116" s="215" t="s">
        <v>443</v>
      </c>
      <c r="R116" s="215" t="s">
        <v>443</v>
      </c>
      <c r="S116" s="215" t="s">
        <v>443</v>
      </c>
      <c r="T116" s="215" t="s">
        <v>443</v>
      </c>
      <c r="U116" s="215" t="s">
        <v>443</v>
      </c>
      <c r="V116" s="215" t="s">
        <v>443</v>
      </c>
      <c r="W116" s="215" t="s">
        <v>443</v>
      </c>
      <c r="X116" s="215" t="s">
        <v>443</v>
      </c>
      <c r="Y116" s="215" t="s">
        <v>443</v>
      </c>
      <c r="Z116" s="215" t="s">
        <v>443</v>
      </c>
      <c r="AA116" s="215" t="s">
        <v>443</v>
      </c>
      <c r="AB116" s="215" t="s">
        <v>443</v>
      </c>
      <c r="AC116" s="216" t="s">
        <v>443</v>
      </c>
      <c r="AD116" s="215" t="s">
        <v>443</v>
      </c>
      <c r="AE116" s="38"/>
      <c r="AF116" s="62" t="s">
        <v>443</v>
      </c>
      <c r="AG116" s="62" t="s">
        <v>443</v>
      </c>
      <c r="AH116" s="62" t="s">
        <v>443</v>
      </c>
      <c r="AI116" s="62" t="s">
        <v>443</v>
      </c>
      <c r="AJ116" s="159" t="s">
        <v>443</v>
      </c>
      <c r="AK116" s="208">
        <v>6426.1921534999992</v>
      </c>
      <c r="AL116" s="40" t="s">
        <v>412</v>
      </c>
    </row>
    <row r="117" spans="1:38" ht="26.25" customHeight="1" thickBot="1" x14ac:dyDescent="0.25">
      <c r="A117" s="60" t="s">
        <v>263</v>
      </c>
      <c r="B117" s="60" t="s">
        <v>272</v>
      </c>
      <c r="C117" s="61" t="s">
        <v>273</v>
      </c>
      <c r="D117" s="62"/>
      <c r="E117" s="62" t="s">
        <v>443</v>
      </c>
      <c r="F117" s="62" t="s">
        <v>443</v>
      </c>
      <c r="G117" s="62" t="s">
        <v>443</v>
      </c>
      <c r="H117" s="62">
        <v>0.12510302095306122</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62" t="s">
        <v>443</v>
      </c>
      <c r="AE117" s="38"/>
      <c r="AF117" s="62" t="s">
        <v>443</v>
      </c>
      <c r="AG117" s="62" t="s">
        <v>443</v>
      </c>
      <c r="AH117" s="62" t="s">
        <v>443</v>
      </c>
      <c r="AI117" s="62" t="s">
        <v>443</v>
      </c>
      <c r="AJ117" s="159" t="s">
        <v>443</v>
      </c>
      <c r="AK117" s="176">
        <v>1241613</v>
      </c>
      <c r="AL117" s="40" t="s">
        <v>412</v>
      </c>
    </row>
    <row r="118" spans="1:38" ht="26.25" customHeight="1" thickBot="1" x14ac:dyDescent="0.25">
      <c r="A118" s="60" t="s">
        <v>263</v>
      </c>
      <c r="B118" s="60" t="s">
        <v>274</v>
      </c>
      <c r="C118" s="61"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442</v>
      </c>
      <c r="Y118" s="62" t="s">
        <v>442</v>
      </c>
      <c r="Z118" s="62" t="s">
        <v>442</v>
      </c>
      <c r="AA118" s="62" t="s">
        <v>442</v>
      </c>
      <c r="AB118" s="62" t="s">
        <v>442</v>
      </c>
      <c r="AC118" s="157" t="s">
        <v>442</v>
      </c>
      <c r="AD118" s="62" t="s">
        <v>442</v>
      </c>
      <c r="AE118" s="38"/>
      <c r="AF118" s="62" t="s">
        <v>443</v>
      </c>
      <c r="AG118" s="62" t="s">
        <v>443</v>
      </c>
      <c r="AH118" s="62" t="s">
        <v>443</v>
      </c>
      <c r="AI118" s="62" t="s">
        <v>443</v>
      </c>
      <c r="AJ118" s="159"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7.4496779999999999E-2</v>
      </c>
      <c r="J119" s="167">
        <v>1.9369162799999999</v>
      </c>
      <c r="K119" s="167">
        <v>1.9369162799999999</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157" t="s">
        <v>443</v>
      </c>
      <c r="AD119" s="62" t="s">
        <v>443</v>
      </c>
      <c r="AE119" s="38"/>
      <c r="AF119" s="62" t="s">
        <v>443</v>
      </c>
      <c r="AG119" s="62" t="s">
        <v>443</v>
      </c>
      <c r="AH119" s="62" t="s">
        <v>443</v>
      </c>
      <c r="AI119" s="62" t="s">
        <v>443</v>
      </c>
      <c r="AJ119" s="159" t="s">
        <v>443</v>
      </c>
      <c r="AK119" s="176">
        <v>1241613</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442</v>
      </c>
      <c r="Y120" s="62" t="s">
        <v>442</v>
      </c>
      <c r="Z120" s="62" t="s">
        <v>442</v>
      </c>
      <c r="AA120" s="62" t="s">
        <v>442</v>
      </c>
      <c r="AB120" s="62" t="s">
        <v>442</v>
      </c>
      <c r="AC120" s="157" t="s">
        <v>442</v>
      </c>
      <c r="AD120" s="62" t="s">
        <v>442</v>
      </c>
      <c r="AE120" s="38"/>
      <c r="AF120" s="62" t="s">
        <v>443</v>
      </c>
      <c r="AG120" s="62" t="s">
        <v>443</v>
      </c>
      <c r="AH120" s="62" t="s">
        <v>443</v>
      </c>
      <c r="AI120" s="62" t="s">
        <v>443</v>
      </c>
      <c r="AJ120" s="159" t="s">
        <v>443</v>
      </c>
      <c r="AK120" s="62" t="s">
        <v>442</v>
      </c>
      <c r="AL120" s="40" t="s">
        <v>412</v>
      </c>
    </row>
    <row r="121" spans="1:38" ht="26.25" customHeight="1" thickBot="1" x14ac:dyDescent="0.25">
      <c r="A121" s="60" t="s">
        <v>263</v>
      </c>
      <c r="B121" s="60" t="s">
        <v>279</v>
      </c>
      <c r="C121" s="61" t="s">
        <v>280</v>
      </c>
      <c r="D121" s="62"/>
      <c r="E121" s="62" t="s">
        <v>443</v>
      </c>
      <c r="F121" s="62">
        <v>0.16554602972816998</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157" t="s">
        <v>443</v>
      </c>
      <c r="AD121" s="62" t="s">
        <v>443</v>
      </c>
      <c r="AE121" s="38"/>
      <c r="AF121" s="62" t="s">
        <v>443</v>
      </c>
      <c r="AG121" s="62" t="s">
        <v>443</v>
      </c>
      <c r="AH121" s="62" t="s">
        <v>443</v>
      </c>
      <c r="AI121" s="62" t="s">
        <v>443</v>
      </c>
      <c r="AJ121" s="159" t="s">
        <v>443</v>
      </c>
      <c r="AK121" s="176">
        <v>1241613</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157" t="s">
        <v>442</v>
      </c>
      <c r="AD122" s="62" t="s">
        <v>442</v>
      </c>
      <c r="AE122" s="3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v>0.16070182454126897</v>
      </c>
      <c r="F123" s="62">
        <v>3.4935179248101952E-2</v>
      </c>
      <c r="G123" s="62">
        <v>3.4935179248101952E-2</v>
      </c>
      <c r="H123" s="62">
        <v>0.16768886039088934</v>
      </c>
      <c r="I123" s="62">
        <v>0.37729993587950106</v>
      </c>
      <c r="J123" s="62">
        <v>0.39826104342836222</v>
      </c>
      <c r="K123" s="62">
        <v>0.40524807927798256</v>
      </c>
      <c r="L123" s="62">
        <v>3.4935179248101952E-2</v>
      </c>
      <c r="M123" s="62">
        <v>4.6603529116968003</v>
      </c>
      <c r="N123" s="62">
        <v>7.6857394345824287E-3</v>
      </c>
      <c r="O123" s="62">
        <v>6.1485915476659429E-2</v>
      </c>
      <c r="P123" s="62">
        <v>9.7818501894685484E-3</v>
      </c>
      <c r="Q123" s="62">
        <v>4.4717029437570495E-4</v>
      </c>
      <c r="R123" s="62">
        <v>5.5896286796963124E-3</v>
      </c>
      <c r="S123" s="62">
        <v>5.1005361702228837E-3</v>
      </c>
      <c r="T123" s="62">
        <v>3.6332586418026023E-3</v>
      </c>
      <c r="U123" s="62">
        <v>1.3974071699240781E-3</v>
      </c>
      <c r="V123" s="62">
        <v>3.9127400757874194E-2</v>
      </c>
      <c r="W123" s="62">
        <v>3.4935179248101952E-2</v>
      </c>
      <c r="X123" s="62">
        <v>2.7459050889008133E-2</v>
      </c>
      <c r="Y123" s="62">
        <v>7.6647783270335668E-2</v>
      </c>
      <c r="Z123" s="62">
        <v>3.2699327776223426E-2</v>
      </c>
      <c r="AA123" s="62">
        <v>2.3476440454724513E-2</v>
      </c>
      <c r="AB123" s="62" t="s">
        <v>443</v>
      </c>
      <c r="AC123" s="157" t="s">
        <v>443</v>
      </c>
      <c r="AD123" s="62" t="s">
        <v>443</v>
      </c>
      <c r="AE123" s="38"/>
      <c r="AF123" s="62" t="s">
        <v>442</v>
      </c>
      <c r="AG123" s="62" t="s">
        <v>442</v>
      </c>
      <c r="AH123" s="62" t="s">
        <v>442</v>
      </c>
      <c r="AI123" s="62" t="s">
        <v>442</v>
      </c>
      <c r="AJ123" s="62" t="s">
        <v>442</v>
      </c>
      <c r="AK123" s="207">
        <v>1241613</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157" t="s">
        <v>442</v>
      </c>
      <c r="AD124" s="62" t="s">
        <v>442</v>
      </c>
      <c r="AE124" s="3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t="s">
        <v>462</v>
      </c>
      <c r="G125" s="62" t="s">
        <v>443</v>
      </c>
      <c r="H125" s="62" t="s">
        <v>443</v>
      </c>
      <c r="I125" s="62">
        <v>2.9E-5</v>
      </c>
      <c r="J125" s="62">
        <v>1.92E-4</v>
      </c>
      <c r="K125" s="62">
        <v>4.0700000000000003E-4</v>
      </c>
      <c r="L125" s="62" t="s">
        <v>443</v>
      </c>
      <c r="M125" s="62" t="s">
        <v>443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157" t="s">
        <v>443</v>
      </c>
      <c r="AD125" s="62" t="s">
        <v>443</v>
      </c>
      <c r="AE125" s="38"/>
      <c r="AF125" s="62" t="s">
        <v>443</v>
      </c>
      <c r="AG125" s="62" t="s">
        <v>443</v>
      </c>
      <c r="AH125" s="62" t="s">
        <v>443</v>
      </c>
      <c r="AI125" s="62" t="s">
        <v>443</v>
      </c>
      <c r="AJ125" s="157" t="s">
        <v>443</v>
      </c>
      <c r="AK125" s="62">
        <v>877.67200000000003</v>
      </c>
      <c r="AL125" s="40" t="s">
        <v>425</v>
      </c>
    </row>
    <row r="126" spans="1:38" ht="26.25" customHeight="1" thickBot="1" x14ac:dyDescent="0.25">
      <c r="A126" s="60" t="s">
        <v>288</v>
      </c>
      <c r="B126" s="60" t="s">
        <v>291</v>
      </c>
      <c r="C126" s="61" t="s">
        <v>292</v>
      </c>
      <c r="D126" s="62"/>
      <c r="E126" s="62" t="s">
        <v>443</v>
      </c>
      <c r="F126" s="62" t="s">
        <v>443</v>
      </c>
      <c r="G126" s="62" t="s">
        <v>443</v>
      </c>
      <c r="H126" s="62">
        <v>3.8160000000000001E-5</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157" t="s">
        <v>443</v>
      </c>
      <c r="AD126" s="62" t="s">
        <v>443</v>
      </c>
      <c r="AE126" s="38"/>
      <c r="AF126" s="62" t="s">
        <v>442</v>
      </c>
      <c r="AG126" s="62" t="s">
        <v>442</v>
      </c>
      <c r="AH126" s="62" t="s">
        <v>442</v>
      </c>
      <c r="AI126" s="62" t="s">
        <v>442</v>
      </c>
      <c r="AJ126" s="62" t="s">
        <v>442</v>
      </c>
      <c r="AK126" s="62">
        <v>0.159</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442</v>
      </c>
      <c r="Y127" s="62" t="s">
        <v>442</v>
      </c>
      <c r="Z127" s="62" t="s">
        <v>442</v>
      </c>
      <c r="AA127" s="62" t="s">
        <v>442</v>
      </c>
      <c r="AB127" s="62" t="s">
        <v>442</v>
      </c>
      <c r="AC127" s="157" t="s">
        <v>442</v>
      </c>
      <c r="AD127" s="62" t="s">
        <v>442</v>
      </c>
      <c r="AE127" s="38"/>
      <c r="AF127" s="62" t="s">
        <v>442</v>
      </c>
      <c r="AG127" s="62" t="s">
        <v>442</v>
      </c>
      <c r="AH127" s="62" t="s">
        <v>442</v>
      </c>
      <c r="AI127" s="62" t="s">
        <v>442</v>
      </c>
      <c r="AJ127" s="62" t="s">
        <v>442</v>
      </c>
      <c r="AK127" s="62" t="s">
        <v>442</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157" t="s">
        <v>442</v>
      </c>
      <c r="AD128" s="62" t="s">
        <v>442</v>
      </c>
      <c r="AE128" s="38"/>
      <c r="AF128" s="62"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157" t="s">
        <v>442</v>
      </c>
      <c r="AD129" s="62" t="s">
        <v>442</v>
      </c>
      <c r="AE129" s="38"/>
      <c r="AF129" s="62"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157" t="s">
        <v>442</v>
      </c>
      <c r="AD130" s="62" t="s">
        <v>442</v>
      </c>
      <c r="AE130" s="38"/>
      <c r="AF130" s="62"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v>1.3384979999999999E-4</v>
      </c>
      <c r="F131" s="62">
        <v>6.6924899999999993E-5</v>
      </c>
      <c r="G131" s="62">
        <v>1.3384979999999999E-4</v>
      </c>
      <c r="H131" s="62" t="s">
        <v>443</v>
      </c>
      <c r="I131" s="62" t="s">
        <v>443</v>
      </c>
      <c r="J131" s="62" t="s">
        <v>443</v>
      </c>
      <c r="K131" s="62">
        <v>4.7803499999999997E-5</v>
      </c>
      <c r="L131" s="62">
        <v>1.0994805E-6</v>
      </c>
      <c r="M131" s="62">
        <v>2.6769959999999997E-4</v>
      </c>
      <c r="N131" s="62">
        <v>6.0423624E-3</v>
      </c>
      <c r="O131" s="62">
        <v>7.027114499999999E-4</v>
      </c>
      <c r="P131" s="62">
        <v>4.2736328999999997E-4</v>
      </c>
      <c r="Q131" s="62">
        <v>1.2428910000000001E-4</v>
      </c>
      <c r="R131" s="62">
        <v>1.9121399999999999E-4</v>
      </c>
      <c r="S131" s="62">
        <v>2.4857820000000002E-4</v>
      </c>
      <c r="T131" s="62">
        <v>1.9121399999999999E-4</v>
      </c>
      <c r="U131" s="62" t="s">
        <v>443</v>
      </c>
      <c r="V131" s="62" t="s">
        <v>443</v>
      </c>
      <c r="W131" s="62">
        <v>1.3480586999999999E-2</v>
      </c>
      <c r="X131" s="62" t="s">
        <v>443</v>
      </c>
      <c r="Y131" s="62" t="s">
        <v>443</v>
      </c>
      <c r="Z131" s="62" t="s">
        <v>443</v>
      </c>
      <c r="AA131" s="62" t="s">
        <v>443</v>
      </c>
      <c r="AB131" s="62">
        <v>3.82428E-9</v>
      </c>
      <c r="AC131" s="157">
        <v>9.5607000000000001E-3</v>
      </c>
      <c r="AD131" s="62">
        <v>1.9121399999999999E-3</v>
      </c>
      <c r="AE131" s="38"/>
      <c r="AF131" s="62" t="s">
        <v>443</v>
      </c>
      <c r="AG131" s="62" t="s">
        <v>443</v>
      </c>
      <c r="AH131" s="62" t="s">
        <v>443</v>
      </c>
      <c r="AI131" s="62" t="s">
        <v>443</v>
      </c>
      <c r="AJ131" s="159" t="s">
        <v>443</v>
      </c>
      <c r="AK131" s="62">
        <v>9.5606999999999998E-2</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90" t="s">
        <v>442</v>
      </c>
      <c r="AD132" s="62" t="s">
        <v>442</v>
      </c>
      <c r="AE132" s="3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90" t="s">
        <v>442</v>
      </c>
      <c r="AD133" s="62" t="s">
        <v>442</v>
      </c>
      <c r="AE133" s="3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90" t="s">
        <v>443</v>
      </c>
      <c r="AD134" s="62" t="s">
        <v>443</v>
      </c>
      <c r="AE134" s="3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177">
        <v>4.0273587E-2</v>
      </c>
      <c r="F135" s="177">
        <v>1.5577519499999998E-2</v>
      </c>
      <c r="G135" s="62">
        <v>1.3931115E-3</v>
      </c>
      <c r="H135" s="62" t="s">
        <v>444</v>
      </c>
      <c r="I135" s="62">
        <v>5.3064883500000007E-2</v>
      </c>
      <c r="J135" s="62">
        <v>5.7117571499999999E-2</v>
      </c>
      <c r="K135" s="62">
        <v>5.8763975999999996E-2</v>
      </c>
      <c r="L135" s="62">
        <v>2.2287251070000003E-2</v>
      </c>
      <c r="M135" s="62">
        <v>0.70706740949999991</v>
      </c>
      <c r="N135" s="62">
        <v>6.2056784999999998E-3</v>
      </c>
      <c r="O135" s="62">
        <v>1.266465E-3</v>
      </c>
      <c r="P135" s="62" t="s">
        <v>444</v>
      </c>
      <c r="Q135" s="62">
        <v>5.1925064999999992E-3</v>
      </c>
      <c r="R135" s="62">
        <v>1.2664650000000001E-4</v>
      </c>
      <c r="S135" s="62">
        <v>2.5329300000000001E-3</v>
      </c>
      <c r="T135" s="62" t="s">
        <v>444</v>
      </c>
      <c r="U135" s="62">
        <v>8.8652550000000005E-4</v>
      </c>
      <c r="V135" s="62">
        <v>0.2220113145</v>
      </c>
      <c r="W135" s="62">
        <v>0.1266465</v>
      </c>
      <c r="X135" s="62">
        <v>2.9508634499999999E-2</v>
      </c>
      <c r="Y135" s="62">
        <v>5.8637329500000002E-2</v>
      </c>
      <c r="Z135" s="62">
        <v>7.1935211999999998E-2</v>
      </c>
      <c r="AA135" s="62" t="s">
        <v>444</v>
      </c>
      <c r="AB135" s="62">
        <v>0.16008117599999999</v>
      </c>
      <c r="AC135" s="157" t="s">
        <v>444</v>
      </c>
      <c r="AD135" s="62" t="s">
        <v>443</v>
      </c>
      <c r="AE135" s="38"/>
      <c r="AF135" s="62" t="s">
        <v>443</v>
      </c>
      <c r="AG135" s="62" t="s">
        <v>443</v>
      </c>
      <c r="AH135" s="62" t="s">
        <v>443</v>
      </c>
      <c r="AI135" s="62" t="s">
        <v>443</v>
      </c>
      <c r="AJ135" s="159" t="s">
        <v>443</v>
      </c>
      <c r="AK135" s="159" t="s">
        <v>443</v>
      </c>
      <c r="AL135" s="40" t="s">
        <v>412</v>
      </c>
    </row>
    <row r="136" spans="1:38" ht="26.25" customHeight="1" thickBot="1" x14ac:dyDescent="0.25">
      <c r="A136" s="60" t="s">
        <v>288</v>
      </c>
      <c r="B136" s="60" t="s">
        <v>313</v>
      </c>
      <c r="C136" s="61" t="s">
        <v>314</v>
      </c>
      <c r="D136" s="62"/>
      <c r="E136" s="169" t="s">
        <v>443</v>
      </c>
      <c r="F136" s="62">
        <v>4.96232295E-4</v>
      </c>
      <c r="G136" s="62" t="s">
        <v>443</v>
      </c>
      <c r="H136" s="62">
        <v>0.58155840000000003</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157" t="s">
        <v>443</v>
      </c>
      <c r="AD136" s="62" t="s">
        <v>443</v>
      </c>
      <c r="AE136" s="38"/>
      <c r="AF136" s="62" t="s">
        <v>443</v>
      </c>
      <c r="AG136" s="62" t="s">
        <v>443</v>
      </c>
      <c r="AH136" s="62" t="s">
        <v>443</v>
      </c>
      <c r="AI136" s="62" t="s">
        <v>443</v>
      </c>
      <c r="AJ136" s="62" t="s">
        <v>443</v>
      </c>
      <c r="AK136" s="62">
        <v>33082.152999999998</v>
      </c>
      <c r="AL136" s="40" t="s">
        <v>416</v>
      </c>
    </row>
    <row r="137" spans="1:38" ht="26.25" customHeight="1" thickBot="1" x14ac:dyDescent="0.25">
      <c r="A137" s="60" t="s">
        <v>288</v>
      </c>
      <c r="B137" s="60" t="s">
        <v>315</v>
      </c>
      <c r="C137" s="61" t="s">
        <v>316</v>
      </c>
      <c r="D137" s="62"/>
      <c r="E137" s="62" t="s">
        <v>443</v>
      </c>
      <c r="F137" s="62">
        <v>1.1244074999999999E-2</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157" t="s">
        <v>443</v>
      </c>
      <c r="AD137" s="62" t="s">
        <v>443</v>
      </c>
      <c r="AE137" s="38"/>
      <c r="AF137" s="62" t="s">
        <v>443</v>
      </c>
      <c r="AG137" s="62" t="s">
        <v>443</v>
      </c>
      <c r="AH137" s="62" t="s">
        <v>443</v>
      </c>
      <c r="AI137" s="62" t="s">
        <v>443</v>
      </c>
      <c r="AJ137" s="62" t="s">
        <v>443</v>
      </c>
      <c r="AK137" s="207">
        <v>749605</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157" t="s">
        <v>443</v>
      </c>
      <c r="AD138" s="62" t="s">
        <v>443</v>
      </c>
      <c r="AE138" s="38"/>
      <c r="AF138" s="62" t="s">
        <v>442</v>
      </c>
      <c r="AG138" s="62" t="s">
        <v>442</v>
      </c>
      <c r="AH138" s="62" t="s">
        <v>442</v>
      </c>
      <c r="AI138" s="62" t="s">
        <v>442</v>
      </c>
      <c r="AJ138" s="62" t="s">
        <v>442</v>
      </c>
      <c r="AK138" s="62" t="s">
        <v>442</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157" t="s">
        <v>443</v>
      </c>
      <c r="AD139" s="62" t="s">
        <v>443</v>
      </c>
      <c r="AE139" s="38"/>
      <c r="AF139" s="62" t="s">
        <v>443</v>
      </c>
      <c r="AG139" s="62" t="s">
        <v>443</v>
      </c>
      <c r="AH139" s="62" t="s">
        <v>443</v>
      </c>
      <c r="AI139" s="62"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157" t="s">
        <v>442</v>
      </c>
      <c r="AD140" s="62" t="s">
        <v>442</v>
      </c>
      <c r="AE140" s="38"/>
      <c r="AF140" s="62"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98">
        <f>SUM(E14:E140)</f>
        <v>19.122008497996873</v>
      </c>
      <c r="F141" s="197">
        <f>SUM(F14:F140)</f>
        <v>15.73159908823329</v>
      </c>
      <c r="G141" s="197">
        <f t="shared" ref="G141:AD141" si="0">SUM(G14:G140)</f>
        <v>45.846954309437805</v>
      </c>
      <c r="H141" s="197">
        <f>SUM(H13:H140)</f>
        <v>8.8324559725521894</v>
      </c>
      <c r="I141" s="197">
        <f t="shared" si="0"/>
        <v>7.3580049898344182</v>
      </c>
      <c r="J141" s="197">
        <f t="shared" si="0"/>
        <v>12.298552464708653</v>
      </c>
      <c r="K141" s="197">
        <f t="shared" si="0"/>
        <v>16.255036881174846</v>
      </c>
      <c r="L141" s="197">
        <f t="shared" si="0"/>
        <v>0.83715446811865479</v>
      </c>
      <c r="M141" s="197">
        <f t="shared" si="0"/>
        <v>41.16667873161925</v>
      </c>
      <c r="N141" s="197">
        <f t="shared" si="0"/>
        <v>7.1666357693229754</v>
      </c>
      <c r="O141" s="197">
        <f t="shared" si="0"/>
        <v>0.26565494958303215</v>
      </c>
      <c r="P141" s="197">
        <f t="shared" si="0"/>
        <v>0.17587558844429646</v>
      </c>
      <c r="Q141" s="197">
        <f t="shared" si="0"/>
        <v>0.43541716349507209</v>
      </c>
      <c r="R141" s="197">
        <f t="shared" si="0"/>
        <v>0.98271457236186444</v>
      </c>
      <c r="S141" s="197">
        <f t="shared" si="0"/>
        <v>11.566518686312234</v>
      </c>
      <c r="T141" s="197">
        <f t="shared" si="0"/>
        <v>1.0755947092673479</v>
      </c>
      <c r="U141" s="197">
        <f t="shared" si="0"/>
        <v>4.210811291695217</v>
      </c>
      <c r="V141" s="197">
        <f t="shared" si="0"/>
        <v>8.1739562243199533</v>
      </c>
      <c r="W141" s="197">
        <f t="shared" si="0"/>
        <v>6.8205733055224531</v>
      </c>
      <c r="X141" s="197">
        <f t="shared" si="0"/>
        <v>0.85479772064178527</v>
      </c>
      <c r="Y141" s="197">
        <f t="shared" si="0"/>
        <v>0.98416627880719831</v>
      </c>
      <c r="Z141" s="197">
        <f t="shared" si="0"/>
        <v>0.39833853588648216</v>
      </c>
      <c r="AA141" s="197">
        <f t="shared" si="0"/>
        <v>0.49208554429844048</v>
      </c>
      <c r="AB141" s="197">
        <f t="shared" si="0"/>
        <v>2.7252350860678942</v>
      </c>
      <c r="AC141" s="197">
        <f t="shared" si="0"/>
        <v>4.6598707839876054E-2</v>
      </c>
      <c r="AD141" s="199">
        <f t="shared" si="0"/>
        <v>240.29542248986195</v>
      </c>
      <c r="AE141" s="38"/>
      <c r="AF141" s="192"/>
      <c r="AG141" s="192"/>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t="s">
        <v>430</v>
      </c>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442</v>
      </c>
      <c r="AL151" s="44"/>
    </row>
    <row r="152" spans="1:38" ht="37.5" customHeight="1" thickBot="1" x14ac:dyDescent="0.25">
      <c r="A152" s="90"/>
      <c r="B152" s="91" t="s">
        <v>367</v>
      </c>
      <c r="C152" s="92" t="s">
        <v>364</v>
      </c>
      <c r="D152" s="90" t="s">
        <v>297</v>
      </c>
      <c r="E152" s="11">
        <f t="shared" ref="E152:AD152" si="1">SUM(E$141, E$151, IF(AND(ISNUMBER(SEARCH($B$4,"AT|BE|CH|GB|IE|LT|LU|NL")),SUM(E$143:E$149)&gt;0),SUM(E$143:E$149)-SUM(E$27:E$33),0))</f>
        <v>19.122008497996873</v>
      </c>
      <c r="F152" s="11">
        <f t="shared" si="1"/>
        <v>15.73159908823329</v>
      </c>
      <c r="G152" s="11">
        <f t="shared" si="1"/>
        <v>45.846954309437805</v>
      </c>
      <c r="H152" s="11">
        <f t="shared" si="1"/>
        <v>8.8324559725521894</v>
      </c>
      <c r="I152" s="11">
        <f t="shared" si="1"/>
        <v>7.3580049898344182</v>
      </c>
      <c r="J152" s="11">
        <f t="shared" si="1"/>
        <v>12.298552464708653</v>
      </c>
      <c r="K152" s="11">
        <f t="shared" si="1"/>
        <v>16.255036881174846</v>
      </c>
      <c r="L152" s="11">
        <f t="shared" si="1"/>
        <v>0.83715446811865479</v>
      </c>
      <c r="M152" s="11">
        <f t="shared" si="1"/>
        <v>41.16667873161925</v>
      </c>
      <c r="N152" s="11">
        <f t="shared" si="1"/>
        <v>7.1666357693229754</v>
      </c>
      <c r="O152" s="11">
        <f t="shared" si="1"/>
        <v>0.26565494958303215</v>
      </c>
      <c r="P152" s="11">
        <f t="shared" si="1"/>
        <v>0.17587558844429646</v>
      </c>
      <c r="Q152" s="11">
        <f t="shared" si="1"/>
        <v>0.43541716349507209</v>
      </c>
      <c r="R152" s="11">
        <f t="shared" si="1"/>
        <v>0.98271457236186444</v>
      </c>
      <c r="S152" s="11">
        <f t="shared" si="1"/>
        <v>11.566518686312234</v>
      </c>
      <c r="T152" s="11">
        <f t="shared" si="1"/>
        <v>1.0755947092673479</v>
      </c>
      <c r="U152" s="11">
        <f t="shared" si="1"/>
        <v>4.210811291695217</v>
      </c>
      <c r="V152" s="11">
        <f t="shared" si="1"/>
        <v>8.1739562243199533</v>
      </c>
      <c r="W152" s="11">
        <f t="shared" si="1"/>
        <v>6.8205733055224531</v>
      </c>
      <c r="X152" s="11">
        <f t="shared" si="1"/>
        <v>0.85479772064178527</v>
      </c>
      <c r="Y152" s="11">
        <f t="shared" si="1"/>
        <v>0.98416627880719831</v>
      </c>
      <c r="Z152" s="11">
        <f t="shared" si="1"/>
        <v>0.39833853588648216</v>
      </c>
      <c r="AA152" s="11">
        <f t="shared" si="1"/>
        <v>0.49208554429844048</v>
      </c>
      <c r="AB152" s="11">
        <f t="shared" si="1"/>
        <v>2.7252350860678942</v>
      </c>
      <c r="AC152" s="11">
        <f t="shared" si="1"/>
        <v>4.6598707839876054E-2</v>
      </c>
      <c r="AD152" s="11">
        <f t="shared" si="1"/>
        <v>240.29542248986195</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17.795142627118107</v>
      </c>
      <c r="F154" s="11">
        <f>SUM(F$141, F$153, -1 * IF(OR($B$6=2005,$B$6&gt;=2020),SUM(F$99:F$122),0), IF(AND(ISNUMBER(SEARCH($B$4,"AT|BE|CH|GB|IE|LT|LU|NL")),SUM(F$143:F$149)&gt;0),SUM(F$143:F$149)-SUM(F$27:F$33),0))</f>
        <v>13.150838878973353</v>
      </c>
      <c r="G154" s="11">
        <f t="shared" ref="G154:AD154" si="2">SUM(G$141, G$153, IF(AND(ISNUMBER(SEARCH($B$4,"AT|BE|CH|GB|IE|LT|LU|NL")),SUM(G$143:G$149)&gt;0),SUM(G$143:G$149)-SUM(G$27:G$33),0))</f>
        <v>45.846954309437805</v>
      </c>
      <c r="H154" s="11">
        <f t="shared" si="2"/>
        <v>8.8324559725521894</v>
      </c>
      <c r="I154" s="11">
        <f t="shared" si="2"/>
        <v>7.3580049898344182</v>
      </c>
      <c r="J154" s="11">
        <f t="shared" si="2"/>
        <v>12.298552464708653</v>
      </c>
      <c r="K154" s="11">
        <f t="shared" si="2"/>
        <v>16.255036881174846</v>
      </c>
      <c r="L154" s="11">
        <f t="shared" si="2"/>
        <v>0.83715446811865479</v>
      </c>
      <c r="M154" s="11">
        <f t="shared" si="2"/>
        <v>41.16667873161925</v>
      </c>
      <c r="N154" s="11">
        <f t="shared" si="2"/>
        <v>7.1666357693229754</v>
      </c>
      <c r="O154" s="11">
        <f t="shared" si="2"/>
        <v>0.26565494958303215</v>
      </c>
      <c r="P154" s="11">
        <f t="shared" si="2"/>
        <v>0.17587558844429646</v>
      </c>
      <c r="Q154" s="11">
        <f t="shared" si="2"/>
        <v>0.43541716349507209</v>
      </c>
      <c r="R154" s="11">
        <f t="shared" si="2"/>
        <v>0.98271457236186444</v>
      </c>
      <c r="S154" s="11">
        <f t="shared" si="2"/>
        <v>11.566518686312234</v>
      </c>
      <c r="T154" s="11">
        <f t="shared" si="2"/>
        <v>1.0755947092673479</v>
      </c>
      <c r="U154" s="11">
        <f t="shared" si="2"/>
        <v>4.210811291695217</v>
      </c>
      <c r="V154" s="11">
        <f t="shared" si="2"/>
        <v>8.1739562243199533</v>
      </c>
      <c r="W154" s="11">
        <f t="shared" si="2"/>
        <v>6.8205733055224531</v>
      </c>
      <c r="X154" s="11">
        <f t="shared" si="2"/>
        <v>0.85479772064178527</v>
      </c>
      <c r="Y154" s="11">
        <f t="shared" si="2"/>
        <v>0.98416627880719831</v>
      </c>
      <c r="Z154" s="11">
        <f t="shared" si="2"/>
        <v>0.39833853588648216</v>
      </c>
      <c r="AA154" s="11">
        <f t="shared" si="2"/>
        <v>0.49208554429844048</v>
      </c>
      <c r="AB154" s="11">
        <f t="shared" si="2"/>
        <v>2.7252350860678942</v>
      </c>
      <c r="AC154" s="11">
        <f t="shared" si="2"/>
        <v>4.6598707839876054E-2</v>
      </c>
      <c r="AD154" s="11">
        <f t="shared" si="2"/>
        <v>240.29542248986195</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2.8850435483999997E-2</v>
      </c>
      <c r="F157" s="98">
        <v>0.13703956854899998</v>
      </c>
      <c r="G157" s="98">
        <v>7.2126088709999992E-3</v>
      </c>
      <c r="H157" s="98" t="s">
        <v>443</v>
      </c>
      <c r="I157" s="98" t="s">
        <v>443</v>
      </c>
      <c r="J157" s="98" t="s">
        <v>443</v>
      </c>
      <c r="K157" s="98" t="s">
        <v>443</v>
      </c>
      <c r="L157" s="98" t="s">
        <v>443</v>
      </c>
      <c r="M157" s="98">
        <v>8.6551306451999999</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442</v>
      </c>
      <c r="AH157" s="98" t="s">
        <v>442</v>
      </c>
      <c r="AI157" s="98" t="s">
        <v>444</v>
      </c>
      <c r="AJ157" s="98" t="s">
        <v>442</v>
      </c>
      <c r="AK157" s="217">
        <v>311.00769451751995</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442</v>
      </c>
      <c r="AH158" s="98" t="s">
        <v>442</v>
      </c>
      <c r="AI158" s="98" t="s">
        <v>444</v>
      </c>
      <c r="AJ158" s="98" t="s">
        <v>442</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442</v>
      </c>
      <c r="AC160" s="98" t="s">
        <v>442</v>
      </c>
      <c r="AD160" s="98" t="s">
        <v>442</v>
      </c>
      <c r="AE160" s="54"/>
      <c r="AF160" s="98" t="s">
        <v>442</v>
      </c>
      <c r="AG160" s="98" t="s">
        <v>442</v>
      </c>
      <c r="AH160" s="98" t="s">
        <v>442</v>
      </c>
      <c r="AI160" s="98" t="s">
        <v>442</v>
      </c>
      <c r="AJ160" s="98" t="s">
        <v>442</v>
      </c>
      <c r="AK160" s="98" t="s">
        <v>442</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442</v>
      </c>
      <c r="AC161" s="98" t="s">
        <v>442</v>
      </c>
      <c r="AD161" s="98" t="s">
        <v>442</v>
      </c>
      <c r="AE161" s="54"/>
      <c r="AF161" s="98" t="s">
        <v>442</v>
      </c>
      <c r="AG161" s="98" t="s">
        <v>442</v>
      </c>
      <c r="AH161" s="98" t="s">
        <v>442</v>
      </c>
      <c r="AI161" s="98" t="s">
        <v>442</v>
      </c>
      <c r="AJ161" s="98" t="s">
        <v>442</v>
      </c>
      <c r="AK161" s="98" t="s">
        <v>442</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442</v>
      </c>
      <c r="AD162" s="102" t="s">
        <v>442</v>
      </c>
      <c r="AE162" s="54"/>
      <c r="AF162" s="102" t="s">
        <v>442</v>
      </c>
      <c r="AG162" s="102" t="s">
        <v>442</v>
      </c>
      <c r="AH162" s="102" t="s">
        <v>442</v>
      </c>
      <c r="AI162" s="102" t="s">
        <v>442</v>
      </c>
      <c r="AJ162" s="102" t="s">
        <v>442</v>
      </c>
      <c r="AK162" s="102" t="s">
        <v>442</v>
      </c>
      <c r="AL162" s="50" t="s">
        <v>412</v>
      </c>
    </row>
    <row r="163" spans="1:38" ht="26.25" customHeight="1" thickBot="1" x14ac:dyDescent="0.25">
      <c r="A163" s="50" t="s">
        <v>339</v>
      </c>
      <c r="B163" s="50" t="s">
        <v>342</v>
      </c>
      <c r="C163" s="101" t="s">
        <v>343</v>
      </c>
      <c r="D163" s="102"/>
      <c r="E163" s="102">
        <v>6.1061030000000001</v>
      </c>
      <c r="F163" s="102">
        <v>18.318308999999999</v>
      </c>
      <c r="G163" s="102">
        <v>1.2212206000000001</v>
      </c>
      <c r="H163" s="102">
        <v>1.2212206000000001</v>
      </c>
      <c r="I163" s="102">
        <v>4.4005856895000006</v>
      </c>
      <c r="J163" s="102">
        <v>5.3784936205000013</v>
      </c>
      <c r="K163" s="102">
        <v>8.3122174135000009</v>
      </c>
      <c r="L163" s="102">
        <v>0.39605271205500003</v>
      </c>
      <c r="M163" s="102">
        <v>183.18308999999999</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442</v>
      </c>
      <c r="AG163" s="102" t="s">
        <v>442</v>
      </c>
      <c r="AH163" s="102" t="s">
        <v>442</v>
      </c>
      <c r="AI163" s="102" t="s">
        <v>442</v>
      </c>
      <c r="AJ163" s="102" t="s">
        <v>442</v>
      </c>
      <c r="AK163" s="218">
        <v>61061.03</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442</v>
      </c>
      <c r="AG164" s="102" t="s">
        <v>442</v>
      </c>
      <c r="AH164" s="102" t="s">
        <v>442</v>
      </c>
      <c r="AI164" s="102" t="s">
        <v>442</v>
      </c>
      <c r="AJ164" s="102" t="s">
        <v>442</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33" t="s">
        <v>371</v>
      </c>
      <c r="B166" s="233"/>
      <c r="C166" s="233"/>
      <c r="D166" s="233"/>
      <c r="E166" s="233"/>
      <c r="F166" s="233"/>
      <c r="G166" s="233"/>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33" t="s">
        <v>375</v>
      </c>
      <c r="B167" s="233"/>
      <c r="C167" s="233"/>
      <c r="D167" s="233"/>
      <c r="E167" s="233"/>
      <c r="F167" s="233"/>
      <c r="G167" s="233"/>
      <c r="H167" s="111"/>
      <c r="I167" s="112"/>
      <c r="J167"/>
      <c r="K167"/>
      <c r="L167"/>
      <c r="M167" s="112"/>
      <c r="N167" s="112"/>
      <c r="O167" s="112"/>
      <c r="P167" s="112"/>
      <c r="Q167" s="112"/>
      <c r="R167" s="112"/>
      <c r="S167" s="112"/>
      <c r="T167" s="112"/>
      <c r="U167" s="112"/>
    </row>
    <row r="168" spans="1:38" s="116" customFormat="1" ht="26.25" customHeight="1" x14ac:dyDescent="0.25">
      <c r="A168" s="233" t="s">
        <v>372</v>
      </c>
      <c r="B168" s="233"/>
      <c r="C168" s="233"/>
      <c r="D168" s="233"/>
      <c r="E168" s="233"/>
      <c r="F168" s="233"/>
      <c r="G168" s="233"/>
      <c r="H168" s="111"/>
      <c r="I168" s="112"/>
      <c r="J168"/>
      <c r="K168"/>
      <c r="L168"/>
      <c r="M168" s="112"/>
      <c r="N168" s="112"/>
      <c r="O168" s="112"/>
      <c r="P168" s="112"/>
      <c r="Q168" s="112"/>
      <c r="R168" s="112"/>
      <c r="S168" s="112"/>
      <c r="T168" s="112"/>
      <c r="U168" s="112"/>
    </row>
    <row r="169" spans="1:38" s="113" customFormat="1" ht="26.25" customHeight="1" x14ac:dyDescent="0.25">
      <c r="A169" s="233" t="s">
        <v>373</v>
      </c>
      <c r="B169" s="233"/>
      <c r="C169" s="233"/>
      <c r="D169" s="233"/>
      <c r="E169" s="233"/>
      <c r="F169" s="233"/>
      <c r="G169" s="233"/>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33" t="s">
        <v>374</v>
      </c>
      <c r="B170" s="233"/>
      <c r="C170" s="233"/>
      <c r="D170" s="233"/>
      <c r="E170" s="233"/>
      <c r="F170" s="233"/>
      <c r="G170" s="233"/>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39</vt:i4>
      </vt:variant>
    </vt:vector>
  </HeadingPairs>
  <TitlesOfParts>
    <vt:vector size="39" baseType="lpstr">
      <vt:lpstr>Introduction</vt:lpstr>
      <vt:lpstr>NFR-1980</vt:lpstr>
      <vt:lpstr>NFR-1987</vt:lpstr>
      <vt:lpstr>NFR-1988</vt:lpstr>
      <vt:lpstr>NFR-1990</vt:lpstr>
      <vt:lpstr>NFR-1991</vt:lpstr>
      <vt:lpstr>NFR-1992</vt:lpstr>
      <vt:lpstr>NFR-1993</vt:lpstr>
      <vt:lpstr>NFR-1994</vt:lpstr>
      <vt:lpstr>NFR-1995</vt:lpstr>
      <vt:lpstr>NFR-1996</vt:lpstr>
      <vt:lpstr>NFR-1997</vt:lpstr>
      <vt:lpstr>NFR-1998</vt:lpstr>
      <vt:lpstr>NFR-1999</vt:lpstr>
      <vt:lpstr>NFR-2000</vt:lpstr>
      <vt:lpstr>NFR-2001</vt:lpstr>
      <vt:lpstr>NFR-2002</vt:lpstr>
      <vt:lpstr>NFR-2003</vt:lpstr>
      <vt:lpstr>NFR-2004</vt:lpstr>
      <vt:lpstr>NFR-2005</vt:lpstr>
      <vt:lpstr>NFR-2006</vt:lpstr>
      <vt:lpstr>NFR-2007</vt:lpstr>
      <vt:lpstr>NFR-2008</vt:lpstr>
      <vt:lpstr>NFR-2009</vt:lpstr>
      <vt:lpstr>NFR-2010</vt:lpstr>
      <vt:lpstr>NFR-2011</vt:lpstr>
      <vt:lpstr>NFR-2012</vt:lpstr>
      <vt:lpstr>NFR-2013</vt:lpstr>
      <vt:lpstr>NFR-2014</vt:lpstr>
      <vt:lpstr>NFR-2015</vt:lpstr>
      <vt:lpstr>NFR-2016</vt:lpstr>
      <vt:lpstr>NFR-2017</vt:lpstr>
      <vt:lpstr>NFR-2018</vt:lpstr>
      <vt:lpstr>NFR-2019</vt:lpstr>
      <vt:lpstr>NFR-2020</vt:lpstr>
      <vt:lpstr>NFR-2021</vt:lpstr>
      <vt:lpstr>NFR-2022</vt:lpstr>
      <vt:lpstr>NFR-2023</vt:lpstr>
      <vt:lpstr>NFR-2024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2018-10-01T10:48:51Z</dcterms:created>
  <dcterms:modified xsi:type="dcterms:W3CDTF">2026-02-13T13:42:08Z</dcterms:modified>
</cp:coreProperties>
</file>