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showInkAnnotation="0" codeName="ThisWorkbook"/>
  <xr:revisionPtr revIDLastSave="0" documentId="13_ncr:1_{03C0D20B-F984-4668-8D53-9F4E0F70F721}" xr6:coauthVersionLast="47" xr6:coauthVersionMax="47" xr10:uidLastSave="{00000000-0000-0000-0000-000000000000}"/>
  <bookViews>
    <workbookView xWindow="-28920" yWindow="-120" windowWidth="29040" windowHeight="15720" firstSheet="18" activeTab="34" xr2:uid="{00000000-000D-0000-FFFF-FFFF00000000}"/>
  </bookViews>
  <sheets>
    <sheet name="1990" sheetId="3" r:id="rId1"/>
    <sheet name="1991" sheetId="4" r:id="rId2"/>
    <sheet name="1992" sheetId="5" r:id="rId3"/>
    <sheet name="1993" sheetId="6" r:id="rId4"/>
    <sheet name="1994" sheetId="7" r:id="rId5"/>
    <sheet name="1995" sheetId="9" r:id="rId6"/>
    <sheet name="1996" sheetId="10" r:id="rId7"/>
    <sheet name="1997" sheetId="11" r:id="rId8"/>
    <sheet name="1998" sheetId="12" r:id="rId9"/>
    <sheet name="1999" sheetId="13" r:id="rId10"/>
    <sheet name="2000" sheetId="14"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25" r:id="rId22"/>
    <sheet name="2012" sheetId="26" r:id="rId23"/>
    <sheet name="2013" sheetId="27" r:id="rId24"/>
    <sheet name="2014" sheetId="28" r:id="rId25"/>
    <sheet name="2015" sheetId="29" r:id="rId26"/>
    <sheet name="2016" sheetId="30" r:id="rId27"/>
    <sheet name="2017" sheetId="31" r:id="rId28"/>
    <sheet name="2018" sheetId="32" r:id="rId29"/>
    <sheet name="2019" sheetId="33" r:id="rId30"/>
    <sheet name="2020" sheetId="35" r:id="rId31"/>
    <sheet name="2021" sheetId="36" r:id="rId32"/>
    <sheet name="2022" sheetId="37" r:id="rId33"/>
    <sheet name="2023" sheetId="38" r:id="rId34"/>
    <sheet name="2024" sheetId="39"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10" i="39" l="1"/>
  <c r="B7" i="39"/>
  <c r="A10" i="38"/>
  <c r="B7" i="38"/>
  <c r="A10" i="37"/>
  <c r="B7" i="37"/>
  <c r="A10" i="36"/>
  <c r="B7" i="36"/>
  <c r="R141" i="39" l="1"/>
  <c r="R154" i="39" s="1"/>
  <c r="Z141" i="39"/>
  <c r="Z154" i="39" s="1"/>
  <c r="Y141" i="39"/>
  <c r="Y152" i="39" s="1"/>
  <c r="X141" i="39"/>
  <c r="X152" i="39" s="1"/>
  <c r="S141" i="39"/>
  <c r="S152" i="39" s="1"/>
  <c r="AA141" i="39"/>
  <c r="AA154" i="39" s="1"/>
  <c r="T141" i="39"/>
  <c r="T154" i="39" s="1"/>
  <c r="AB141" i="39"/>
  <c r="AB152" i="39" s="1"/>
  <c r="M141" i="39"/>
  <c r="M152" i="39" s="1"/>
  <c r="U141" i="39"/>
  <c r="U154" i="39" s="1"/>
  <c r="N141" i="39"/>
  <c r="N154" i="39" s="1"/>
  <c r="V141" i="39"/>
  <c r="V152" i="39" s="1"/>
  <c r="AD141" i="39"/>
  <c r="AD154" i="39" s="1"/>
  <c r="G141" i="39"/>
  <c r="G152" i="39" s="1"/>
  <c r="O141" i="39"/>
  <c r="O152" i="39" s="1"/>
  <c r="W141" i="39"/>
  <c r="W152" i="39" s="1"/>
  <c r="P141" i="39"/>
  <c r="P152" i="39" s="1"/>
  <c r="Q141" i="39"/>
  <c r="Q152" i="39" s="1"/>
  <c r="L141" i="39"/>
  <c r="L154" i="39" s="1"/>
  <c r="AC141" i="39"/>
  <c r="AC152" i="39" s="1"/>
  <c r="A10" i="35"/>
  <c r="B7" i="35"/>
  <c r="Z152" i="39" l="1"/>
  <c r="R152" i="39"/>
  <c r="V154" i="39"/>
  <c r="Y154" i="39"/>
  <c r="X154" i="39"/>
  <c r="AB154" i="39"/>
  <c r="AC154" i="39"/>
  <c r="T152" i="39"/>
  <c r="AA152" i="39"/>
  <c r="S154" i="39"/>
  <c r="Q154" i="39"/>
  <c r="AD152" i="39"/>
  <c r="N152" i="39"/>
  <c r="L152" i="39"/>
  <c r="P154" i="39"/>
  <c r="W154" i="39"/>
  <c r="U152" i="39"/>
  <c r="M154" i="39"/>
  <c r="O154" i="39"/>
  <c r="G154" i="39"/>
  <c r="B7" i="33"/>
  <c r="A10" i="33"/>
  <c r="B7" i="32" l="1"/>
  <c r="B7" i="31"/>
  <c r="B7" i="30"/>
  <c r="B7" i="29"/>
  <c r="B7" i="28"/>
  <c r="B7" i="27"/>
  <c r="B7" i="26"/>
  <c r="B7" i="25"/>
  <c r="B7" i="24"/>
  <c r="B7" i="23"/>
  <c r="B7" i="22"/>
  <c r="B7" i="21"/>
  <c r="B7" i="20"/>
  <c r="B7" i="19"/>
  <c r="B7" i="18"/>
  <c r="B7" i="17"/>
  <c r="B7" i="16"/>
  <c r="B7" i="15"/>
  <c r="B7" i="14"/>
  <c r="B7" i="13"/>
  <c r="B7" i="12"/>
  <c r="B7" i="11"/>
  <c r="B7" i="10"/>
  <c r="B7" i="9"/>
  <c r="B7" i="7"/>
  <c r="B7" i="6"/>
  <c r="B7" i="5"/>
  <c r="B7" i="4"/>
  <c r="A10" i="32" l="1"/>
  <c r="A10" i="31"/>
  <c r="A10" i="30"/>
  <c r="A10" i="29"/>
  <c r="A10" i="28"/>
  <c r="A10" i="27"/>
  <c r="A10" i="26"/>
  <c r="A10" i="25"/>
  <c r="A10" i="24"/>
  <c r="A10" i="23"/>
  <c r="A10" i="22"/>
  <c r="A10" i="21"/>
  <c r="A10" i="20"/>
  <c r="A10" i="19"/>
  <c r="A10" i="18"/>
  <c r="A10" i="17"/>
  <c r="A10" i="16"/>
  <c r="A10" i="15"/>
  <c r="A10" i="14"/>
  <c r="A10" i="13"/>
  <c r="A10" i="12"/>
  <c r="A10" i="3"/>
  <c r="A10" i="11"/>
  <c r="A10" i="10"/>
  <c r="A10" i="9"/>
  <c r="A10" i="7"/>
  <c r="A10" i="6"/>
  <c r="A10" i="5"/>
  <c r="A10" i="4"/>
  <c r="X8" i="25" l="1"/>
  <c r="X7" i="25" l="1"/>
  <c r="U141" i="3" l="1"/>
  <c r="U152" i="3" s="1"/>
  <c r="AC141" i="3"/>
  <c r="AC152" i="3" s="1"/>
  <c r="P141" i="3"/>
  <c r="P154" i="3" s="1"/>
  <c r="X141" i="3"/>
  <c r="X152" i="3" s="1"/>
  <c r="R141" i="3"/>
  <c r="R154" i="3" s="1"/>
  <c r="S141" i="3"/>
  <c r="S154" i="3" s="1"/>
  <c r="AA141" i="3"/>
  <c r="AA154" i="3" s="1"/>
  <c r="Z141" i="3"/>
  <c r="T141" i="3"/>
  <c r="AB141" i="3"/>
  <c r="AD141" i="3"/>
  <c r="O141" i="3"/>
  <c r="V141" i="3"/>
  <c r="Q141" i="3"/>
  <c r="Y141" i="3"/>
  <c r="X154" i="3" l="1"/>
  <c r="U154" i="3"/>
  <c r="AC154" i="3"/>
  <c r="P152" i="3"/>
  <c r="S152" i="3"/>
  <c r="AA152" i="3"/>
  <c r="R152" i="3"/>
  <c r="Z152" i="3"/>
  <c r="Z154" i="3"/>
  <c r="O152" i="3"/>
  <c r="O154" i="3"/>
  <c r="Q154" i="3"/>
  <c r="Q152" i="3"/>
  <c r="AD154" i="3"/>
  <c r="AD152" i="3"/>
  <c r="AB154" i="3"/>
  <c r="AB152" i="3"/>
  <c r="V152" i="3"/>
  <c r="V154" i="3"/>
  <c r="Y154" i="3"/>
  <c r="Y152" i="3"/>
  <c r="T152" i="3"/>
  <c r="T154" i="3"/>
  <c r="AC141" i="4" l="1"/>
  <c r="AC154" i="4" s="1"/>
  <c r="AD141" i="4"/>
  <c r="AD154" i="4" s="1"/>
  <c r="P141" i="4"/>
  <c r="V141" i="4"/>
  <c r="AB141" i="4"/>
  <c r="AA141" i="4"/>
  <c r="V141" i="5"/>
  <c r="S141" i="4"/>
  <c r="Z141" i="4"/>
  <c r="Q141" i="4"/>
  <c r="X141" i="4"/>
  <c r="Y141" i="4"/>
  <c r="O141" i="4"/>
  <c r="U141" i="4"/>
  <c r="R141" i="4"/>
  <c r="T141" i="4"/>
  <c r="AD152" i="4" l="1"/>
  <c r="AC152" i="4"/>
  <c r="V141" i="6"/>
  <c r="V152" i="6" s="1"/>
  <c r="S141" i="5"/>
  <c r="Q141" i="5"/>
  <c r="T141" i="5"/>
  <c r="T152" i="4"/>
  <c r="T154" i="4"/>
  <c r="P141" i="5"/>
  <c r="R152" i="4"/>
  <c r="R154" i="4"/>
  <c r="S154" i="4"/>
  <c r="S152" i="4"/>
  <c r="U154" i="4"/>
  <c r="U152" i="4"/>
  <c r="V152" i="4"/>
  <c r="V154" i="4"/>
  <c r="U141" i="5"/>
  <c r="O152" i="4"/>
  <c r="O154" i="4"/>
  <c r="P154" i="4"/>
  <c r="P152" i="4"/>
  <c r="X141" i="5"/>
  <c r="X152" i="4"/>
  <c r="X154" i="4"/>
  <c r="Z141" i="5"/>
  <c r="AB141" i="5"/>
  <c r="V152" i="5"/>
  <c r="V154" i="5"/>
  <c r="AC141" i="5"/>
  <c r="Q154" i="4"/>
  <c r="Q152" i="4"/>
  <c r="AA141" i="5"/>
  <c r="O141" i="5"/>
  <c r="Z152" i="4"/>
  <c r="Z154" i="4"/>
  <c r="Y154" i="4"/>
  <c r="Y152" i="4"/>
  <c r="Y141" i="5"/>
  <c r="AA154" i="4"/>
  <c r="AA152" i="4"/>
  <c r="R141" i="5"/>
  <c r="AB154" i="4"/>
  <c r="AB152" i="4"/>
  <c r="AD141" i="5"/>
  <c r="V154" i="6" l="1"/>
  <c r="AD141" i="6"/>
  <c r="AD154" i="6" s="1"/>
  <c r="U141" i="7"/>
  <c r="U152" i="7" s="1"/>
  <c r="AB141" i="6"/>
  <c r="R154" i="5"/>
  <c r="R152" i="5"/>
  <c r="U154" i="5"/>
  <c r="U152" i="5"/>
  <c r="AD152" i="5"/>
  <c r="AD154" i="5"/>
  <c r="P154" i="5"/>
  <c r="P152" i="5"/>
  <c r="R141" i="6"/>
  <c r="X141" i="6"/>
  <c r="V141" i="7"/>
  <c r="AA152" i="5"/>
  <c r="AA154" i="5"/>
  <c r="Y141" i="6"/>
  <c r="P141" i="6"/>
  <c r="Z141" i="6"/>
  <c r="T154" i="5"/>
  <c r="T152" i="5"/>
  <c r="AA141" i="6"/>
  <c r="AC141" i="6"/>
  <c r="T141" i="6"/>
  <c r="U141" i="6"/>
  <c r="O141" i="6"/>
  <c r="X152" i="5"/>
  <c r="X154" i="5"/>
  <c r="S141" i="6"/>
  <c r="AB154" i="5"/>
  <c r="AB152" i="5"/>
  <c r="Q141" i="6"/>
  <c r="Z152" i="5"/>
  <c r="Z154" i="5"/>
  <c r="Y154" i="5"/>
  <c r="Y152" i="5"/>
  <c r="O154" i="5"/>
  <c r="O152" i="5"/>
  <c r="Q154" i="5"/>
  <c r="Q152" i="5"/>
  <c r="AC154" i="5"/>
  <c r="AC152" i="5"/>
  <c r="S154" i="5"/>
  <c r="S152" i="5"/>
  <c r="U154" i="7" l="1"/>
  <c r="Q141" i="7"/>
  <c r="Q154" i="7" s="1"/>
  <c r="U141" i="9"/>
  <c r="U152" i="9" s="1"/>
  <c r="AD152" i="6"/>
  <c r="X141" i="7"/>
  <c r="X152" i="7" s="1"/>
  <c r="Y141" i="7"/>
  <c r="Y154" i="7" s="1"/>
  <c r="X152" i="6"/>
  <c r="X154" i="6"/>
  <c r="T152" i="6"/>
  <c r="T154" i="6"/>
  <c r="Y152" i="6"/>
  <c r="Y154" i="6"/>
  <c r="O152" i="6"/>
  <c r="O154" i="6"/>
  <c r="Q152" i="6"/>
  <c r="Q154" i="6"/>
  <c r="AD141" i="7"/>
  <c r="S141" i="7"/>
  <c r="V141" i="9"/>
  <c r="AC154" i="6"/>
  <c r="AC152" i="6"/>
  <c r="R154" i="6"/>
  <c r="R152" i="6"/>
  <c r="P152" i="6"/>
  <c r="P154" i="6"/>
  <c r="AA141" i="7"/>
  <c r="R141" i="7"/>
  <c r="AA154" i="6"/>
  <c r="AA152" i="6"/>
  <c r="AB152" i="6"/>
  <c r="AB154" i="6"/>
  <c r="Z154" i="6"/>
  <c r="Z152" i="6"/>
  <c r="AB141" i="7"/>
  <c r="V154" i="7"/>
  <c r="V152" i="7"/>
  <c r="P141" i="7"/>
  <c r="Z141" i="7"/>
  <c r="AC141" i="7"/>
  <c r="T141" i="7"/>
  <c r="S152" i="6"/>
  <c r="S154" i="6"/>
  <c r="U154" i="6"/>
  <c r="U152" i="6"/>
  <c r="O141" i="7"/>
  <c r="Q152" i="7" l="1"/>
  <c r="Y152" i="7"/>
  <c r="U154" i="9"/>
  <c r="X154" i="7"/>
  <c r="AC141" i="9"/>
  <c r="AC154" i="9" s="1"/>
  <c r="O141" i="9"/>
  <c r="O154" i="9" s="1"/>
  <c r="AB141" i="9"/>
  <c r="U141" i="10"/>
  <c r="O152" i="7"/>
  <c r="O154" i="7"/>
  <c r="O141" i="10"/>
  <c r="P141" i="9"/>
  <c r="S154" i="7"/>
  <c r="S152" i="7"/>
  <c r="AA141" i="9"/>
  <c r="T152" i="7"/>
  <c r="T154" i="7"/>
  <c r="AD152" i="7"/>
  <c r="AD154" i="7"/>
  <c r="X141" i="9"/>
  <c r="V154" i="9"/>
  <c r="V152" i="9"/>
  <c r="V141" i="10"/>
  <c r="AC152" i="7"/>
  <c r="AC154" i="7"/>
  <c r="Q141" i="9"/>
  <c r="S141" i="9"/>
  <c r="R152" i="7"/>
  <c r="R154" i="7"/>
  <c r="AD141" i="9"/>
  <c r="T141" i="9"/>
  <c r="Z154" i="7"/>
  <c r="Z152" i="7"/>
  <c r="AA154" i="7"/>
  <c r="AA152" i="7"/>
  <c r="P154" i="7"/>
  <c r="P152" i="7"/>
  <c r="AB152" i="7"/>
  <c r="AB154" i="7"/>
  <c r="R141" i="9"/>
  <c r="Z141" i="9"/>
  <c r="Y141" i="9"/>
  <c r="O152" i="9" l="1"/>
  <c r="AC152" i="9"/>
  <c r="S141" i="10"/>
  <c r="S152" i="10" s="1"/>
  <c r="T141" i="10"/>
  <c r="T152" i="10" s="1"/>
  <c r="Z141" i="10"/>
  <c r="Z152" i="10" s="1"/>
  <c r="P152" i="9"/>
  <c r="P154" i="9"/>
  <c r="AB141" i="10"/>
  <c r="Q141" i="10"/>
  <c r="R141" i="10"/>
  <c r="Y154" i="9"/>
  <c r="Y152" i="9"/>
  <c r="Q152" i="9"/>
  <c r="Q154" i="9"/>
  <c r="P141" i="10"/>
  <c r="U141" i="11"/>
  <c r="S154" i="9"/>
  <c r="S152" i="9"/>
  <c r="Z152" i="9"/>
  <c r="Z154" i="9"/>
  <c r="U154" i="10"/>
  <c r="U152" i="10"/>
  <c r="Y141" i="10"/>
  <c r="AA141" i="10"/>
  <c r="R152" i="9"/>
  <c r="R154" i="9"/>
  <c r="AB154" i="9"/>
  <c r="AB152" i="9"/>
  <c r="V141" i="11"/>
  <c r="T154" i="9"/>
  <c r="T152" i="9"/>
  <c r="AA152" i="9"/>
  <c r="AA154" i="9"/>
  <c r="X141" i="10"/>
  <c r="AD152" i="9"/>
  <c r="AD154" i="9"/>
  <c r="X152" i="9"/>
  <c r="X154" i="9"/>
  <c r="AC141" i="10"/>
  <c r="O154" i="10"/>
  <c r="O152" i="10"/>
  <c r="AD141" i="10"/>
  <c r="O141" i="11"/>
  <c r="V152" i="10"/>
  <c r="V154" i="10"/>
  <c r="T154" i="10" l="1"/>
  <c r="S154" i="10"/>
  <c r="Z154" i="10"/>
  <c r="S141" i="11"/>
  <c r="S152" i="11" s="1"/>
  <c r="T141" i="11"/>
  <c r="T152" i="11" s="1"/>
  <c r="AC141" i="11"/>
  <c r="AC154" i="11" s="1"/>
  <c r="V141" i="12"/>
  <c r="V152" i="12" s="1"/>
  <c r="AC154" i="10"/>
  <c r="AC152" i="10"/>
  <c r="AB154" i="10"/>
  <c r="AB152" i="10"/>
  <c r="AA141" i="11"/>
  <c r="AA154" i="10"/>
  <c r="AA152" i="10"/>
  <c r="U141" i="12"/>
  <c r="R141" i="11"/>
  <c r="U154" i="11"/>
  <c r="U152" i="11"/>
  <c r="X141" i="11"/>
  <c r="Q141" i="11"/>
  <c r="AD141" i="11"/>
  <c r="O141" i="12"/>
  <c r="P154" i="10"/>
  <c r="P152" i="10"/>
  <c r="AB141" i="11"/>
  <c r="O154" i="11"/>
  <c r="O152" i="11"/>
  <c r="Y154" i="10"/>
  <c r="Y152" i="10"/>
  <c r="Z141" i="11"/>
  <c r="AD154" i="10"/>
  <c r="AD152" i="10"/>
  <c r="R154" i="10"/>
  <c r="R152" i="10"/>
  <c r="P141" i="11"/>
  <c r="X152" i="10"/>
  <c r="X154" i="10"/>
  <c r="Q154" i="10"/>
  <c r="Q152" i="10"/>
  <c r="Y141" i="11"/>
  <c r="V154" i="11"/>
  <c r="V152" i="11"/>
  <c r="T154" i="11" l="1"/>
  <c r="S154" i="11"/>
  <c r="V154" i="12"/>
  <c r="AC152" i="11"/>
  <c r="R141" i="12"/>
  <c r="R154" i="12" s="1"/>
  <c r="S141" i="12"/>
  <c r="S152" i="12" s="1"/>
  <c r="T141" i="12"/>
  <c r="T152" i="12" s="1"/>
  <c r="X154" i="11"/>
  <c r="X152" i="11"/>
  <c r="P154" i="11"/>
  <c r="P152" i="11"/>
  <c r="O141" i="13"/>
  <c r="Z154" i="11"/>
  <c r="Z152" i="11"/>
  <c r="AB154" i="11"/>
  <c r="AB152" i="11"/>
  <c r="R154" i="11"/>
  <c r="R152" i="11"/>
  <c r="U141" i="13"/>
  <c r="AD141" i="12"/>
  <c r="AA141" i="12"/>
  <c r="Z141" i="12"/>
  <c r="O152" i="12"/>
  <c r="O154" i="12"/>
  <c r="U154" i="12"/>
  <c r="U152" i="12"/>
  <c r="AA154" i="11"/>
  <c r="AA152" i="11"/>
  <c r="Y152" i="11"/>
  <c r="Y154" i="11"/>
  <c r="AD152" i="11"/>
  <c r="AD154" i="11"/>
  <c r="Q141" i="12"/>
  <c r="AB141" i="12"/>
  <c r="X141" i="12"/>
  <c r="P141" i="12"/>
  <c r="Y141" i="12"/>
  <c r="AC141" i="12"/>
  <c r="V141" i="13"/>
  <c r="Q154" i="11"/>
  <c r="Q152" i="11"/>
  <c r="R152" i="12" l="1"/>
  <c r="S154" i="12"/>
  <c r="T154" i="12"/>
  <c r="AA141" i="13"/>
  <c r="AA152" i="13" s="1"/>
  <c r="AC141" i="13"/>
  <c r="Y154" i="12"/>
  <c r="Y152" i="12"/>
  <c r="Q152" i="12"/>
  <c r="Q154" i="12"/>
  <c r="Y141" i="13"/>
  <c r="AB141" i="13"/>
  <c r="AC154" i="12"/>
  <c r="AC152" i="12"/>
  <c r="Z154" i="12"/>
  <c r="Z152" i="12"/>
  <c r="AB152" i="12"/>
  <c r="AB154" i="12"/>
  <c r="R141" i="13"/>
  <c r="V141" i="14"/>
  <c r="AD141" i="13"/>
  <c r="X154" i="12"/>
  <c r="X152" i="12"/>
  <c r="AA154" i="12"/>
  <c r="AA152" i="12"/>
  <c r="U154" i="13"/>
  <c r="U152" i="13"/>
  <c r="O141" i="14"/>
  <c r="P141" i="13"/>
  <c r="Q141" i="13"/>
  <c r="T141" i="13"/>
  <c r="P154" i="12"/>
  <c r="P152" i="12"/>
  <c r="O152" i="13"/>
  <c r="O154" i="13"/>
  <c r="S141" i="13"/>
  <c r="X141" i="13"/>
  <c r="U141" i="14"/>
  <c r="AD154" i="12"/>
  <c r="AD152" i="12"/>
  <c r="V154" i="13"/>
  <c r="V152" i="13"/>
  <c r="Z141" i="13"/>
  <c r="AA154" i="13" l="1"/>
  <c r="S141" i="14"/>
  <c r="S154" i="14" s="1"/>
  <c r="AC141" i="14"/>
  <c r="AC152" i="14" s="1"/>
  <c r="P152" i="13"/>
  <c r="P154" i="13"/>
  <c r="U152" i="14"/>
  <c r="U154" i="14"/>
  <c r="X152" i="13"/>
  <c r="X154" i="13"/>
  <c r="V152" i="14"/>
  <c r="V154" i="14"/>
  <c r="Q141" i="14"/>
  <c r="S154" i="13"/>
  <c r="S152" i="13"/>
  <c r="U141" i="15"/>
  <c r="AA141" i="14"/>
  <c r="P141" i="14"/>
  <c r="Z152" i="13"/>
  <c r="Z154" i="13"/>
  <c r="X141" i="14"/>
  <c r="AD141" i="14"/>
  <c r="O154" i="14"/>
  <c r="O152" i="14"/>
  <c r="R152" i="13"/>
  <c r="R154" i="13"/>
  <c r="Z141" i="14"/>
  <c r="AB141" i="14"/>
  <c r="AB154" i="13"/>
  <c r="AB152" i="13"/>
  <c r="T141" i="14"/>
  <c r="R141" i="14"/>
  <c r="T154" i="13"/>
  <c r="T152" i="13"/>
  <c r="Y154" i="13"/>
  <c r="Y152" i="13"/>
  <c r="AD152" i="13"/>
  <c r="AD154" i="13"/>
  <c r="Y141" i="14"/>
  <c r="O141" i="15"/>
  <c r="V141" i="15"/>
  <c r="Q154" i="13"/>
  <c r="Q152" i="13"/>
  <c r="AC154" i="13"/>
  <c r="AC152" i="13"/>
  <c r="S152" i="14" l="1"/>
  <c r="AC154" i="14"/>
  <c r="AB141" i="15"/>
  <c r="AB152" i="15" s="1"/>
  <c r="X141" i="15"/>
  <c r="X152" i="15" s="1"/>
  <c r="AD141" i="15"/>
  <c r="AD152" i="15" s="1"/>
  <c r="AA154" i="14"/>
  <c r="AA152" i="14"/>
  <c r="Y152" i="14"/>
  <c r="Y154" i="14"/>
  <c r="T154" i="14"/>
  <c r="T152" i="14"/>
  <c r="X152" i="14"/>
  <c r="X154" i="14"/>
  <c r="P154" i="14"/>
  <c r="P152" i="14"/>
  <c r="Y141" i="15"/>
  <c r="U154" i="15"/>
  <c r="U152" i="15"/>
  <c r="U141" i="16"/>
  <c r="R141" i="15"/>
  <c r="S141" i="15"/>
  <c r="V141" i="16"/>
  <c r="P141" i="15"/>
  <c r="Q141" i="15"/>
  <c r="T141" i="15"/>
  <c r="Q152" i="14"/>
  <c r="Q154" i="14"/>
  <c r="Z141" i="15"/>
  <c r="O141" i="16"/>
  <c r="O152" i="15"/>
  <c r="O154" i="15"/>
  <c r="AD152" i="14"/>
  <c r="AD154" i="14"/>
  <c r="R152" i="14"/>
  <c r="R154" i="14"/>
  <c r="AB154" i="14"/>
  <c r="AB152" i="14"/>
  <c r="Z152" i="14"/>
  <c r="Z154" i="14"/>
  <c r="AA141" i="15"/>
  <c r="AC141" i="15"/>
  <c r="V154" i="15"/>
  <c r="V152" i="15"/>
  <c r="AD154" i="15" l="1"/>
  <c r="X154" i="15"/>
  <c r="AB154" i="15"/>
  <c r="R141" i="16"/>
  <c r="R154" i="16" s="1"/>
  <c r="S141" i="16"/>
  <c r="S154" i="16" s="1"/>
  <c r="V141" i="17"/>
  <c r="V152" i="17" s="1"/>
  <c r="AC141" i="16"/>
  <c r="AC152" i="16" s="1"/>
  <c r="Z141" i="16"/>
  <c r="Z154" i="16" s="1"/>
  <c r="S152" i="15"/>
  <c r="S154" i="15"/>
  <c r="R152" i="15"/>
  <c r="R154" i="15"/>
  <c r="Y141" i="16"/>
  <c r="Q141" i="16"/>
  <c r="U141" i="17"/>
  <c r="V154" i="16"/>
  <c r="V152" i="16"/>
  <c r="X141" i="16"/>
  <c r="AB141" i="16"/>
  <c r="O141" i="17"/>
  <c r="P141" i="16"/>
  <c r="T152" i="15"/>
  <c r="T154" i="15"/>
  <c r="AA141" i="16"/>
  <c r="Q154" i="15"/>
  <c r="Q152" i="15"/>
  <c r="Y154" i="15"/>
  <c r="Y152" i="15"/>
  <c r="P154" i="15"/>
  <c r="P152" i="15"/>
  <c r="AC152" i="15"/>
  <c r="AC154" i="15"/>
  <c r="O152" i="16"/>
  <c r="O154" i="16"/>
  <c r="AD141" i="16"/>
  <c r="T141" i="16"/>
  <c r="AA154" i="15"/>
  <c r="AA152" i="15"/>
  <c r="Z152" i="15"/>
  <c r="Z154" i="15"/>
  <c r="U152" i="16"/>
  <c r="U154" i="16"/>
  <c r="R152" i="16" l="1"/>
  <c r="V154" i="17"/>
  <c r="S152" i="16"/>
  <c r="AC154" i="16"/>
  <c r="Z152" i="16"/>
  <c r="AD152" i="16"/>
  <c r="AD154" i="16"/>
  <c r="AB141" i="17"/>
  <c r="AA152" i="16"/>
  <c r="AA154" i="16"/>
  <c r="AA141" i="17"/>
  <c r="V141" i="18"/>
  <c r="P152" i="16"/>
  <c r="P154" i="16"/>
  <c r="Y154" i="16"/>
  <c r="Y152" i="16"/>
  <c r="O141" i="18"/>
  <c r="S141" i="17"/>
  <c r="O152" i="17"/>
  <c r="O154" i="17"/>
  <c r="R141" i="17"/>
  <c r="T141" i="17"/>
  <c r="Q152" i="16"/>
  <c r="Q154" i="16"/>
  <c r="X154" i="16"/>
  <c r="X152" i="16"/>
  <c r="AD141" i="17"/>
  <c r="AB152" i="16"/>
  <c r="AB154" i="16"/>
  <c r="Q141" i="17"/>
  <c r="P141" i="17"/>
  <c r="Y141" i="17"/>
  <c r="AC141" i="17"/>
  <c r="X141" i="17"/>
  <c r="U154" i="17"/>
  <c r="U152" i="17"/>
  <c r="U141" i="18"/>
  <c r="Z141" i="17"/>
  <c r="T154" i="16"/>
  <c r="T152" i="16"/>
  <c r="P141" i="18" l="1"/>
  <c r="P154" i="18" s="1"/>
  <c r="R141" i="18"/>
  <c r="R152" i="18" s="1"/>
  <c r="T141" i="18"/>
  <c r="T154" i="18" s="1"/>
  <c r="U141" i="19"/>
  <c r="U152" i="19" s="1"/>
  <c r="X141" i="18"/>
  <c r="X154" i="17"/>
  <c r="X152" i="17"/>
  <c r="R154" i="17"/>
  <c r="R152" i="17"/>
  <c r="S154" i="17"/>
  <c r="S152" i="17"/>
  <c r="AB141" i="18"/>
  <c r="Q141" i="18"/>
  <c r="AD152" i="17"/>
  <c r="AD154" i="17"/>
  <c r="O154" i="18"/>
  <c r="O152" i="18"/>
  <c r="AC154" i="17"/>
  <c r="AC152" i="17"/>
  <c r="U152" i="18"/>
  <c r="U154" i="18"/>
  <c r="Q154" i="17"/>
  <c r="Q152" i="17"/>
  <c r="AA141" i="18"/>
  <c r="AD141" i="18"/>
  <c r="S141" i="18"/>
  <c r="V141" i="19"/>
  <c r="O141" i="19"/>
  <c r="Z141" i="18"/>
  <c r="AA154" i="17"/>
  <c r="AA152" i="17"/>
  <c r="Y152" i="17"/>
  <c r="Y154" i="17"/>
  <c r="V152" i="18"/>
  <c r="V154" i="18"/>
  <c r="AB152" i="17"/>
  <c r="AB154" i="17"/>
  <c r="Y141" i="18"/>
  <c r="Z154" i="17"/>
  <c r="Z152" i="17"/>
  <c r="P152" i="17"/>
  <c r="P154" i="17"/>
  <c r="AC141" i="18"/>
  <c r="T154" i="17"/>
  <c r="T152" i="17"/>
  <c r="P152" i="18" l="1"/>
  <c r="U154" i="19"/>
  <c r="T152" i="18"/>
  <c r="R154" i="18"/>
  <c r="AB152" i="18"/>
  <c r="AB154" i="18"/>
  <c r="AA141" i="19"/>
  <c r="P141" i="19"/>
  <c r="U141" i="20"/>
  <c r="R141" i="19"/>
  <c r="Z141" i="19"/>
  <c r="S152" i="18"/>
  <c r="S154" i="18"/>
  <c r="O141" i="20"/>
  <c r="Y154" i="18"/>
  <c r="Y152" i="18"/>
  <c r="V152" i="19"/>
  <c r="V154" i="19"/>
  <c r="Y141" i="19"/>
  <c r="AD154" i="18"/>
  <c r="AD152" i="18"/>
  <c r="AC141" i="19"/>
  <c r="V141" i="20"/>
  <c r="Z152" i="18"/>
  <c r="Z154" i="18"/>
  <c r="AA154" i="18"/>
  <c r="AA152" i="18"/>
  <c r="S141" i="19"/>
  <c r="O152" i="19"/>
  <c r="O154" i="19"/>
  <c r="X154" i="18"/>
  <c r="X152" i="18"/>
  <c r="AC154" i="18"/>
  <c r="AC152" i="18"/>
  <c r="AD141" i="19"/>
  <c r="X141" i="19"/>
  <c r="AB141" i="19"/>
  <c r="Q141" i="19"/>
  <c r="T141" i="19"/>
  <c r="Q152" i="18"/>
  <c r="Q154" i="18"/>
  <c r="Z141" i="20" l="1"/>
  <c r="Z154" i="20" s="1"/>
  <c r="AB141" i="20"/>
  <c r="AB154" i="20" s="1"/>
  <c r="Y141" i="20"/>
  <c r="Y154" i="20" s="1"/>
  <c r="AC141" i="20"/>
  <c r="AC152" i="20" s="1"/>
  <c r="P141" i="20"/>
  <c r="U141" i="21"/>
  <c r="O152" i="20"/>
  <c r="O154" i="20"/>
  <c r="AA141" i="20"/>
  <c r="S152" i="19"/>
  <c r="S154" i="19"/>
  <c r="AD141" i="20"/>
  <c r="T154" i="19"/>
  <c r="T152" i="19"/>
  <c r="Q154" i="19"/>
  <c r="Q152" i="19"/>
  <c r="AD154" i="19"/>
  <c r="AD152" i="19"/>
  <c r="Z154" i="19"/>
  <c r="Z152" i="19"/>
  <c r="AB154" i="19"/>
  <c r="AB152" i="19"/>
  <c r="Y152" i="19"/>
  <c r="Y154" i="19"/>
  <c r="P152" i="19"/>
  <c r="P154" i="19"/>
  <c r="X154" i="19"/>
  <c r="X152" i="19"/>
  <c r="R152" i="19"/>
  <c r="R154" i="19"/>
  <c r="Q141" i="20"/>
  <c r="V141" i="21"/>
  <c r="V154" i="20"/>
  <c r="V152" i="20"/>
  <c r="R141" i="20"/>
  <c r="S141" i="20"/>
  <c r="AC154" i="19"/>
  <c r="AC152" i="19"/>
  <c r="AA152" i="19"/>
  <c r="AA154" i="19"/>
  <c r="O141" i="21"/>
  <c r="X141" i="20"/>
  <c r="T141" i="20"/>
  <c r="U152" i="20"/>
  <c r="U154" i="20"/>
  <c r="AC154" i="20" l="1"/>
  <c r="Z152" i="20"/>
  <c r="AB152" i="20"/>
  <c r="Y152" i="20"/>
  <c r="X141" i="21"/>
  <c r="X154" i="21" s="1"/>
  <c r="P141" i="21"/>
  <c r="P152" i="21" s="1"/>
  <c r="U141" i="22"/>
  <c r="U152" i="22" s="1"/>
  <c r="V152" i="21"/>
  <c r="V154" i="21"/>
  <c r="AA141" i="21"/>
  <c r="AD141" i="21"/>
  <c r="R152" i="20"/>
  <c r="R154" i="20"/>
  <c r="AD152" i="20"/>
  <c r="AD154" i="20"/>
  <c r="O154" i="21"/>
  <c r="O152" i="21"/>
  <c r="Z141" i="21"/>
  <c r="Q154" i="20"/>
  <c r="Q152" i="20"/>
  <c r="AA154" i="20"/>
  <c r="AA152" i="20"/>
  <c r="U152" i="21"/>
  <c r="U154" i="21"/>
  <c r="S154" i="20"/>
  <c r="S152" i="20"/>
  <c r="AB141" i="21"/>
  <c r="P152" i="20"/>
  <c r="P154" i="20"/>
  <c r="Y141" i="21"/>
  <c r="S141" i="21"/>
  <c r="R141" i="21"/>
  <c r="V141" i="22"/>
  <c r="T152" i="20"/>
  <c r="T154" i="20"/>
  <c r="X154" i="20"/>
  <c r="X152" i="20"/>
  <c r="AC141" i="21"/>
  <c r="O141" i="22"/>
  <c r="Q141" i="21"/>
  <c r="T141" i="21"/>
  <c r="U154" i="22" l="1"/>
  <c r="P154" i="21"/>
  <c r="X152" i="21"/>
  <c r="Y141" i="22"/>
  <c r="Y154" i="22" s="1"/>
  <c r="T141" i="22"/>
  <c r="T154" i="22" s="1"/>
  <c r="O152" i="22"/>
  <c r="O154" i="22"/>
  <c r="AA141" i="22"/>
  <c r="Z152" i="21"/>
  <c r="Z154" i="21"/>
  <c r="AC154" i="21"/>
  <c r="AC152" i="21"/>
  <c r="AB154" i="21"/>
  <c r="AB152" i="21"/>
  <c r="T152" i="21"/>
  <c r="T154" i="21"/>
  <c r="Q152" i="21"/>
  <c r="Q154" i="21"/>
  <c r="AD152" i="21"/>
  <c r="AD154" i="21"/>
  <c r="U141" i="23"/>
  <c r="AA152" i="21"/>
  <c r="AA154" i="21"/>
  <c r="X141" i="22"/>
  <c r="AD141" i="22"/>
  <c r="S141" i="22"/>
  <c r="Z141" i="22"/>
  <c r="AB141" i="22"/>
  <c r="V154" i="22"/>
  <c r="V152" i="22"/>
  <c r="R141" i="22"/>
  <c r="R154" i="21"/>
  <c r="R152" i="21"/>
  <c r="Q141" i="22"/>
  <c r="S152" i="21"/>
  <c r="S154" i="21"/>
  <c r="P141" i="22"/>
  <c r="Y154" i="21"/>
  <c r="Y152" i="21"/>
  <c r="O141" i="23"/>
  <c r="AC141" i="22"/>
  <c r="V141" i="23"/>
  <c r="Y152" i="22" l="1"/>
  <c r="U141" i="24"/>
  <c r="U152" i="24" s="1"/>
  <c r="AA141" i="23"/>
  <c r="AA154" i="23" s="1"/>
  <c r="T152" i="22"/>
  <c r="V154" i="23"/>
  <c r="V152" i="23"/>
  <c r="AB152" i="22"/>
  <c r="AB154" i="22"/>
  <c r="AD141" i="23"/>
  <c r="R152" i="22"/>
  <c r="R154" i="22"/>
  <c r="Y141" i="23"/>
  <c r="AA152" i="22"/>
  <c r="AA154" i="22"/>
  <c r="P141" i="23"/>
  <c r="R141" i="23"/>
  <c r="S141" i="23"/>
  <c r="V141" i="24"/>
  <c r="Q154" i="22"/>
  <c r="Q152" i="22"/>
  <c r="Q141" i="23"/>
  <c r="T141" i="23"/>
  <c r="O154" i="23"/>
  <c r="O152" i="23"/>
  <c r="P152" i="22"/>
  <c r="P154" i="22"/>
  <c r="X141" i="23"/>
  <c r="AD154" i="22"/>
  <c r="AD152" i="22"/>
  <c r="Z154" i="22"/>
  <c r="Z152" i="22"/>
  <c r="AC141" i="23"/>
  <c r="S152" i="22"/>
  <c r="S154" i="22"/>
  <c r="X154" i="22"/>
  <c r="X152" i="22"/>
  <c r="AC152" i="22"/>
  <c r="AC154" i="22"/>
  <c r="U154" i="23"/>
  <c r="U152" i="23"/>
  <c r="AB141" i="23"/>
  <c r="Z141" i="23"/>
  <c r="O141" i="24"/>
  <c r="U154" i="24" l="1"/>
  <c r="Q141" i="24"/>
  <c r="Q154" i="24" s="1"/>
  <c r="U141" i="25"/>
  <c r="U152" i="25" s="1"/>
  <c r="P141" i="24"/>
  <c r="P154" i="24" s="1"/>
  <c r="AA152" i="23"/>
  <c r="X141" i="24"/>
  <c r="X152" i="24" s="1"/>
  <c r="Q154" i="23"/>
  <c r="Q152" i="23"/>
  <c r="O141" i="25"/>
  <c r="AA141" i="24"/>
  <c r="AD141" i="24"/>
  <c r="T141" i="24"/>
  <c r="Y154" i="23"/>
  <c r="Y152" i="23"/>
  <c r="R141" i="24"/>
  <c r="Z141" i="24"/>
  <c r="AC152" i="23"/>
  <c r="AC154" i="23"/>
  <c r="X154" i="23"/>
  <c r="X152" i="23"/>
  <c r="O154" i="24"/>
  <c r="O152" i="24"/>
  <c r="AB154" i="23"/>
  <c r="AB152" i="23"/>
  <c r="V154" i="24"/>
  <c r="V152" i="24"/>
  <c r="S141" i="24"/>
  <c r="AC141" i="24"/>
  <c r="Z152" i="23"/>
  <c r="Z154" i="23"/>
  <c r="S152" i="23"/>
  <c r="S154" i="23"/>
  <c r="P152" i="23"/>
  <c r="P154" i="23"/>
  <c r="AB141" i="24"/>
  <c r="V141" i="25"/>
  <c r="AD154" i="23"/>
  <c r="AD152" i="23"/>
  <c r="Y141" i="24"/>
  <c r="T154" i="23"/>
  <c r="T152" i="23"/>
  <c r="R152" i="23"/>
  <c r="R154" i="23"/>
  <c r="U154" i="25" l="1"/>
  <c r="Q152" i="24"/>
  <c r="P152" i="24"/>
  <c r="X154" i="24"/>
  <c r="O152" i="25"/>
  <c r="O154" i="25"/>
  <c r="AB141" i="25"/>
  <c r="Q141" i="25"/>
  <c r="AA154" i="24"/>
  <c r="AA152" i="24"/>
  <c r="R141" i="25"/>
  <c r="V141" i="26"/>
  <c r="AB152" i="24"/>
  <c r="AB154" i="24"/>
  <c r="Y141" i="25"/>
  <c r="Z141" i="25"/>
  <c r="S141" i="25"/>
  <c r="T141" i="25"/>
  <c r="Y154" i="24"/>
  <c r="Y152" i="24"/>
  <c r="AD152" i="24"/>
  <c r="AD154" i="24"/>
  <c r="AD141" i="25"/>
  <c r="S154" i="24"/>
  <c r="S152" i="24"/>
  <c r="Z154" i="24"/>
  <c r="Z152" i="24"/>
  <c r="AC154" i="24"/>
  <c r="AC152" i="24"/>
  <c r="U141" i="26"/>
  <c r="V154" i="25"/>
  <c r="V152" i="25"/>
  <c r="R152" i="24"/>
  <c r="R154" i="24"/>
  <c r="AC141" i="25"/>
  <c r="T154" i="24"/>
  <c r="T152" i="24"/>
  <c r="AA141" i="25"/>
  <c r="P141" i="25"/>
  <c r="O141" i="26"/>
  <c r="X141" i="25"/>
  <c r="AA141" i="26" l="1"/>
  <c r="AA152" i="26" s="1"/>
  <c r="P141" i="26"/>
  <c r="P152" i="26" s="1"/>
  <c r="O141" i="27"/>
  <c r="Y141" i="26"/>
  <c r="AD141" i="26"/>
  <c r="Q154" i="25"/>
  <c r="Q152" i="25"/>
  <c r="X141" i="26"/>
  <c r="AB154" i="25"/>
  <c r="AB152" i="25"/>
  <c r="Z154" i="25"/>
  <c r="Z152" i="25"/>
  <c r="S141" i="26"/>
  <c r="AC141" i="26"/>
  <c r="O152" i="26"/>
  <c r="O154" i="26"/>
  <c r="X154" i="25"/>
  <c r="X152" i="25"/>
  <c r="P152" i="25"/>
  <c r="P154" i="25"/>
  <c r="AC152" i="25"/>
  <c r="AC154" i="25"/>
  <c r="T154" i="25"/>
  <c r="T152" i="25"/>
  <c r="V152" i="26"/>
  <c r="V154" i="26"/>
  <c r="R141" i="26"/>
  <c r="Z141" i="26"/>
  <c r="T141" i="26"/>
  <c r="R154" i="25"/>
  <c r="R152" i="25"/>
  <c r="U154" i="26"/>
  <c r="U152" i="26"/>
  <c r="Y154" i="25"/>
  <c r="Y152" i="25"/>
  <c r="V141" i="27"/>
  <c r="AB141" i="26"/>
  <c r="Q141" i="26"/>
  <c r="U141" i="27"/>
  <c r="AA154" i="25"/>
  <c r="AA152" i="25"/>
  <c r="AD154" i="25"/>
  <c r="AD152" i="25"/>
  <c r="S154" i="25"/>
  <c r="S152" i="25"/>
  <c r="AA154" i="26" l="1"/>
  <c r="P154" i="26"/>
  <c r="AB141" i="27"/>
  <c r="AB154" i="27" s="1"/>
  <c r="AD154" i="26"/>
  <c r="AD152" i="26"/>
  <c r="Z141" i="27"/>
  <c r="Q152" i="26"/>
  <c r="Q154" i="26"/>
  <c r="S154" i="26"/>
  <c r="S152" i="26"/>
  <c r="X154" i="26"/>
  <c r="X152" i="26"/>
  <c r="AA141" i="27"/>
  <c r="U141" i="28"/>
  <c r="T152" i="26"/>
  <c r="T154" i="26"/>
  <c r="O152" i="27"/>
  <c r="O154" i="27"/>
  <c r="V152" i="27"/>
  <c r="V154" i="27"/>
  <c r="AD141" i="27"/>
  <c r="Y141" i="27"/>
  <c r="O141" i="28"/>
  <c r="U152" i="27"/>
  <c r="U154" i="27"/>
  <c r="AB154" i="26"/>
  <c r="AB152" i="26"/>
  <c r="X141" i="27"/>
  <c r="Y152" i="26"/>
  <c r="Y154" i="26"/>
  <c r="AC154" i="26"/>
  <c r="AC152" i="26"/>
  <c r="Q141" i="27"/>
  <c r="R141" i="27"/>
  <c r="V141" i="28"/>
  <c r="Z154" i="26"/>
  <c r="Z152" i="26"/>
  <c r="P141" i="27"/>
  <c r="AC141" i="27"/>
  <c r="S141" i="27"/>
  <c r="T141" i="27"/>
  <c r="R154" i="26"/>
  <c r="R152" i="26"/>
  <c r="O141" i="29" l="1"/>
  <c r="O154" i="29" s="1"/>
  <c r="AB152" i="27"/>
  <c r="S141" i="28"/>
  <c r="S152" i="28" s="1"/>
  <c r="AB141" i="28"/>
  <c r="AB152" i="28" s="1"/>
  <c r="AA154" i="27"/>
  <c r="AA152" i="27"/>
  <c r="AC141" i="28"/>
  <c r="V141" i="29"/>
  <c r="AC152" i="27"/>
  <c r="AC154" i="27"/>
  <c r="U141" i="29"/>
  <c r="X154" i="27"/>
  <c r="X152" i="27"/>
  <c r="Q141" i="28"/>
  <c r="O152" i="28"/>
  <c r="O154" i="28"/>
  <c r="P141" i="28"/>
  <c r="P152" i="27"/>
  <c r="P154" i="27"/>
  <c r="V154" i="28"/>
  <c r="V152" i="28"/>
  <c r="Q154" i="27"/>
  <c r="Q152" i="27"/>
  <c r="Y152" i="27"/>
  <c r="Y154" i="27"/>
  <c r="R152" i="27"/>
  <c r="R154" i="27"/>
  <c r="AD154" i="27"/>
  <c r="AD152" i="27"/>
  <c r="X141" i="28"/>
  <c r="T141" i="28"/>
  <c r="Z141" i="28"/>
  <c r="T154" i="27"/>
  <c r="T152" i="27"/>
  <c r="R141" i="28"/>
  <c r="AD141" i="28"/>
  <c r="S154" i="27"/>
  <c r="S152" i="27"/>
  <c r="U152" i="28"/>
  <c r="U154" i="28"/>
  <c r="Z154" i="27"/>
  <c r="Z152" i="27"/>
  <c r="AA141" i="28"/>
  <c r="Y141" i="28"/>
  <c r="S154" i="28" l="1"/>
  <c r="AB154" i="28"/>
  <c r="O152" i="29"/>
  <c r="O141" i="30"/>
  <c r="O152" i="30" s="1"/>
  <c r="S141" i="29"/>
  <c r="S154" i="29" s="1"/>
  <c r="AB141" i="29"/>
  <c r="AB152" i="29" s="1"/>
  <c r="AA152" i="28"/>
  <c r="AA154" i="28"/>
  <c r="T154" i="28"/>
  <c r="T152" i="28"/>
  <c r="U152" i="29"/>
  <c r="U154" i="29"/>
  <c r="T141" i="29"/>
  <c r="U141" i="30"/>
  <c r="X152" i="28"/>
  <c r="X154" i="28"/>
  <c r="V154" i="29"/>
  <c r="V152" i="29"/>
  <c r="AA141" i="29"/>
  <c r="Y152" i="28"/>
  <c r="Y154" i="28"/>
  <c r="P152" i="28"/>
  <c r="P154" i="28"/>
  <c r="AC152" i="28"/>
  <c r="AC154" i="28"/>
  <c r="X141" i="29"/>
  <c r="V141" i="30"/>
  <c r="Q152" i="28"/>
  <c r="Q154" i="28"/>
  <c r="Z154" i="28"/>
  <c r="Z152" i="28"/>
  <c r="AD154" i="28"/>
  <c r="AD152" i="28"/>
  <c r="P141" i="29"/>
  <c r="AD141" i="29"/>
  <c r="R154" i="28"/>
  <c r="R152" i="28"/>
  <c r="R141" i="29"/>
  <c r="Q141" i="29"/>
  <c r="Y141" i="29"/>
  <c r="AC141" i="29"/>
  <c r="Z141" i="29"/>
  <c r="S152" i="29" l="1"/>
  <c r="O154" i="30"/>
  <c r="R141" i="30"/>
  <c r="R152" i="30" s="1"/>
  <c r="AB154" i="29"/>
  <c r="Z141" i="30"/>
  <c r="Z154" i="30" s="1"/>
  <c r="AD141" i="30"/>
  <c r="Y154" i="29"/>
  <c r="Y152" i="29"/>
  <c r="AB141" i="30"/>
  <c r="Q152" i="29"/>
  <c r="Q154" i="29"/>
  <c r="AC152" i="29"/>
  <c r="AC154" i="29"/>
  <c r="R152" i="29"/>
  <c r="R154" i="29"/>
  <c r="AC141" i="30"/>
  <c r="O141" i="31"/>
  <c r="S141" i="30"/>
  <c r="T141" i="30"/>
  <c r="AD154" i="29"/>
  <c r="AD152" i="29"/>
  <c r="T154" i="29"/>
  <c r="T152" i="29"/>
  <c r="AA152" i="29"/>
  <c r="AA154" i="29"/>
  <c r="P141" i="30"/>
  <c r="Q141" i="30"/>
  <c r="Z152" i="29"/>
  <c r="Z154" i="29"/>
  <c r="P154" i="29"/>
  <c r="P152" i="29"/>
  <c r="X152" i="29"/>
  <c r="X154" i="29"/>
  <c r="AA141" i="30"/>
  <c r="U141" i="31"/>
  <c r="V152" i="30"/>
  <c r="V154" i="30"/>
  <c r="U154" i="30"/>
  <c r="U152" i="30"/>
  <c r="Y141" i="30"/>
  <c r="V141" i="31"/>
  <c r="X141" i="30"/>
  <c r="R154" i="30" l="1"/>
  <c r="Z152" i="30"/>
  <c r="U141" i="32"/>
  <c r="U152" i="32" s="1"/>
  <c r="X141" i="31"/>
  <c r="X152" i="31" s="1"/>
  <c r="X152" i="30"/>
  <c r="X154" i="30"/>
  <c r="AA154" i="30"/>
  <c r="AA152" i="30"/>
  <c r="AD154" i="30"/>
  <c r="AD152" i="30"/>
  <c r="AD141" i="31"/>
  <c r="AB141" i="31"/>
  <c r="U154" i="31"/>
  <c r="U152" i="31"/>
  <c r="P141" i="31"/>
  <c r="Z141" i="31"/>
  <c r="R141" i="31"/>
  <c r="S141" i="31"/>
  <c r="V141" i="32"/>
  <c r="Y152" i="30"/>
  <c r="Y154" i="30"/>
  <c r="T154" i="30"/>
  <c r="T152" i="30"/>
  <c r="O152" i="31"/>
  <c r="O154" i="31"/>
  <c r="Q154" i="30"/>
  <c r="Q152" i="30"/>
  <c r="V154" i="31"/>
  <c r="V152" i="31"/>
  <c r="Q141" i="31"/>
  <c r="T141" i="31"/>
  <c r="S152" i="30"/>
  <c r="S154" i="30"/>
  <c r="AC152" i="30"/>
  <c r="AC154" i="30"/>
  <c r="AB152" i="30"/>
  <c r="AB154" i="30"/>
  <c r="AC141" i="31"/>
  <c r="Y141" i="31"/>
  <c r="P154" i="30"/>
  <c r="P152" i="30"/>
  <c r="O141" i="32"/>
  <c r="AA141" i="31"/>
  <c r="U154" i="32" l="1"/>
  <c r="AC141" i="32"/>
  <c r="AC152" i="32" s="1"/>
  <c r="Q141" i="32"/>
  <c r="Q152" i="32" s="1"/>
  <c r="P141" i="32"/>
  <c r="P154" i="32" s="1"/>
  <c r="X154" i="31"/>
  <c r="U141" i="33"/>
  <c r="V154" i="32"/>
  <c r="V152" i="32"/>
  <c r="AB152" i="31"/>
  <c r="AB154" i="31"/>
  <c r="Q154" i="31"/>
  <c r="Q152" i="31"/>
  <c r="O141" i="33"/>
  <c r="AA141" i="32"/>
  <c r="S141" i="32"/>
  <c r="V141" i="33"/>
  <c r="S154" i="31"/>
  <c r="S152" i="31"/>
  <c r="T152" i="31"/>
  <c r="T154" i="31"/>
  <c r="R141" i="32"/>
  <c r="R154" i="31"/>
  <c r="R152" i="31"/>
  <c r="AB141" i="32"/>
  <c r="Z141" i="32"/>
  <c r="AD141" i="32"/>
  <c r="T141" i="32"/>
  <c r="AA154" i="31"/>
  <c r="AA152" i="31"/>
  <c r="Z154" i="31"/>
  <c r="Z152" i="31"/>
  <c r="AD154" i="31"/>
  <c r="AD152" i="31"/>
  <c r="Y154" i="31"/>
  <c r="Y152" i="31"/>
  <c r="AC152" i="31"/>
  <c r="AC154" i="31"/>
  <c r="O154" i="32"/>
  <c r="O152" i="32"/>
  <c r="P154" i="31"/>
  <c r="P152" i="31"/>
  <c r="X141" i="32"/>
  <c r="Y141" i="32"/>
  <c r="P152" i="32" l="1"/>
  <c r="Q154" i="32"/>
  <c r="AC154" i="32"/>
  <c r="AA141" i="33"/>
  <c r="AA154" i="33" s="1"/>
  <c r="AA154" i="32"/>
  <c r="AA152" i="32"/>
  <c r="V141" i="35"/>
  <c r="Y141" i="33"/>
  <c r="AD141" i="33"/>
  <c r="Y152" i="32"/>
  <c r="Y154" i="32"/>
  <c r="T152" i="32"/>
  <c r="T154" i="32"/>
  <c r="R154" i="32"/>
  <c r="R152" i="32"/>
  <c r="X152" i="32"/>
  <c r="X154" i="32"/>
  <c r="AD152" i="32"/>
  <c r="AD154" i="32"/>
  <c r="T141" i="33"/>
  <c r="X141" i="33"/>
  <c r="AC141" i="33"/>
  <c r="Z154" i="32"/>
  <c r="Z152" i="32"/>
  <c r="P141" i="33"/>
  <c r="Z141" i="33"/>
  <c r="AB154" i="32"/>
  <c r="AB152" i="32"/>
  <c r="V152" i="33"/>
  <c r="V154" i="33"/>
  <c r="O141" i="35"/>
  <c r="S141" i="33"/>
  <c r="U154" i="33"/>
  <c r="U152" i="33"/>
  <c r="AB141" i="33"/>
  <c r="Q141" i="33"/>
  <c r="R141" i="33"/>
  <c r="U141" i="35"/>
  <c r="S152" i="32"/>
  <c r="S154" i="32"/>
  <c r="O154" i="33"/>
  <c r="O152" i="33"/>
  <c r="AA152" i="33" l="1"/>
  <c r="AC141" i="35"/>
  <c r="AC154" i="35" s="1"/>
  <c r="Q141" i="35"/>
  <c r="Q152" i="35" s="1"/>
  <c r="R141" i="35"/>
  <c r="R152" i="35" s="1"/>
  <c r="AA141" i="35"/>
  <c r="P141" i="35"/>
  <c r="T141" i="35"/>
  <c r="AC152" i="33"/>
  <c r="AC154" i="33"/>
  <c r="V152" i="35"/>
  <c r="V154" i="35"/>
  <c r="T154" i="33"/>
  <c r="T152" i="33"/>
  <c r="Y154" i="33"/>
  <c r="Y152" i="33"/>
  <c r="S141" i="35"/>
  <c r="V141" i="36"/>
  <c r="X152" i="33"/>
  <c r="X154" i="33"/>
  <c r="O141" i="36"/>
  <c r="U152" i="35"/>
  <c r="U154" i="35"/>
  <c r="Z152" i="33"/>
  <c r="Z154" i="33"/>
  <c r="P152" i="33"/>
  <c r="P154" i="33"/>
  <c r="Z141" i="35"/>
  <c r="Y141" i="35"/>
  <c r="R154" i="33"/>
  <c r="R152" i="33"/>
  <c r="AD141" i="35"/>
  <c r="Q154" i="33"/>
  <c r="Q152" i="33"/>
  <c r="AD154" i="33"/>
  <c r="AD152" i="33"/>
  <c r="AB141" i="35"/>
  <c r="S154" i="33"/>
  <c r="S152" i="33"/>
  <c r="U141" i="36"/>
  <c r="X141" i="35"/>
  <c r="AB152" i="33"/>
  <c r="AB154" i="33"/>
  <c r="O154" i="35"/>
  <c r="O152" i="35"/>
  <c r="Q154" i="35" l="1"/>
  <c r="R154" i="35"/>
  <c r="AC152" i="35"/>
  <c r="U141" i="37"/>
  <c r="U154" i="37" s="1"/>
  <c r="AA152" i="35"/>
  <c r="AA154" i="35"/>
  <c r="Y141" i="36"/>
  <c r="Y154" i="35"/>
  <c r="Y152" i="35"/>
  <c r="X141" i="36"/>
  <c r="U152" i="36"/>
  <c r="U154" i="36"/>
  <c r="AD154" i="35"/>
  <c r="AD152" i="35"/>
  <c r="AC141" i="36"/>
  <c r="V141" i="37"/>
  <c r="S141" i="36"/>
  <c r="T141" i="36"/>
  <c r="T152" i="35"/>
  <c r="T154" i="35"/>
  <c r="S154" i="35"/>
  <c r="S152" i="35"/>
  <c r="AB152" i="35"/>
  <c r="AB154" i="35"/>
  <c r="Z152" i="35"/>
  <c r="Z154" i="35"/>
  <c r="R141" i="36"/>
  <c r="Z141" i="36"/>
  <c r="O154" i="36"/>
  <c r="O152" i="36"/>
  <c r="AD141" i="36"/>
  <c r="V152" i="36"/>
  <c r="V154" i="36"/>
  <c r="O141" i="37"/>
  <c r="X154" i="35"/>
  <c r="X152" i="35"/>
  <c r="AB141" i="36"/>
  <c r="Q141" i="36"/>
  <c r="AA141" i="36"/>
  <c r="P141" i="36"/>
  <c r="P152" i="35"/>
  <c r="P154" i="35"/>
  <c r="U152" i="37" l="1"/>
  <c r="AB141" i="37"/>
  <c r="AB154" i="37" s="1"/>
  <c r="R141" i="37"/>
  <c r="R152" i="37" s="1"/>
  <c r="S141" i="37"/>
  <c r="S152" i="37" s="1"/>
  <c r="T141" i="37"/>
  <c r="T154" i="37" s="1"/>
  <c r="V141" i="38"/>
  <c r="V152" i="38" s="1"/>
  <c r="Q141" i="37"/>
  <c r="O154" i="37"/>
  <c r="O152" i="37"/>
  <c r="P141" i="37"/>
  <c r="P154" i="36"/>
  <c r="P152" i="36"/>
  <c r="U141" i="38"/>
  <c r="AA152" i="36"/>
  <c r="AA154" i="36"/>
  <c r="Q154" i="36"/>
  <c r="Q152" i="36"/>
  <c r="X154" i="36"/>
  <c r="X152" i="36"/>
  <c r="AB154" i="36"/>
  <c r="AB152" i="36"/>
  <c r="Z152" i="36"/>
  <c r="Z154" i="36"/>
  <c r="V152" i="37"/>
  <c r="V154" i="37"/>
  <c r="Y154" i="36"/>
  <c r="Y152" i="36"/>
  <c r="R154" i="36"/>
  <c r="R152" i="36"/>
  <c r="AA141" i="37"/>
  <c r="Z141" i="37"/>
  <c r="AD141" i="37"/>
  <c r="AD154" i="36"/>
  <c r="AD152" i="36"/>
  <c r="T154" i="36"/>
  <c r="T152" i="36"/>
  <c r="AC154" i="36"/>
  <c r="AC152" i="36"/>
  <c r="Y141" i="37"/>
  <c r="S152" i="36"/>
  <c r="S154" i="36"/>
  <c r="O141" i="38"/>
  <c r="X141" i="37"/>
  <c r="AC141" i="37"/>
  <c r="AB152" i="37" l="1"/>
  <c r="R154" i="37"/>
  <c r="V154" i="38"/>
  <c r="S154" i="37"/>
  <c r="T152" i="37"/>
  <c r="X141" i="38"/>
  <c r="X152" i="38" s="1"/>
  <c r="Y141" i="38"/>
  <c r="Y154" i="38" s="1"/>
  <c r="AB141" i="38"/>
  <c r="AB152" i="38" s="1"/>
  <c r="S141" i="38"/>
  <c r="S154" i="38" s="1"/>
  <c r="AA154" i="37"/>
  <c r="AA152" i="37"/>
  <c r="AA141" i="38"/>
  <c r="O154" i="38"/>
  <c r="O152" i="38"/>
  <c r="AD141" i="38"/>
  <c r="T141" i="38"/>
  <c r="Y154" i="37"/>
  <c r="Y152" i="37"/>
  <c r="P154" i="37"/>
  <c r="P152" i="37"/>
  <c r="P141" i="38"/>
  <c r="Q141" i="38"/>
  <c r="Z141" i="38"/>
  <c r="R141" i="38"/>
  <c r="AC141" i="38"/>
  <c r="Q152" i="37"/>
  <c r="Q154" i="37"/>
  <c r="AC152" i="37"/>
  <c r="AC154" i="37"/>
  <c r="AD152" i="37"/>
  <c r="AD154" i="37"/>
  <c r="U152" i="38"/>
  <c r="U154" i="38"/>
  <c r="Z154" i="37"/>
  <c r="Z152" i="37"/>
  <c r="X152" i="37"/>
  <c r="X154" i="37"/>
  <c r="X154" i="38" l="1"/>
  <c r="Y152" i="38"/>
  <c r="S152" i="38"/>
  <c r="AB154" i="38"/>
  <c r="R154" i="38"/>
  <c r="R152" i="38"/>
  <c r="AD152" i="38"/>
  <c r="AD154" i="38"/>
  <c r="Z152" i="38"/>
  <c r="Z154" i="38"/>
  <c r="AC154" i="38"/>
  <c r="AC152" i="38"/>
  <c r="P152" i="38"/>
  <c r="P154" i="38"/>
  <c r="AA154" i="38"/>
  <c r="AA152" i="38"/>
  <c r="Q154" i="38"/>
  <c r="Q152" i="38"/>
  <c r="T154" i="38"/>
  <c r="T152" i="38"/>
  <c r="N141" i="3" l="1"/>
  <c r="N152" i="3" l="1"/>
  <c r="N154" i="3"/>
  <c r="G141" i="3"/>
  <c r="M141" i="3"/>
  <c r="G154" i="3" l="1"/>
  <c r="G152" i="3"/>
  <c r="M154" i="3"/>
  <c r="M152" i="3"/>
  <c r="N141" i="4" l="1"/>
  <c r="W141" i="3" l="1"/>
  <c r="W154" i="3" s="1"/>
  <c r="L141" i="3"/>
  <c r="L154" i="3" s="1"/>
  <c r="N154" i="4"/>
  <c r="N152" i="4"/>
  <c r="N141" i="5"/>
  <c r="L152" i="3" l="1"/>
  <c r="M141" i="4"/>
  <c r="M154" i="4" s="1"/>
  <c r="W152" i="3"/>
  <c r="N154" i="5"/>
  <c r="N152" i="5"/>
  <c r="G141" i="4"/>
  <c r="N141" i="6"/>
  <c r="M141" i="5"/>
  <c r="M152" i="4" l="1"/>
  <c r="G141" i="5"/>
  <c r="G154" i="5" s="1"/>
  <c r="M154" i="5"/>
  <c r="M152" i="5"/>
  <c r="G152" i="4"/>
  <c r="G154" i="4"/>
  <c r="L141" i="4"/>
  <c r="N152" i="6"/>
  <c r="N154" i="6"/>
  <c r="W141" i="4"/>
  <c r="N141" i="7"/>
  <c r="G152" i="5" l="1"/>
  <c r="M141" i="6"/>
  <c r="M154" i="6" s="1"/>
  <c r="G141" i="6"/>
  <c r="G154" i="6" s="1"/>
  <c r="W154" i="4"/>
  <c r="W152" i="4"/>
  <c r="L141" i="5"/>
  <c r="N154" i="7"/>
  <c r="N152" i="7"/>
  <c r="L154" i="4"/>
  <c r="L152" i="4"/>
  <c r="W141" i="5"/>
  <c r="M152" i="6" l="1"/>
  <c r="M141" i="7"/>
  <c r="M152" i="7" s="1"/>
  <c r="G152" i="6"/>
  <c r="G141" i="7"/>
  <c r="G154" i="7" s="1"/>
  <c r="W154" i="5"/>
  <c r="W152" i="5"/>
  <c r="L141" i="6"/>
  <c r="L154" i="5"/>
  <c r="L152" i="5"/>
  <c r="N141" i="9"/>
  <c r="W141" i="6"/>
  <c r="M154" i="7" l="1"/>
  <c r="G152" i="7"/>
  <c r="M141" i="9"/>
  <c r="M154" i="9" s="1"/>
  <c r="G141" i="9"/>
  <c r="G152" i="9" s="1"/>
  <c r="W154" i="6"/>
  <c r="W152" i="6"/>
  <c r="L154" i="6"/>
  <c r="L152" i="6"/>
  <c r="L141" i="7"/>
  <c r="N152" i="9"/>
  <c r="N154" i="9"/>
  <c r="N141" i="10"/>
  <c r="M152" i="9" l="1"/>
  <c r="G154" i="9"/>
  <c r="L154" i="7"/>
  <c r="L152" i="7"/>
  <c r="N152" i="10"/>
  <c r="N154" i="10"/>
  <c r="N141" i="25" l="1"/>
  <c r="N141" i="38"/>
  <c r="N141" i="12"/>
  <c r="N141" i="26"/>
  <c r="N141" i="37"/>
  <c r="N141" i="17"/>
  <c r="N141" i="32"/>
  <c r="N141" i="23"/>
  <c r="N141" i="29"/>
  <c r="N141" i="33"/>
  <c r="N141" i="36"/>
  <c r="N141" i="35"/>
  <c r="N141" i="14"/>
  <c r="N141" i="11"/>
  <c r="N141" i="16"/>
  <c r="N141" i="21"/>
  <c r="N141" i="19"/>
  <c r="N141" i="28"/>
  <c r="N141" i="20"/>
  <c r="N141" i="22"/>
  <c r="N141" i="24"/>
  <c r="N141" i="31"/>
  <c r="N141" i="30"/>
  <c r="N141" i="13"/>
  <c r="N141" i="18"/>
  <c r="N141" i="15"/>
  <c r="N141" i="27"/>
  <c r="N154" i="15" l="1"/>
  <c r="N152" i="15"/>
  <c r="N152" i="30"/>
  <c r="N154" i="30"/>
  <c r="N154" i="35"/>
  <c r="N152" i="35"/>
  <c r="N154" i="31"/>
  <c r="N152" i="31"/>
  <c r="N152" i="36"/>
  <c r="N154" i="36"/>
  <c r="N154" i="24"/>
  <c r="N152" i="24"/>
  <c r="N152" i="33"/>
  <c r="N154" i="33"/>
  <c r="N152" i="22"/>
  <c r="N154" i="22"/>
  <c r="N152" i="29"/>
  <c r="N154" i="29"/>
  <c r="N154" i="20"/>
  <c r="N152" i="20"/>
  <c r="N152" i="23"/>
  <c r="N154" i="23"/>
  <c r="N152" i="28"/>
  <c r="N154" i="28"/>
  <c r="N154" i="32"/>
  <c r="N152" i="32"/>
  <c r="N152" i="17"/>
  <c r="N154" i="17"/>
  <c r="N152" i="19"/>
  <c r="N154" i="19"/>
  <c r="N154" i="37"/>
  <c r="N152" i="37"/>
  <c r="N154" i="21"/>
  <c r="N152" i="21"/>
  <c r="N152" i="26"/>
  <c r="N154" i="26"/>
  <c r="N152" i="27"/>
  <c r="N154" i="27"/>
  <c r="N152" i="16"/>
  <c r="N154" i="16"/>
  <c r="N152" i="12"/>
  <c r="N154" i="12"/>
  <c r="N152" i="11"/>
  <c r="N154" i="11"/>
  <c r="N154" i="38"/>
  <c r="N152" i="38"/>
  <c r="N154" i="18"/>
  <c r="N152" i="18"/>
  <c r="N154" i="13"/>
  <c r="N152" i="13"/>
  <c r="N152" i="14"/>
  <c r="N154" i="14"/>
  <c r="N154" i="25"/>
  <c r="N152" i="25"/>
  <c r="G141" i="36"/>
  <c r="M141" i="18"/>
  <c r="M141" i="10"/>
  <c r="G141" i="10"/>
  <c r="G141" i="15"/>
  <c r="G141" i="28"/>
  <c r="G141" i="33"/>
  <c r="G141" i="11"/>
  <c r="M141" i="11"/>
  <c r="G141" i="13"/>
  <c r="M141" i="13"/>
  <c r="G141" i="14"/>
  <c r="G141" i="23"/>
  <c r="M141" i="23"/>
  <c r="M141" i="35"/>
  <c r="G141" i="35"/>
  <c r="G141" i="26"/>
  <c r="M141" i="31"/>
  <c r="G141" i="31"/>
  <c r="M141" i="29"/>
  <c r="G141" i="29"/>
  <c r="G141" i="21"/>
  <c r="M141" i="27"/>
  <c r="M141" i="12"/>
  <c r="G141" i="12"/>
  <c r="G141" i="30"/>
  <c r="G141" i="16"/>
  <c r="M141" i="16"/>
  <c r="G141" i="24"/>
  <c r="G141" i="17"/>
  <c r="M141" i="17"/>
  <c r="G141" i="37"/>
  <c r="M141" i="37"/>
  <c r="G141" i="20"/>
  <c r="M141" i="20"/>
  <c r="M141" i="19"/>
  <c r="G141" i="19"/>
  <c r="M141" i="38"/>
  <c r="G141" i="38"/>
  <c r="G141" i="22"/>
  <c r="M141" i="33" l="1"/>
  <c r="G141" i="27"/>
  <c r="G154" i="27" s="1"/>
  <c r="G141" i="18"/>
  <c r="G152" i="18" s="1"/>
  <c r="G141" i="25"/>
  <c r="G154" i="25" s="1"/>
  <c r="M141" i="30"/>
  <c r="M154" i="30" s="1"/>
  <c r="M141" i="26"/>
  <c r="M154" i="26" s="1"/>
  <c r="G141" i="32"/>
  <c r="G152" i="32" s="1"/>
  <c r="M141" i="25"/>
  <c r="M154" i="25" s="1"/>
  <c r="M141" i="28"/>
  <c r="M154" i="28" s="1"/>
  <c r="M141" i="14"/>
  <c r="M154" i="14" s="1"/>
  <c r="M141" i="21"/>
  <c r="M154" i="21" s="1"/>
  <c r="M141" i="32"/>
  <c r="M152" i="32" s="1"/>
  <c r="M141" i="24"/>
  <c r="M154" i="24" s="1"/>
  <c r="M141" i="15"/>
  <c r="M154" i="15" s="1"/>
  <c r="M141" i="22"/>
  <c r="M152" i="22" s="1"/>
  <c r="M141" i="36"/>
  <c r="M154" i="36" s="1"/>
  <c r="G152" i="38"/>
  <c r="G154" i="38"/>
  <c r="G154" i="22"/>
  <c r="G152" i="22"/>
  <c r="M152" i="20"/>
  <c r="M154" i="20"/>
  <c r="G152" i="17"/>
  <c r="G154" i="17"/>
  <c r="G152" i="30"/>
  <c r="G154" i="30"/>
  <c r="M152" i="27"/>
  <c r="M154" i="27"/>
  <c r="M152" i="10"/>
  <c r="M154" i="10"/>
  <c r="G154" i="19"/>
  <c r="G152" i="19"/>
  <c r="M152" i="37"/>
  <c r="M154" i="37"/>
  <c r="G152" i="15"/>
  <c r="G154" i="15"/>
  <c r="M154" i="38"/>
  <c r="M152" i="38"/>
  <c r="G152" i="29"/>
  <c r="G154" i="29"/>
  <c r="G154" i="33"/>
  <c r="G152" i="33"/>
  <c r="G154" i="28"/>
  <c r="G152" i="28"/>
  <c r="M152" i="18"/>
  <c r="M154" i="18"/>
  <c r="M152" i="29"/>
  <c r="M154" i="29"/>
  <c r="M152" i="31"/>
  <c r="M154" i="31"/>
  <c r="M154" i="16"/>
  <c r="M152" i="16"/>
  <c r="G152" i="21"/>
  <c r="G154" i="21"/>
  <c r="G154" i="13"/>
  <c r="G152" i="13"/>
  <c r="G154" i="37"/>
  <c r="G152" i="37"/>
  <c r="M152" i="23"/>
  <c r="M154" i="23"/>
  <c r="G152" i="23"/>
  <c r="G154" i="23"/>
  <c r="M154" i="11"/>
  <c r="M152" i="11"/>
  <c r="M154" i="33"/>
  <c r="M152" i="33"/>
  <c r="G152" i="12"/>
  <c r="G154" i="12"/>
  <c r="G154" i="20"/>
  <c r="G152" i="20"/>
  <c r="G152" i="16"/>
  <c r="G154" i="16"/>
  <c r="G152" i="31"/>
  <c r="G154" i="31"/>
  <c r="G154" i="35"/>
  <c r="G152" i="35"/>
  <c r="L141" i="9"/>
  <c r="G152" i="24"/>
  <c r="G154" i="24"/>
  <c r="M154" i="35"/>
  <c r="M152" i="35"/>
  <c r="G154" i="11"/>
  <c r="G152" i="11"/>
  <c r="G154" i="36"/>
  <c r="G152" i="36"/>
  <c r="M152" i="17"/>
  <c r="M154" i="17"/>
  <c r="G152" i="26"/>
  <c r="G154" i="26"/>
  <c r="G154" i="14"/>
  <c r="G152" i="14"/>
  <c r="M154" i="19"/>
  <c r="M152" i="19"/>
  <c r="M154" i="12"/>
  <c r="M152" i="12"/>
  <c r="M152" i="13"/>
  <c r="M154" i="13"/>
  <c r="G154" i="10"/>
  <c r="G152" i="10"/>
  <c r="L141" i="20"/>
  <c r="W141" i="9"/>
  <c r="L141" i="25"/>
  <c r="W141" i="7"/>
  <c r="M152" i="30" l="1"/>
  <c r="M154" i="32"/>
  <c r="G152" i="25"/>
  <c r="M152" i="36"/>
  <c r="M154" i="22"/>
  <c r="M152" i="15"/>
  <c r="M152" i="24"/>
  <c r="M152" i="28"/>
  <c r="M152" i="26"/>
  <c r="G152" i="27"/>
  <c r="L141" i="10"/>
  <c r="L154" i="10" s="1"/>
  <c r="L141" i="30"/>
  <c r="L152" i="30" s="1"/>
  <c r="G154" i="32"/>
  <c r="M152" i="14"/>
  <c r="M152" i="21"/>
  <c r="M152" i="25"/>
  <c r="L141" i="14"/>
  <c r="L152" i="14" s="1"/>
  <c r="G154" i="18"/>
  <c r="L141" i="23"/>
  <c r="L154" i="23" s="1"/>
  <c r="L141" i="29"/>
  <c r="L154" i="29" s="1"/>
  <c r="L141" i="16"/>
  <c r="L152" i="16" s="1"/>
  <c r="L141" i="12"/>
  <c r="L154" i="12" s="1"/>
  <c r="L141" i="19"/>
  <c r="L154" i="20"/>
  <c r="L152" i="20"/>
  <c r="L141" i="24"/>
  <c r="L141" i="32"/>
  <c r="L141" i="35"/>
  <c r="L141" i="18"/>
  <c r="L141" i="22"/>
  <c r="W152" i="9"/>
  <c r="W154" i="9"/>
  <c r="L141" i="11"/>
  <c r="L141" i="33"/>
  <c r="L154" i="25"/>
  <c r="L152" i="25"/>
  <c r="L141" i="37"/>
  <c r="L141" i="27"/>
  <c r="L141" i="31"/>
  <c r="L141" i="26"/>
  <c r="L141" i="17"/>
  <c r="W152" i="7"/>
  <c r="W154" i="7"/>
  <c r="L141" i="15"/>
  <c r="L141" i="36"/>
  <c r="L141" i="21"/>
  <c r="L152" i="9"/>
  <c r="L154" i="9"/>
  <c r="L141" i="13"/>
  <c r="L141" i="28"/>
  <c r="L141" i="38"/>
  <c r="W141" i="32"/>
  <c r="W141" i="12"/>
  <c r="W141" i="27"/>
  <c r="W141" i="28"/>
  <c r="W141" i="30"/>
  <c r="W141" i="37"/>
  <c r="W141" i="26"/>
  <c r="W141" i="25"/>
  <c r="W141" i="31"/>
  <c r="W141" i="13"/>
  <c r="W141" i="29"/>
  <c r="W141" i="20"/>
  <c r="W141" i="36"/>
  <c r="W141" i="11"/>
  <c r="W141" i="18"/>
  <c r="W141" i="23"/>
  <c r="W141" i="17"/>
  <c r="W141" i="38"/>
  <c r="W141" i="24"/>
  <c r="W141" i="15"/>
  <c r="W141" i="14"/>
  <c r="W141" i="22"/>
  <c r="W141" i="19"/>
  <c r="W141" i="21"/>
  <c r="W141" i="35"/>
  <c r="W141" i="33"/>
  <c r="W141" i="16"/>
  <c r="L152" i="23" l="1"/>
  <c r="L152" i="10"/>
  <c r="L152" i="12"/>
  <c r="L154" i="30"/>
  <c r="L154" i="16"/>
  <c r="L152" i="29"/>
  <c r="L154" i="14"/>
  <c r="W152" i="16"/>
  <c r="W154" i="16"/>
  <c r="W152" i="11"/>
  <c r="W154" i="11"/>
  <c r="W152" i="32"/>
  <c r="W154" i="32"/>
  <c r="W154" i="35"/>
  <c r="W152" i="35"/>
  <c r="W152" i="18"/>
  <c r="W154" i="18"/>
  <c r="W154" i="22"/>
  <c r="W152" i="22"/>
  <c r="W152" i="12"/>
  <c r="W154" i="12"/>
  <c r="W154" i="14"/>
  <c r="W152" i="14"/>
  <c r="W152" i="36"/>
  <c r="W154" i="36"/>
  <c r="W154" i="15"/>
  <c r="W152" i="15"/>
  <c r="W152" i="25"/>
  <c r="W154" i="25"/>
  <c r="W154" i="21"/>
  <c r="W152" i="21"/>
  <c r="W154" i="13"/>
  <c r="W152" i="13"/>
  <c r="W154" i="31"/>
  <c r="W152" i="31"/>
  <c r="W154" i="24"/>
  <c r="W152" i="24"/>
  <c r="W152" i="26"/>
  <c r="W154" i="26"/>
  <c r="W152" i="27"/>
  <c r="W154" i="27"/>
  <c r="W154" i="19"/>
  <c r="W152" i="19"/>
  <c r="W152" i="38"/>
  <c r="W154" i="38"/>
  <c r="W154" i="37"/>
  <c r="W152" i="37"/>
  <c r="W152" i="20"/>
  <c r="W154" i="20"/>
  <c r="W152" i="17"/>
  <c r="W154" i="17"/>
  <c r="W154" i="30"/>
  <c r="W152" i="30"/>
  <c r="W152" i="33"/>
  <c r="W154" i="33"/>
  <c r="W152" i="29"/>
  <c r="W154" i="29"/>
  <c r="W154" i="23"/>
  <c r="W152" i="23"/>
  <c r="W152" i="28"/>
  <c r="W154" i="28"/>
  <c r="L152" i="28"/>
  <c r="L154" i="28"/>
  <c r="L152" i="13"/>
  <c r="L154" i="13"/>
  <c r="L152" i="32"/>
  <c r="L154" i="32"/>
  <c r="L154" i="38"/>
  <c r="L152" i="38"/>
  <c r="L152" i="11"/>
  <c r="L154" i="11"/>
  <c r="L152" i="22"/>
  <c r="L154" i="22"/>
  <c r="L152" i="36"/>
  <c r="L154" i="36"/>
  <c r="L152" i="27"/>
  <c r="L154" i="27"/>
  <c r="L152" i="15"/>
  <c r="L154" i="15"/>
  <c r="L152" i="18"/>
  <c r="L154" i="18"/>
  <c r="L154" i="24"/>
  <c r="L152" i="24"/>
  <c r="L154" i="17"/>
  <c r="L152" i="17"/>
  <c r="L152" i="26"/>
  <c r="L154" i="26"/>
  <c r="L152" i="37"/>
  <c r="L154" i="37"/>
  <c r="L152" i="21"/>
  <c r="L154" i="21"/>
  <c r="L154" i="31"/>
  <c r="L152" i="31"/>
  <c r="L152" i="33"/>
  <c r="L154" i="33"/>
  <c r="L152" i="19"/>
  <c r="L154" i="19"/>
  <c r="L152" i="35"/>
  <c r="L154" i="35"/>
  <c r="W141" i="10"/>
  <c r="W152" i="10" l="1"/>
  <c r="W154" i="10"/>
  <c r="I141" i="3" l="1"/>
  <c r="I154" i="3" l="1"/>
  <c r="I152" i="3"/>
  <c r="J141" i="3"/>
  <c r="J152" i="3" l="1"/>
  <c r="J154" i="3"/>
  <c r="K141" i="3"/>
  <c r="K152" i="3" l="1"/>
  <c r="K154" i="3"/>
  <c r="I141" i="4" l="1"/>
  <c r="I154" i="4" l="1"/>
  <c r="I152" i="4"/>
  <c r="I141" i="5"/>
  <c r="J141" i="4"/>
  <c r="J152" i="4" l="1"/>
  <c r="J154" i="4"/>
  <c r="I154" i="5"/>
  <c r="I152" i="5"/>
  <c r="I141" i="6"/>
  <c r="J141" i="5"/>
  <c r="I152" i="6" l="1"/>
  <c r="I154" i="6"/>
  <c r="J152" i="5"/>
  <c r="J154" i="5"/>
  <c r="I141" i="7"/>
  <c r="I141" i="9"/>
  <c r="K141" i="4"/>
  <c r="J141" i="6"/>
  <c r="K152" i="4" l="1"/>
  <c r="K154" i="4"/>
  <c r="I154" i="7"/>
  <c r="I152" i="7"/>
  <c r="J154" i="6"/>
  <c r="J152" i="6"/>
  <c r="I152" i="9"/>
  <c r="I154" i="9"/>
  <c r="J141" i="9"/>
  <c r="J141" i="7"/>
  <c r="I141" i="10"/>
  <c r="K141" i="5"/>
  <c r="J154" i="7" l="1"/>
  <c r="J152" i="7"/>
  <c r="J154" i="9"/>
  <c r="J152" i="9"/>
  <c r="K152" i="5"/>
  <c r="K154" i="5"/>
  <c r="I152" i="10"/>
  <c r="I154" i="10"/>
  <c r="J141" i="10"/>
  <c r="K141" i="6"/>
  <c r="I141" i="11"/>
  <c r="I154" i="11" l="1"/>
  <c r="I152" i="11"/>
  <c r="K152" i="6"/>
  <c r="K154" i="6"/>
  <c r="J152" i="10"/>
  <c r="J154" i="10"/>
  <c r="K141" i="7"/>
  <c r="I141" i="12"/>
  <c r="J141" i="11"/>
  <c r="K141" i="9"/>
  <c r="K152" i="9" l="1"/>
  <c r="K154" i="9"/>
  <c r="I154" i="12"/>
  <c r="I152" i="12"/>
  <c r="J154" i="11"/>
  <c r="J152" i="11"/>
  <c r="K152" i="7"/>
  <c r="K154" i="7"/>
  <c r="I141" i="13"/>
  <c r="J141" i="12"/>
  <c r="K141" i="10"/>
  <c r="J154" i="12" l="1"/>
  <c r="J152" i="12"/>
  <c r="I154" i="13"/>
  <c r="I152" i="13"/>
  <c r="K154" i="10"/>
  <c r="K152" i="10"/>
  <c r="K141" i="11"/>
  <c r="I141" i="14"/>
  <c r="J141" i="13"/>
  <c r="J152" i="13" l="1"/>
  <c r="J154" i="13"/>
  <c r="I154" i="14"/>
  <c r="I152" i="14"/>
  <c r="K154" i="11"/>
  <c r="K152" i="11"/>
  <c r="J141" i="14"/>
  <c r="K141" i="12"/>
  <c r="I141" i="15"/>
  <c r="I152" i="15" l="1"/>
  <c r="I154" i="15"/>
  <c r="J152" i="14"/>
  <c r="J154" i="14"/>
  <c r="K154" i="12"/>
  <c r="K152" i="12"/>
  <c r="I141" i="16"/>
  <c r="K141" i="13"/>
  <c r="J141" i="15"/>
  <c r="J154" i="15" l="1"/>
  <c r="J152" i="15"/>
  <c r="K152" i="13"/>
  <c r="K154" i="13"/>
  <c r="I152" i="16"/>
  <c r="I154" i="16"/>
  <c r="K141" i="14"/>
  <c r="J141" i="16"/>
  <c r="I141" i="17"/>
  <c r="K152" i="14" l="1"/>
  <c r="K154" i="14"/>
  <c r="I154" i="17"/>
  <c r="I152" i="17"/>
  <c r="J152" i="16"/>
  <c r="J154" i="16"/>
  <c r="K141" i="15"/>
  <c r="J141" i="17"/>
  <c r="I141" i="18"/>
  <c r="I154" i="18" l="1"/>
  <c r="I152" i="18"/>
  <c r="J154" i="17"/>
  <c r="J152" i="17"/>
  <c r="K154" i="15"/>
  <c r="K152" i="15"/>
  <c r="K141" i="16"/>
  <c r="J141" i="18"/>
  <c r="I141" i="19"/>
  <c r="I154" i="19" l="1"/>
  <c r="I152" i="19"/>
  <c r="K152" i="16"/>
  <c r="K154" i="16"/>
  <c r="J152" i="18"/>
  <c r="J154" i="18"/>
  <c r="J141" i="19"/>
  <c r="I141" i="20"/>
  <c r="K141" i="17"/>
  <c r="I154" i="20" l="1"/>
  <c r="I152" i="20"/>
  <c r="J154" i="19"/>
  <c r="J152" i="19"/>
  <c r="K154" i="17"/>
  <c r="K152" i="17"/>
  <c r="I141" i="21"/>
  <c r="K141" i="18"/>
  <c r="J141" i="20"/>
  <c r="J154" i="20" l="1"/>
  <c r="J152" i="20"/>
  <c r="K154" i="18"/>
  <c r="K152" i="18"/>
  <c r="I152" i="21"/>
  <c r="I154" i="21"/>
  <c r="K141" i="19"/>
  <c r="I141" i="22"/>
  <c r="J141" i="21"/>
  <c r="I152" i="22" l="1"/>
  <c r="I154" i="22"/>
  <c r="K152" i="19"/>
  <c r="K154" i="19"/>
  <c r="J154" i="21"/>
  <c r="J152" i="21"/>
  <c r="J141" i="22"/>
  <c r="J141" i="33"/>
  <c r="K141" i="20"/>
  <c r="I141" i="33"/>
  <c r="I141" i="23"/>
  <c r="I154" i="23" l="1"/>
  <c r="I152" i="23"/>
  <c r="I152" i="33"/>
  <c r="I154" i="33"/>
  <c r="J152" i="33"/>
  <c r="J154" i="33"/>
  <c r="K152" i="20"/>
  <c r="K154" i="20"/>
  <c r="J154" i="22"/>
  <c r="J152" i="22"/>
  <c r="I141" i="35"/>
  <c r="J141" i="23"/>
  <c r="I141" i="24"/>
  <c r="K141" i="21"/>
  <c r="J141" i="35"/>
  <c r="I152" i="35" l="1"/>
  <c r="I154" i="35"/>
  <c r="J152" i="23"/>
  <c r="J154" i="23"/>
  <c r="J154" i="35"/>
  <c r="J152" i="35"/>
  <c r="K154" i="21"/>
  <c r="K152" i="21"/>
  <c r="I154" i="24"/>
  <c r="I152" i="24"/>
  <c r="J141" i="24"/>
  <c r="K141" i="22"/>
  <c r="I141" i="25"/>
  <c r="J141" i="36"/>
  <c r="I141" i="36"/>
  <c r="J152" i="24" l="1"/>
  <c r="J154" i="24"/>
  <c r="I154" i="36"/>
  <c r="I152" i="36"/>
  <c r="J154" i="36"/>
  <c r="J152" i="36"/>
  <c r="I154" i="25"/>
  <c r="I152" i="25"/>
  <c r="K154" i="22"/>
  <c r="K152" i="22"/>
  <c r="K141" i="33"/>
  <c r="I141" i="26"/>
  <c r="J141" i="37"/>
  <c r="I141" i="37"/>
  <c r="J141" i="25"/>
  <c r="K141" i="23"/>
  <c r="K154" i="33" l="1"/>
  <c r="K152" i="33"/>
  <c r="K154" i="23"/>
  <c r="K152" i="23"/>
  <c r="J152" i="25"/>
  <c r="J154" i="25"/>
  <c r="I154" i="37"/>
  <c r="I152" i="37"/>
  <c r="I154" i="26"/>
  <c r="I152" i="26"/>
  <c r="J154" i="37"/>
  <c r="J152" i="37"/>
  <c r="K141" i="39"/>
  <c r="J141" i="39"/>
  <c r="K141" i="35"/>
  <c r="J141" i="38"/>
  <c r="K141" i="24"/>
  <c r="I141" i="38"/>
  <c r="I141" i="27"/>
  <c r="J141" i="26"/>
  <c r="I141" i="39"/>
  <c r="I152" i="39" l="1"/>
  <c r="I154" i="39"/>
  <c r="J154" i="26"/>
  <c r="J152" i="26"/>
  <c r="I152" i="38"/>
  <c r="I154" i="38"/>
  <c r="K152" i="24"/>
  <c r="K154" i="24"/>
  <c r="J154" i="38"/>
  <c r="J152" i="38"/>
  <c r="K154" i="35"/>
  <c r="K152" i="35"/>
  <c r="J152" i="39"/>
  <c r="J154" i="39"/>
  <c r="I154" i="27"/>
  <c r="I152" i="27"/>
  <c r="K154" i="39"/>
  <c r="K152" i="39"/>
  <c r="K141" i="25"/>
  <c r="J141" i="27"/>
  <c r="K141" i="36"/>
  <c r="I141" i="28"/>
  <c r="I154" i="28" l="1"/>
  <c r="I152" i="28"/>
  <c r="J154" i="27"/>
  <c r="J152" i="27"/>
  <c r="K154" i="36"/>
  <c r="K152" i="36"/>
  <c r="K154" i="25"/>
  <c r="K152" i="25"/>
  <c r="K141" i="37"/>
  <c r="K141" i="26"/>
  <c r="I141" i="29"/>
  <c r="J141" i="28"/>
  <c r="I154" i="29" l="1"/>
  <c r="I152" i="29"/>
  <c r="K152" i="37"/>
  <c r="K154" i="37"/>
  <c r="K152" i="26"/>
  <c r="K154" i="26"/>
  <c r="J152" i="28"/>
  <c r="J154" i="28"/>
  <c r="K141" i="27"/>
  <c r="I141" i="30"/>
  <c r="J141" i="29"/>
  <c r="K141" i="38"/>
  <c r="K152" i="38" l="1"/>
  <c r="K154" i="38"/>
  <c r="I154" i="30"/>
  <c r="I152" i="30"/>
  <c r="J152" i="29"/>
  <c r="J154" i="29"/>
  <c r="K152" i="27"/>
  <c r="K154" i="27"/>
  <c r="I141" i="31"/>
  <c r="K141" i="28"/>
  <c r="J141" i="30"/>
  <c r="J152" i="30" l="1"/>
  <c r="J154" i="30"/>
  <c r="K152" i="28"/>
  <c r="K154" i="28"/>
  <c r="I152" i="31"/>
  <c r="I154" i="31"/>
  <c r="K141" i="29"/>
  <c r="I141" i="32"/>
  <c r="J141" i="31"/>
  <c r="J152" i="31" l="1"/>
  <c r="J154" i="31"/>
  <c r="I154" i="32"/>
  <c r="I152" i="32"/>
  <c r="K154" i="29"/>
  <c r="K152" i="29"/>
  <c r="K141" i="30"/>
  <c r="J141" i="32"/>
  <c r="J152" i="32" l="1"/>
  <c r="J154" i="32"/>
  <c r="K154" i="30"/>
  <c r="K152" i="30"/>
  <c r="K141" i="31"/>
  <c r="K152" i="31" l="1"/>
  <c r="K154" i="31"/>
  <c r="K141" i="32"/>
  <c r="K152" i="32" l="1"/>
  <c r="K154" i="32"/>
  <c r="E141" i="35" l="1"/>
  <c r="E141" i="18"/>
  <c r="E141" i="37"/>
  <c r="E141" i="9"/>
  <c r="E141" i="10"/>
  <c r="E141" i="28"/>
  <c r="E141" i="15"/>
  <c r="E152" i="37" l="1"/>
  <c r="E152" i="35"/>
  <c r="E154" i="37"/>
  <c r="E154" i="35"/>
  <c r="E154" i="10"/>
  <c r="E152" i="10"/>
  <c r="E152" i="9"/>
  <c r="E154" i="9"/>
  <c r="E154" i="15"/>
  <c r="E152" i="15"/>
  <c r="E152" i="28"/>
  <c r="E154" i="28"/>
  <c r="E154" i="18"/>
  <c r="E152" i="18"/>
  <c r="E141" i="36"/>
  <c r="H141" i="12"/>
  <c r="E141" i="16"/>
  <c r="E141" i="6"/>
  <c r="E141" i="11"/>
  <c r="H141" i="26"/>
  <c r="E141" i="17"/>
  <c r="H141" i="6"/>
  <c r="E141" i="5"/>
  <c r="E141" i="14"/>
  <c r="E141" i="32"/>
  <c r="E141" i="26"/>
  <c r="H141" i="17"/>
  <c r="H141" i="31"/>
  <c r="E141" i="31"/>
  <c r="E141" i="21"/>
  <c r="H141" i="27"/>
  <c r="E141" i="13"/>
  <c r="H141" i="9"/>
  <c r="E141" i="33"/>
  <c r="E141" i="12"/>
  <c r="E141" i="30"/>
  <c r="E141" i="4"/>
  <c r="H141" i="5"/>
  <c r="E141" i="27"/>
  <c r="E141" i="24"/>
  <c r="H141" i="23"/>
  <c r="E141" i="29"/>
  <c r="E141" i="7"/>
  <c r="E141" i="25"/>
  <c r="H141" i="25"/>
  <c r="H141" i="11"/>
  <c r="E141" i="23"/>
  <c r="E141" i="20"/>
  <c r="E141" i="22"/>
  <c r="E141" i="3"/>
  <c r="H141" i="14"/>
  <c r="H141" i="15"/>
  <c r="H141" i="21"/>
  <c r="H141" i="4"/>
  <c r="E152" i="36" l="1"/>
  <c r="E154" i="36"/>
  <c r="H152" i="14"/>
  <c r="H154" i="14"/>
  <c r="E154" i="23"/>
  <c r="E152" i="23"/>
  <c r="E152" i="7"/>
  <c r="E154" i="7"/>
  <c r="E152" i="27"/>
  <c r="E154" i="27"/>
  <c r="E154" i="30"/>
  <c r="E152" i="30"/>
  <c r="E154" i="13"/>
  <c r="E152" i="13"/>
  <c r="H152" i="31"/>
  <c r="H154" i="31"/>
  <c r="E154" i="14"/>
  <c r="E152" i="14"/>
  <c r="H154" i="26"/>
  <c r="H152" i="26"/>
  <c r="E152" i="16"/>
  <c r="E154" i="16"/>
  <c r="H154" i="4"/>
  <c r="H152" i="4"/>
  <c r="E152" i="3"/>
  <c r="E154" i="3"/>
  <c r="H152" i="11"/>
  <c r="H154" i="11"/>
  <c r="E152" i="29"/>
  <c r="E154" i="29"/>
  <c r="H152" i="5"/>
  <c r="H154" i="5"/>
  <c r="E154" i="12"/>
  <c r="E152" i="12"/>
  <c r="H152" i="27"/>
  <c r="H154" i="27"/>
  <c r="H154" i="17"/>
  <c r="H152" i="17"/>
  <c r="E152" i="5"/>
  <c r="E154" i="5"/>
  <c r="E141" i="19"/>
  <c r="H152" i="12"/>
  <c r="H154" i="12"/>
  <c r="H154" i="21"/>
  <c r="H152" i="21"/>
  <c r="E154" i="22"/>
  <c r="E152" i="22"/>
  <c r="H154" i="25"/>
  <c r="H152" i="25"/>
  <c r="H152" i="23"/>
  <c r="H154" i="23"/>
  <c r="E141" i="38"/>
  <c r="E152" i="33"/>
  <c r="E154" i="33"/>
  <c r="E154" i="21"/>
  <c r="E152" i="21"/>
  <c r="E152" i="26"/>
  <c r="E154" i="26"/>
  <c r="H154" i="6"/>
  <c r="H152" i="6"/>
  <c r="E154" i="11"/>
  <c r="E152" i="11"/>
  <c r="H152" i="15"/>
  <c r="H154" i="15"/>
  <c r="E154" i="20"/>
  <c r="E152" i="20"/>
  <c r="E152" i="25"/>
  <c r="E154" i="25"/>
  <c r="E152" i="24"/>
  <c r="E154" i="24"/>
  <c r="E152" i="4"/>
  <c r="E154" i="4"/>
  <c r="H154" i="9"/>
  <c r="H152" i="9"/>
  <c r="E154" i="31"/>
  <c r="E152" i="31"/>
  <c r="E154" i="32"/>
  <c r="E152" i="32"/>
  <c r="E154" i="17"/>
  <c r="E152" i="17"/>
  <c r="E154" i="6"/>
  <c r="E152" i="6"/>
  <c r="H141" i="33"/>
  <c r="H141" i="10"/>
  <c r="H141" i="7"/>
  <c r="H141" i="19"/>
  <c r="H141" i="32"/>
  <c r="H141" i="36"/>
  <c r="H141" i="16"/>
  <c r="H141" i="3"/>
  <c r="H141" i="22"/>
  <c r="H141" i="38"/>
  <c r="H141" i="29"/>
  <c r="H141" i="20"/>
  <c r="E152" i="38" l="1"/>
  <c r="E152" i="19"/>
  <c r="E154" i="38"/>
  <c r="E154" i="19"/>
  <c r="H154" i="38"/>
  <c r="H152" i="38"/>
  <c r="H154" i="36"/>
  <c r="H152" i="36"/>
  <c r="H152" i="10"/>
  <c r="H154" i="10"/>
  <c r="E141" i="39"/>
  <c r="H152" i="22"/>
  <c r="H154" i="22"/>
  <c r="H152" i="32"/>
  <c r="H154" i="32"/>
  <c r="H154" i="33"/>
  <c r="H152" i="33"/>
  <c r="H152" i="20"/>
  <c r="H154" i="20"/>
  <c r="H152" i="3"/>
  <c r="H154" i="3"/>
  <c r="H154" i="19"/>
  <c r="H152" i="19"/>
  <c r="H154" i="29"/>
  <c r="H152" i="29"/>
  <c r="H152" i="16"/>
  <c r="H154" i="16"/>
  <c r="H154" i="7"/>
  <c r="H152" i="7"/>
  <c r="F141" i="14"/>
  <c r="F141" i="4"/>
  <c r="F141" i="15"/>
  <c r="F141" i="23"/>
  <c r="F141" i="27"/>
  <c r="F141" i="6"/>
  <c r="F141" i="9"/>
  <c r="F141" i="12"/>
  <c r="F141" i="5"/>
  <c r="F141" i="31"/>
  <c r="F141" i="25"/>
  <c r="F141" i="11"/>
  <c r="F141" i="21"/>
  <c r="F141" i="17"/>
  <c r="F141" i="26"/>
  <c r="H141" i="37"/>
  <c r="H141" i="35"/>
  <c r="H141" i="24"/>
  <c r="H141" i="28"/>
  <c r="H141" i="13"/>
  <c r="H141" i="18"/>
  <c r="H141" i="30"/>
  <c r="E152" i="39" l="1"/>
  <c r="E154" i="39"/>
  <c r="H152" i="18"/>
  <c r="H154" i="18"/>
  <c r="H152" i="35"/>
  <c r="H154" i="35"/>
  <c r="H154" i="13"/>
  <c r="H152" i="13"/>
  <c r="H154" i="37"/>
  <c r="H152" i="37"/>
  <c r="H154" i="28"/>
  <c r="H152" i="28"/>
  <c r="H154" i="30"/>
  <c r="H152" i="30"/>
  <c r="H154" i="24"/>
  <c r="H152" i="24"/>
  <c r="F141" i="16"/>
  <c r="F141" i="10"/>
  <c r="F141" i="32"/>
  <c r="F141" i="19"/>
  <c r="F141" i="22"/>
  <c r="F141" i="29"/>
  <c r="F141" i="7"/>
  <c r="F141" i="33"/>
  <c r="F141" i="20"/>
  <c r="F141" i="3"/>
  <c r="H141" i="39"/>
  <c r="F154" i="26"/>
  <c r="F152" i="26"/>
  <c r="F152" i="17"/>
  <c r="F154" i="17"/>
  <c r="F152" i="21"/>
  <c r="F154" i="21"/>
  <c r="F152" i="11"/>
  <c r="F154" i="11"/>
  <c r="F154" i="25"/>
  <c r="F152" i="25"/>
  <c r="F154" i="31"/>
  <c r="F152" i="31"/>
  <c r="F152" i="5"/>
  <c r="F154" i="5"/>
  <c r="F152" i="12"/>
  <c r="F154" i="12"/>
  <c r="F154" i="9"/>
  <c r="F152" i="9"/>
  <c r="F141" i="39"/>
  <c r="F152" i="39" s="1"/>
  <c r="F154" i="6"/>
  <c r="F152" i="6"/>
  <c r="F154" i="27"/>
  <c r="F152" i="27"/>
  <c r="F152" i="23"/>
  <c r="F154" i="23"/>
  <c r="F154" i="15"/>
  <c r="F152" i="15"/>
  <c r="F152" i="4"/>
  <c r="F154" i="4"/>
  <c r="F152" i="14"/>
  <c r="F154" i="14"/>
  <c r="H152" i="39" l="1"/>
  <c r="H154" i="39"/>
  <c r="F154" i="39"/>
  <c r="F141" i="37"/>
  <c r="F141" i="24"/>
  <c r="F141" i="28"/>
  <c r="F141" i="13"/>
  <c r="F141" i="30"/>
  <c r="F141" i="18"/>
  <c r="F154" i="3"/>
  <c r="F152" i="3"/>
  <c r="F152" i="20"/>
  <c r="F154" i="20"/>
  <c r="F141" i="38"/>
  <c r="F154" i="33"/>
  <c r="F152" i="33"/>
  <c r="F141" i="36"/>
  <c r="F154" i="7"/>
  <c r="F152" i="7"/>
  <c r="F154" i="29"/>
  <c r="F152" i="29"/>
  <c r="F154" i="22"/>
  <c r="F152" i="22"/>
  <c r="F154" i="19"/>
  <c r="F152" i="19"/>
  <c r="F154" i="32"/>
  <c r="F152" i="32"/>
  <c r="F154" i="10"/>
  <c r="F152" i="10"/>
  <c r="F152" i="16"/>
  <c r="F154" i="16"/>
  <c r="F152" i="38" l="1"/>
  <c r="F152" i="36"/>
  <c r="F154" i="38"/>
  <c r="F154" i="36"/>
  <c r="F154" i="18"/>
  <c r="F152" i="18"/>
  <c r="F154" i="30"/>
  <c r="F152" i="30"/>
  <c r="F152" i="13"/>
  <c r="F154" i="13"/>
  <c r="F152" i="28"/>
  <c r="F154" i="28"/>
  <c r="F141" i="35"/>
  <c r="F152" i="24"/>
  <c r="F154" i="24"/>
  <c r="F154" i="37"/>
  <c r="F152" i="37"/>
  <c r="F152" i="35" l="1"/>
  <c r="F154" i="35"/>
</calcChain>
</file>

<file path=xl/sharedStrings.xml><?xml version="1.0" encoding="utf-8"?>
<sst xmlns="http://schemas.openxmlformats.org/spreadsheetml/2006/main" count="142631" uniqueCount="446">
  <si>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</si>
  <si>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</si>
  <si>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</si>
  <si>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</si>
  <si>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</si>
  <si>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</si>
  <si>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</si>
  <si>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</si>
  <si>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</si>
  <si>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</si>
  <si>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</si>
  <si>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</si>
  <si>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</si>
  <si>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</si>
  <si>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</si>
  <si>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</si>
  <si>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</si>
  <si>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</si>
  <si>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</si>
  <si>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</si>
  <si>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</si>
  <si>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</si>
  <si>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</si>
  <si>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</si>
  <si>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</si>
  <si>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</si>
  <si>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</si>
  <si>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</si>
  <si>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</si>
  <si>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</si>
  <si>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</si>
  <si>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</si>
  <si>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</si>
  <si>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</si>
  <si>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</si>
  <si>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</si>
  <si>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</si>
  <si>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</si>
  <si>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</si>
  <si>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</si>
  <si>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</si>
  <si>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</si>
  <si>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</si>
  <si>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</si>
  <si>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</si>
  <si>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</si>
  <si>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</si>
  <si>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</si>
  <si>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</si>
  <si>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</si>
  <si>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</si>
  <si>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</si>
  <si>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</si>
  <si>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</si>
  <si>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</si>
  <si>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</si>
  <si>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</si>
  <si>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</si>
  <si>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</si>
  <si>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</si>
  <si>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</si>
  <si>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</si>
  <si>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</si>
  <si>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</si>
  <si>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</si>
  <si>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</si>
  <si>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</si>
  <si>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</si>
  <si>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</si>
  <si>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</si>
  <si>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</si>
  <si>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</si>
  <si>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</si>
  <si>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</si>
  <si>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</si>
  <si>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</si>
  <si>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</si>
  <si>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</si>
  <si>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</si>
  <si>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</si>
  <si>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</si>
  <si>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</si>
  <si>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</si>
  <si>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</si>
  <si>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</si>
  <si>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</si>
  <si>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</si>
  <si>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</si>
  <si>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</si>
  <si>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</si>
  <si>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</si>
  <si>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</si>
  <si>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</si>
  <si>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</si>
  <si>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</si>
  <si>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</si>
  <si>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</si>
  <si>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</si>
  <si>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</si>
  <si>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</si>
  <si>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</si>
  <si>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</si>
  <si>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</si>
  <si>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</si>
  <si>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</si>
  <si>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</si>
  <si>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</si>
  <si>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</si>
  <si>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</si>
  <si>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</si>
  <si>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</si>
  <si>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</si>
  <si>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</si>
  <si>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</si>
  <si>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</si>
  <si>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</si>
  <si>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</si>
  <si>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</si>
  <si>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</si>
  <si>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</si>
  <si>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</si>
  <si>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</si>
  <si>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</si>
  <si>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</si>
  <si>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</si>
  <si>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</si>
  <si>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</si>
  <si>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</si>
  <si>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</si>
  <si>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</si>
  <si>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</si>
  <si>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</si>
  <si>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</si>
  <si>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</si>
  <si>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</si>
  <si>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</si>
  <si>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</si>
  <si>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</si>
  <si>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</si>
  <si>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</si>
  <si>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</si>
  <si>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</si>
  <si>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</si>
  <si>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</si>
  <si>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</si>
  <si>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</si>
  <si>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</si>
  <si>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</si>
  <si>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</si>
  <si>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</si>
  <si>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</si>
  <si>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</si>
  <si>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</si>
  <si>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</si>
  <si>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</si>
  <si>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</si>
  <si>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</si>
  <si>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</si>
  <si>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</si>
  <si>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</si>
  <si>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</si>
  <si>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</si>
  <si>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</si>
  <si>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</si>
  <si>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</si>
  <si>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</si>
  <si>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</si>
  <si>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</si>
  <si>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</si>
  <si>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</si>
  <si>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</si>
  <si>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</si>
  <si>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</si>
  <si>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</si>
  <si>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</si>
  <si>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</si>
  <si>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</si>
  <si>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</si>
  <si>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</si>
  <si>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</si>
  <si>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</si>
  <si>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</si>
  <si>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</si>
  <si>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</si>
  <si>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</si>
  <si>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</si>
  <si>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</si>
  <si>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</si>
  <si>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</si>
  <si>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</si>
  <si>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</si>
  <si>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</si>
  <si>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</si>
  <si>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</si>
  <si>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</si>
  <si>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</si>
  <si>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</si>
  <si>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</si>
  <si>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</si>
  <si>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</si>
  <si>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</si>
  <si>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</si>
  <si>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</si>
  <si>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</si>
  <si>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</si>
  <si>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</si>
  <si>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</si>
  <si>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</si>
  <si>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</si>
  <si>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</si>
  <si>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</si>
  <si>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</si>
  <si>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</si>
  <si>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</si>
  <si>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</si>
  <si>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</si>
  <si>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</si>
  <si>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</si>
  <si>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</si>
  <si>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</si>
  <si>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</si>
  <si>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</si>
  <si>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</si>
  <si>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</si>
  <si>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</si>
  <si>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</si>
  <si>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</si>
  <si>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</si>
  <si>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</si>
  <si>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</si>
  <si>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</si>
  <si>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</si>
  <si>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</si>
  <si>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</si>
  <si>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</si>
  <si>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</si>
  <si>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</si>
  <si>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</si>
  <si>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</si>
  <si>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</si>
  <si>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</si>
  <si>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</si>
  <si>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</si>
  <si>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</si>
  <si>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</si>
  <si>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</si>
  <si>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</si>
  <si>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</si>
  <si>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</si>
  <si>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</si>
  <si>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</si>
  <si>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</si>
  <si>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</si>
  <si>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</si>
  <si>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</si>
  <si>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</si>
  <si>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</si>
  <si>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</si>
  <si>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</si>
  <si>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</si>
  <si>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</si>
  <si>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</si>
  <si>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</si>
  <si>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</si>
  <si>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</si>
  <si>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</si>
  <si>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</si>
  <si>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</si>
  <si>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</si>
  <si>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</si>
  <si>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</si>
  <si>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</si>
  <si>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</si>
  <si>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</si>
  <si>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</si>
  <si>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</si>
  <si>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</si>
  <si>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</si>
  <si>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</si>
  <si>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</si>
  <si>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</si>
  <si>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</si>
  <si>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</si>
  <si>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</si>
  <si>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</si>
  <si>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</si>
  <si>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</si>
  <si>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</si>
  <si>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</si>
  <si>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</si>
  <si>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</si>
  <si>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</si>
  <si>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</si>
  <si>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</si>
  <si>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</si>
  <si>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</si>
  <si>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</si>
  <si>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</si>
  <si>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</si>
  <si>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</si>
  <si>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</si>
  <si>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</si>
  <si>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</si>
  <si>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</si>
  <si>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</si>
  <si>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</si>
  <si>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</si>
  <si>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</si>
  <si>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</si>
  <si>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</si>
  <si>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</si>
  <si>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</si>
  <si>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</si>
  <si>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</si>
  <si>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</si>
  <si>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</si>
  <si>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</si>
  <si>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</si>
  <si>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</si>
  <si>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</si>
  <si>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</si>
  <si>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</si>
  <si>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</si>
  <si>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</si>
  <si>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</si>
  <si>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</si>
  <si>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</si>
  <si>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</si>
  <si>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</si>
  <si>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</si>
  <si>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</si>
  <si>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</si>
  <si>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</si>
  <si>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</si>
  <si>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</si>
  <si>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</si>
  <si>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</si>
  <si>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</si>
  <si>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</si>
  <si>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</si>
  <si>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</si>
  <si>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</si>
  <si>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</si>
  <si>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</si>
  <si>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</si>
  <si>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</si>
  <si>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</si>
  <si>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</si>
  <si>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</si>
  <si>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</si>
  <si>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</si>
  <si>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</si>
  <si>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</si>
  <si>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</si>
  <si>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</si>
  <si>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</si>
  <si>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</si>
  <si>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</si>
  <si>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</si>
  <si>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</si>
  <si>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</si>
  <si>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</si>
  <si>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</si>
  <si>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</si>
  <si>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</si>
  <si>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</si>
  <si>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</si>
  <si>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</si>
  <si>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</si>
  <si>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</si>
  <si>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</si>
  <si>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</si>
  <si>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</si>
  <si>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</si>
  <si>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</si>
  <si>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</si>
  <si>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</si>
  <si>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</si>
  <si>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</si>
  <si>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</si>
  <si>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</si>
  <si>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</si>
  <si>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</si>
  <si>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</si>
  <si>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</si>
  <si>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</si>
  <si>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</si>
  <si>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</si>
  <si>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</si>
  <si>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</si>
  <si>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</si>
  <si>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</si>
  <si>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</si>
  <si>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</si>
  <si>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</si>
  <si>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</si>
  <si>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</si>
  <si>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</si>
  <si>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</si>
  <si>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</si>
  <si>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</si>
  <si>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</si>
  <si>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</si>
  <si>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</si>
  <si>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</si>
  <si>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</si>
  <si>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</si>
  <si>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</si>
  <si>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</si>
  <si>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</si>
  <si>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Mileage [10^6 km]</t>
  </si>
  <si>
    <t>Long name</t>
  </si>
  <si>
    <t>kt waste incinerated</t>
  </si>
  <si>
    <t>Geothermal energy [GWh]</t>
  </si>
  <si>
    <t>Glass produced [t]</t>
  </si>
  <si>
    <t>Material quarried [Mt]</t>
  </si>
  <si>
    <t>Mineral wool produced [kt]</t>
  </si>
  <si>
    <t>Population</t>
  </si>
  <si>
    <t>Asphalt produced (kt)</t>
  </si>
  <si>
    <t>Paint production [kt]</t>
  </si>
  <si>
    <t>Ink imported [kt]</t>
  </si>
  <si>
    <t>Total food and beverage produced [kt]</t>
  </si>
  <si>
    <t>NFR 2019-1</t>
  </si>
  <si>
    <t>IS</t>
  </si>
  <si>
    <t>Amount [kt]</t>
  </si>
  <si>
    <t>N in feedstock [kt]</t>
  </si>
  <si>
    <t>Sludge incinerated [kt]</t>
  </si>
  <si>
    <t>Corpses [Number]</t>
  </si>
  <si>
    <t>Waste burned [kt]</t>
  </si>
  <si>
    <t>v1.0</t>
  </si>
  <si>
    <t>floor space constructed/demolished [M2 ]</t>
  </si>
  <si>
    <t>N applied [t]</t>
  </si>
  <si>
    <t>Cropland [ha]</t>
  </si>
  <si>
    <t>Waste landfilled [kt]</t>
  </si>
  <si>
    <t>Textile treated (kg)</t>
  </si>
  <si>
    <t>NO</t>
  </si>
  <si>
    <t>Gas throughput [Nn3]</t>
  </si>
  <si>
    <t>Waste amount composted [kt]</t>
  </si>
  <si>
    <t>Wastewater handled [m3]</t>
  </si>
  <si>
    <t>Floor space constructed/demolished [m2]</t>
  </si>
  <si>
    <t>Gas throughput [Nm3]</t>
  </si>
  <si>
    <t>10.02.2026</t>
  </si>
  <si>
    <t>NA</t>
  </si>
  <si>
    <t>IE</t>
  </si>
  <si>
    <t>NE</t>
  </si>
  <si>
    <t>NR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</si>
</sst>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0000"/>
    <numFmt numFmtId="165" formatCode="0.000"/>
    <numFmt numFmtId="166" formatCode="0.00000"/>
    <numFmt numFmtId="167" formatCode="0.000000"/>
    <numFmt numFmtId="168" formatCode="0.00000000000000000000%"/>
    <numFmt numFmtId="169" formatCode="0.000000000000000000000"/>
    <numFmt numFmtId="170" formatCode="0.0000000000000000000000000"/>
    <numFmt numFmtId="171" formatCode="0.000000000000000E+00"/>
    <numFmt numFmtId="172" formatCode="[$-F800]dddd\,\ mmmm\ dd\,\ yyyy"/>
    <numFmt numFmtId="173" formatCode="0.0000000000000000"/>
    <numFmt numFmtId="174" formatCode="0.00000000000000000"/>
  </numFmts>
  <fonts count="15"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sz val="11"/>
      <color theme="1"/>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3">
    <xf numFmtId="0" fontId="0" fillId="0" borderId="0"/>
    <xf numFmtId="0" fontId="1" fillId="0" borderId="0"/>
    <xf numFmtId="9" fontId="14" fillId="0" borderId="0" applyFont="0" applyFill="0" applyBorder="0" applyAlignment="0" applyProtection="0"/>
  </cellStyleXfs>
  <cellXfs count="161">
    <xf numFmtId="0" fontId="0" fillId="0" borderId="0" xfId="0"/>
    <xf numFmtId="0" fontId="1" fillId="0" borderId="0" xfId="1"/>
    <xf numFmtId="0" fontId="6" fillId="0" borderId="0" xfId="1" applyFont="1" applyAlignment="1">
      <alignment wrapText="1"/>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0" fontId="1" fillId="3" borderId="0" xfId="1" applyFill="1" applyAlignment="1" applyProtection="1">
      <alignment horizontal="left" vertical="center"/>
      <protection locked="0"/>
    </xf>
    <xf numFmtId="2" fontId="5" fillId="10"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 fontId="5" fillId="0" borderId="14" xfId="1" applyNumberFormat="1" applyFont="1" applyBorder="1" applyAlignment="1">
      <alignment horizontal="left" vertical="center" wrapText="1"/>
    </xf>
    <xf numFmtId="1" fontId="1" fillId="3" borderId="0" xfId="1" applyNumberFormat="1" applyFill="1" applyAlignment="1" applyProtection="1">
      <alignment horizontal="left" vertical="center"/>
      <protection locked="0"/>
    </xf>
    <xf numFmtId="164" fontId="0" fillId="0" borderId="0" xfId="0" applyNumberFormat="1"/>
    <xf numFmtId="164" fontId="5" fillId="7" borderId="19" xfId="1" applyNumberFormat="1" applyFont="1" applyFill="1" applyBorder="1" applyAlignment="1" applyProtection="1">
      <alignment horizontal="center" vertical="center" wrapText="1"/>
      <protection locked="0"/>
    </xf>
    <xf numFmtId="164" fontId="5" fillId="2" borderId="19" xfId="1" applyNumberFormat="1" applyFont="1" applyFill="1" applyBorder="1" applyAlignment="1" applyProtection="1">
      <alignment horizontal="center" vertical="center" wrapText="1"/>
      <protection locked="0"/>
    </xf>
    <xf numFmtId="164" fontId="5" fillId="8" borderId="19" xfId="1" applyNumberFormat="1" applyFont="1" applyFill="1" applyBorder="1" applyAlignment="1" applyProtection="1">
      <alignment horizontal="center" vertical="center" wrapText="1"/>
      <protection locked="0"/>
    </xf>
    <xf numFmtId="164" fontId="5" fillId="9" borderId="6" xfId="1" applyNumberFormat="1" applyFont="1" applyFill="1" applyBorder="1" applyAlignment="1">
      <alignment horizontal="left" vertical="center"/>
    </xf>
    <xf numFmtId="164" fontId="5" fillId="10" borderId="19" xfId="1" applyNumberFormat="1" applyFont="1" applyFill="1" applyBorder="1" applyAlignment="1" applyProtection="1">
      <alignment horizontal="center" vertical="center" wrapText="1"/>
      <protection locked="0"/>
    </xf>
    <xf numFmtId="164" fontId="5" fillId="14" borderId="19" xfId="1" applyNumberFormat="1" applyFont="1" applyFill="1" applyBorder="1" applyAlignment="1" applyProtection="1">
      <alignment horizontal="center" vertical="center" wrapText="1"/>
      <protection locked="0"/>
    </xf>
    <xf numFmtId="165" fontId="5" fillId="11" borderId="19" xfId="1" applyNumberFormat="1" applyFont="1" applyFill="1" applyBorder="1" applyAlignment="1" applyProtection="1">
      <alignment horizontal="center" vertical="center" wrapText="1"/>
      <protection locked="0"/>
    </xf>
    <xf numFmtId="166" fontId="5" fillId="11" borderId="19" xfId="1" applyNumberFormat="1" applyFont="1" applyFill="1" applyBorder="1" applyAlignment="1" applyProtection="1">
      <alignment horizontal="center" vertical="center" wrapText="1"/>
      <protection locked="0"/>
    </xf>
    <xf numFmtId="164" fontId="5" fillId="11" borderId="19" xfId="1" applyNumberFormat="1" applyFont="1" applyFill="1" applyBorder="1" applyAlignment="1" applyProtection="1">
      <alignment horizontal="center" vertical="center" wrapText="1"/>
      <protection locked="0"/>
    </xf>
    <xf numFmtId="167" fontId="5" fillId="11" borderId="19" xfId="1" applyNumberFormat="1" applyFont="1" applyFill="1" applyBorder="1" applyAlignment="1" applyProtection="1">
      <alignment horizontal="center" vertical="center" wrapText="1"/>
      <protection locked="0"/>
    </xf>
    <xf numFmtId="0" fontId="1" fillId="0" borderId="8" xfId="1" applyBorder="1" applyAlignment="1">
      <alignment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0" borderId="0" xfId="1" applyFont="1" applyAlignment="1">
      <alignment horizontal="left" vertical="center" wrapText="1"/>
    </xf>
    <xf numFmtId="165" fontId="5" fillId="10" borderId="19" xfId="1" applyNumberFormat="1" applyFont="1" applyFill="1" applyBorder="1" applyAlignment="1" applyProtection="1">
      <alignment horizontal="center" vertical="center" wrapText="1"/>
      <protection locked="0"/>
    </xf>
    <xf numFmtId="167" fontId="1" fillId="0" borderId="0" xfId="1" applyNumberFormat="1"/>
    <xf numFmtId="168" fontId="1" fillId="0" borderId="0" xfId="2" applyNumberFormat="1" applyFont="1" applyProtection="1"/>
    <xf numFmtId="169" fontId="1" fillId="0" borderId="0" xfId="1" applyNumberFormat="1"/>
    <xf numFmtId="170" fontId="1" fillId="0" borderId="0" xfId="1" applyNumberFormat="1"/>
    <xf numFmtId="171" fontId="1" fillId="0" borderId="0" xfId="1" applyNumberFormat="1"/>
    <xf numFmtId="49" fontId="1" fillId="3" borderId="0" xfId="1" applyNumberFormat="1" applyFill="1" applyAlignment="1" applyProtection="1">
      <alignment horizontal="left" vertical="center"/>
      <protection locked="0"/>
    </xf>
    <xf numFmtId="173" fontId="1" fillId="0" borderId="0" xfId="1" applyNumberFormat="1"/>
    <xf numFmtId="174" fontId="1" fillId="0" borderId="0" xfId="1" applyNumberFormat="1"/>
    <xf numFmtId="0" fontId="5" fillId="5" borderId="16" xfId="1" applyFont="1" applyFill="1" applyBorder="1" applyAlignment="1" applyProtection="1">
      <alignment horizontal="left" vertical="center" wrapText="1"/>
      <protection locked="0"/>
    </xf>
    <xf numFmtId="2" fontId="5" fillId="5" borderId="14" xfId="1" applyNumberFormat="1" applyFont="1" applyFill="1" applyBorder="1" applyAlignment="1" applyProtection="1">
      <alignment horizontal="center" vertical="center" wrapText="1"/>
      <protection locked="0"/>
    </xf>
    <xf numFmtId="1" fontId="5" fillId="5" borderId="14" xfId="1" applyNumberFormat="1" applyFont="1" applyFill="1" applyBorder="1" applyAlignment="1" applyProtection="1">
      <alignment horizontal="center" vertical="center" wrapText="1"/>
      <protection locked="0"/>
    </xf>
    <xf numFmtId="164" fontId="5" fillId="5" borderId="14" xfId="1" applyNumberFormat="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172" fontId="2" fillId="0" borderId="8" xfId="1" applyNumberFormat="1" applyFont="1" applyBorder="1" applyAlignment="1">
      <alignment horizontal="center" vertical="center" wrapText="1"/>
    </xf>
    <xf numFmtId="172" fontId="2" fillId="0" borderId="11" xfId="1" applyNumberFormat="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cellXfs>
  <cellStyles count="3">
    <cellStyle name="Normal" xfId="0" builtinId="0"/>
    <cellStyle name="Percent" xfId="2" builtinId="5"/>
    <cellStyle name="Standard 2" xfId="1" xr:uid="{00000000-0005-0000-0000-000001000000}"/>
  </cellStyles>
  <dxfs count="280">
    <dxf>
      <font>
        <strike val="0"/>
      </font>
      <fill>
        <patternFill>
          <bgColor rgb="FFFFFF00"/>
        </patternFill>
      </fill>
    </dxf>
    <dxf>
      <font>
        <color rgb="FF9C0006"/>
      </font>
      <fill>
        <patternFill>
          <bgColor rgb="FFFFC7CE"/>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
      <font>
        <color rgb="FF9C0006"/>
      </font>
      <fill>
        <patternFill>
          <bgColor rgb="FFFFC7CE"/>
        </patternFill>
      </fill>
    </dxf>
    <dxf>
      <font>
        <strike val="0"/>
      </font>
      <fill>
        <patternFill>
          <bgColor rgb="FFFFFF00"/>
        </patternFill>
      </fill>
    </dxf>
    <dxf>
      <font>
        <color rgb="FF9C5700"/>
      </font>
      <fill>
        <patternFill>
          <bgColor rgb="FFFFEB9C"/>
        </patternFill>
      </fill>
    </dxf>
    <dxf>
      <fill>
        <patternFill>
          <bgColor theme="8" tint="0.59996337778862885"/>
        </patternFill>
      </fill>
    </dxf>
    <dxf>
      <fill>
        <patternFill>
          <bgColor theme="9" tint="0.59996337778862885"/>
        </patternFill>
      </fill>
    </dxf>
    <dxf>
      <fill>
        <patternFill>
          <bgColor theme="2" tint="-0.24994659260841701"/>
        </patternFill>
      </fill>
    </dxf>
    <dxf>
      <fill>
        <patternFill>
          <bgColor theme="5" tint="0.39994506668294322"/>
        </patternFill>
      </fill>
    </dxf>
    <dxf>
      <font>
        <color rgb="FF9C0006"/>
      </font>
      <fill>
        <patternFill>
          <bgColor rgb="FFFFC7CE"/>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8AA97F7-CA47-4B7A-8550-F587498C285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B4F86D7-269F-48CD-AE2A-7F9AAF8BB58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9619AED-605F-4EE4-89B3-E31717C68A9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D832F31-3EAE-4E97-86AC-AB6334598807}"/>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58E9352-2EF4-47AE-BB45-F2C498CFA1C7}"/>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31F0137-BB54-496B-8E0D-F0976184E79A}"/>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7B71AFF-FAEF-4899-860A-4245C1224C1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25F298C-BE76-45AF-AF4F-39EAF46F25FD}"/>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7A0FDF6-0480-4323-9DDB-482597723941}"/>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68CFBB1-DF0E-4B45-92BE-40225E2EBE46}"/>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E0B0754-3319-4D4E-B2D3-3E0F03CCED9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B58FF7E-5D00-4BB3-8981-1922BEEC755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89A68BE-36A9-49AA-8FDE-7E422B7364D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0A71737-C17D-42A7-96F2-BB82E64E353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406864C-3442-4BC9-9637-F97E7EFB66C9}"/>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2E06381-6293-44D1-B2D9-54DB9E4F5FB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684F799-0169-4DCB-965B-DA9F022C25CC}"/>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86193BF-6298-4602-8612-232969F97A2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DE69651-3834-4F34-BDB4-96133A9E78F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BF2CC7F-2D4A-419A-9E34-78C800D13C0D}"/>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7B1579A-D35D-4AB5-840E-526EFBDD9AF9}"/>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67BCEA0-6258-4276-9291-B8E2172B0EF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A64EC38-9CB8-4982-946B-B1C425D728FB}"/>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6951FA5-1245-4F2D-9FCD-565134704676}"/>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6AD4EAB-E00F-46D0-AFE9-BA666C9317E5}"/>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EDA04B-85BA-44D1-8DAD-E5B89B864D92}"/>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C3A4319-F53E-4C89-ABDB-B58612B2F4BD}"/>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216F85F-8880-4BD1-B51A-61B2656E18F4}"/>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96FC59E-CE81-40EB-89A8-1D58F4A7CC90}"/>
            </a:ext>
          </a:extLst>
        </xdr:cNvPr>
        <xdr:cNvSpPr txBox="1"/>
      </xdr:nvSpPr>
      <xdr:spPr>
        <a:xfrm>
          <a:off x="951547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1DCF839-D3C2-44BF-A67D-E6AEB9F8919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7A8EEB5-C211-4B50-AC6F-94BCB5DA9AF3}"/>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26904D6-D781-4683-AC5D-7A47E0CF9F3F}"/>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7E2F4A0-A008-425B-A9F1-B6571CB44A40}"/>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27D9C50-51E3-486B-B37E-1FC98EC2B6C7}"/>
            </a:ext>
          </a:extLst>
        </xdr:cNvPr>
        <xdr:cNvSpPr txBox="1"/>
      </xdr:nvSpPr>
      <xdr:spPr>
        <a:xfrm>
          <a:off x="92583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zoomScale="90" zoomScaleNormal="90" workbookViewId="0">
      <pane xSplit="4" ySplit="13" topLeftCell="AB70" activePane="bottomRight" state="frozen"/>
      <selection pane="topRight" activeCell="E1" sqref="E1"/>
      <selection pane="bottomLeft" activeCell="A14" sqref="A14"/>
      <selection pane="bottomRight" activeCell="AN84" sqref="AN84"/>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5">
        <v>1990</v>
      </c>
      <c r="C6" s="22" t="s">
        <v>5</v>
      </c>
      <c r="R6" s="23"/>
      <c r="S6" s="23"/>
      <c r="T6" s="23"/>
      <c r="U6" s="23"/>
      <c r="V6" s="23"/>
    </row>
    <row r="7" spans="1:38" x14ac:dyDescent="0.2">
      <c r="A7" s="21" t="s">
        <v>6</v>
      </c>
      <c r="B7" s="15" t="s">
        <v>429</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40" t="str">
        <f>B4&amp;": "&amp;B5&amp;": "&amp;B6</f>
        <v>IS: 10.02.2026: 1990</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41"/>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41"/>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2.0780795199999997E-2</v>
      </c>
      <c r="F14" s="52">
        <v>3.2245787999999991E-4</v>
      </c>
      <c r="G14" s="52">
        <v>0.16400534999999999</v>
      </c>
      <c r="H14" s="52" t="s">
        <v>442</v>
      </c>
      <c r="I14" s="52">
        <v>2.3753030799999997E-3</v>
      </c>
      <c r="J14" s="52">
        <v>3.2219211199999995E-3</v>
      </c>
      <c r="K14" s="52">
        <v>4.6380982399999993E-3</v>
      </c>
      <c r="L14" s="52">
        <v>1.4549385247999999E-4</v>
      </c>
      <c r="M14" s="52">
        <v>2.7289895599999997E-3</v>
      </c>
      <c r="N14" s="52">
        <v>7.7815853599999974E-4</v>
      </c>
      <c r="O14" s="52">
        <v>2.2093071999999998E-4</v>
      </c>
      <c r="P14" s="52">
        <v>1.1720165959999999E-4</v>
      </c>
      <c r="Q14" s="52">
        <v>5.8178628799999987E-4</v>
      </c>
      <c r="R14" s="52">
        <v>3.8395077999999995E-4</v>
      </c>
      <c r="S14" s="52">
        <v>7.9326023599999987E-4</v>
      </c>
      <c r="T14" s="52">
        <v>3.0868701999999994E-2</v>
      </c>
      <c r="U14" s="52">
        <v>6.283175359999999E-4</v>
      </c>
      <c r="V14" s="52">
        <v>1.0703520679999997E-2</v>
      </c>
      <c r="W14" s="52">
        <v>3.2983899999999996E-4</v>
      </c>
      <c r="X14" s="52" t="s">
        <v>442</v>
      </c>
      <c r="Y14" s="52">
        <v>5.4340019999999994E-7</v>
      </c>
      <c r="Z14" s="52">
        <v>5.4340019999999994E-7</v>
      </c>
      <c r="AA14" s="52">
        <v>1.222456752E-6</v>
      </c>
      <c r="AB14" s="52">
        <v>2.3092571519999996E-6</v>
      </c>
      <c r="AC14" s="52" t="s">
        <v>442</v>
      </c>
      <c r="AD14" s="52" t="s">
        <v>442</v>
      </c>
      <c r="AE14" s="33"/>
      <c r="AF14" s="52">
        <v>176.65559999999999</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2.460851838024304E-3</v>
      </c>
      <c r="F17" s="52">
        <v>1.1992455350995633E-4</v>
      </c>
      <c r="G17" s="52">
        <v>8.9246179356246589E-5</v>
      </c>
      <c r="H17" s="52" t="s">
        <v>442</v>
      </c>
      <c r="I17" s="52">
        <v>9.5939642807965064E-5</v>
      </c>
      <c r="J17" s="52">
        <v>9.5939642807965064E-5</v>
      </c>
      <c r="K17" s="52">
        <v>9.5939642807965064E-5</v>
      </c>
      <c r="L17" s="52">
        <v>5.3726199972460439E-5</v>
      </c>
      <c r="M17" s="52">
        <v>3.1660082126628469E-4</v>
      </c>
      <c r="N17" s="52">
        <v>3.8375857123186033E-7</v>
      </c>
      <c r="O17" s="52">
        <v>2.8781892842389524E-8</v>
      </c>
      <c r="P17" s="52">
        <v>5.7563785684779045E-7</v>
      </c>
      <c r="Q17" s="52">
        <v>1.4390946421194761E-7</v>
      </c>
      <c r="R17" s="52">
        <v>9.5939642807965078E-7</v>
      </c>
      <c r="S17" s="52">
        <v>1.0553360708876158E-6</v>
      </c>
      <c r="T17" s="52">
        <v>3.837585712318603E-8</v>
      </c>
      <c r="U17" s="52">
        <v>5.2766803544380792E-7</v>
      </c>
      <c r="V17" s="52">
        <v>1.3911248207154937E-4</v>
      </c>
      <c r="W17" s="52">
        <v>6.7157749965575549E-6</v>
      </c>
      <c r="X17" s="52">
        <v>9.1142660667566818E-9</v>
      </c>
      <c r="Y17" s="52">
        <v>7.1954732105973806E-8</v>
      </c>
      <c r="Z17" s="52">
        <v>8.1548696386770305E-9</v>
      </c>
      <c r="AA17" s="52">
        <v>7.1954732105973809E-9</v>
      </c>
      <c r="AB17" s="52">
        <v>9.6419341022004901E-8</v>
      </c>
      <c r="AC17" s="52" t="s">
        <v>442</v>
      </c>
      <c r="AD17" s="52" t="s">
        <v>442</v>
      </c>
      <c r="AE17" s="40"/>
      <c r="AF17" s="52">
        <v>4.7969821403982538</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8.2860892599999986E-2</v>
      </c>
      <c r="F18" s="52">
        <v>4.4132410999999996E-3</v>
      </c>
      <c r="G18" s="52">
        <v>0.2121664256054</v>
      </c>
      <c r="H18" s="52" t="s">
        <v>442</v>
      </c>
      <c r="I18" s="52">
        <v>3.1897216459999991E-3</v>
      </c>
      <c r="J18" s="52">
        <v>3.1897216459999991E-3</v>
      </c>
      <c r="K18" s="52">
        <v>3.1897216459999991E-3</v>
      </c>
      <c r="L18" s="52">
        <v>1.7783975058399998E-3</v>
      </c>
      <c r="M18" s="52">
        <v>1.1037310899999998E-2</v>
      </c>
      <c r="N18" s="52">
        <v>1.29113307E-5</v>
      </c>
      <c r="O18" s="52">
        <v>9.6980072999999991E-7</v>
      </c>
      <c r="P18" s="52">
        <v>2.9494469999999995E-5</v>
      </c>
      <c r="Q18" s="52">
        <v>6.6965179999999986E-6</v>
      </c>
      <c r="R18" s="52">
        <v>3.199781409999999E-5</v>
      </c>
      <c r="S18" s="52">
        <v>3.4971250819999997E-5</v>
      </c>
      <c r="T18" s="52">
        <v>1.5213469E-6</v>
      </c>
      <c r="U18" s="52">
        <v>1.8582526599999998E-5</v>
      </c>
      <c r="V18" s="52">
        <v>4.6173387609999995E-3</v>
      </c>
      <c r="W18" s="52">
        <v>2.2222423999999997E-4</v>
      </c>
      <c r="X18" s="52">
        <v>3.0159003999999998E-7</v>
      </c>
      <c r="Y18" s="52">
        <v>2.3809739999999994E-6</v>
      </c>
      <c r="Z18" s="52">
        <v>2.6984371999999998E-7</v>
      </c>
      <c r="AA18" s="52">
        <v>2.3809739999999999E-7</v>
      </c>
      <c r="AB18" s="52">
        <v>3.1905051599999994E-6</v>
      </c>
      <c r="AC18" s="52" t="s">
        <v>442</v>
      </c>
      <c r="AD18" s="52" t="s">
        <v>442</v>
      </c>
      <c r="AE18" s="40"/>
      <c r="AF18" s="52">
        <v>178.07729999999998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4.9263800399999995E-2</v>
      </c>
      <c r="F19" s="52">
        <v>2.4007699999999996E-3</v>
      </c>
      <c r="G19" s="52">
        <v>0.128358</v>
      </c>
      <c r="H19" s="52" t="s">
        <v>442</v>
      </c>
      <c r="I19" s="52">
        <v>1.9206159999999996E-3</v>
      </c>
      <c r="J19" s="52">
        <v>1.9206159999999996E-3</v>
      </c>
      <c r="K19" s="52">
        <v>1.9206159999999996E-3</v>
      </c>
      <c r="L19" s="52">
        <v>1.07554496E-3</v>
      </c>
      <c r="M19" s="52">
        <v>6.3380327999999981E-3</v>
      </c>
      <c r="N19" s="52">
        <v>7.6824639999999996E-6</v>
      </c>
      <c r="O19" s="52">
        <v>5.761847999999999E-7</v>
      </c>
      <c r="P19" s="52">
        <v>1.1523695999999997E-5</v>
      </c>
      <c r="Q19" s="52">
        <v>2.8809239999999992E-6</v>
      </c>
      <c r="R19" s="52">
        <v>1.9206159999999996E-5</v>
      </c>
      <c r="S19" s="52">
        <v>2.1126775999999997E-5</v>
      </c>
      <c r="T19" s="52">
        <v>7.6824639999999998E-7</v>
      </c>
      <c r="U19" s="52">
        <v>1.0563387999999998E-5</v>
      </c>
      <c r="V19" s="52">
        <v>2.7848931999999997E-3</v>
      </c>
      <c r="W19" s="52">
        <v>1.3444311999999997E-4</v>
      </c>
      <c r="X19" s="52">
        <v>1.8245851999999999E-7</v>
      </c>
      <c r="Y19" s="52">
        <v>1.4404619999999996E-6</v>
      </c>
      <c r="Z19" s="52">
        <v>1.6325235999999997E-7</v>
      </c>
      <c r="AA19" s="52">
        <v>1.4404619999999998E-7</v>
      </c>
      <c r="AB19" s="52">
        <v>1.9302190799999995E-6</v>
      </c>
      <c r="AC19" s="52" t="s">
        <v>442</v>
      </c>
      <c r="AD19" s="52" t="s">
        <v>442</v>
      </c>
      <c r="AE19" s="40"/>
      <c r="AF19" s="52">
        <v>96.030799999999985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0.85033423080000003</v>
      </c>
      <c r="F21" s="52">
        <v>4.1439289999999997E-2</v>
      </c>
      <c r="G21" s="52">
        <v>1.1077830000000002</v>
      </c>
      <c r="H21" s="52" t="s">
        <v>442</v>
      </c>
      <c r="I21" s="52">
        <v>3.3151431999999995E-2</v>
      </c>
      <c r="J21" s="52">
        <v>3.3151431999999995E-2</v>
      </c>
      <c r="K21" s="52">
        <v>3.3151431999999995E-2</v>
      </c>
      <c r="L21" s="52">
        <v>1.8564801919999999E-2</v>
      </c>
      <c r="M21" s="52">
        <v>0.10939972559999998</v>
      </c>
      <c r="N21" s="52">
        <v>1.3260572800000001E-4</v>
      </c>
      <c r="O21" s="52">
        <v>9.9454296000000003E-6</v>
      </c>
      <c r="P21" s="52">
        <v>1.9890859199999999E-4</v>
      </c>
      <c r="Q21" s="52">
        <v>4.9727147999999998E-5</v>
      </c>
      <c r="R21" s="52">
        <v>3.3151432000000001E-4</v>
      </c>
      <c r="S21" s="52">
        <v>3.64665752E-4</v>
      </c>
      <c r="T21" s="52">
        <v>1.3260572800000001E-5</v>
      </c>
      <c r="U21" s="52">
        <v>1.82332876E-4</v>
      </c>
      <c r="V21" s="52">
        <v>4.8069576400000001E-2</v>
      </c>
      <c r="W21" s="52">
        <v>2.3206002399999998E-3</v>
      </c>
      <c r="X21" s="52">
        <v>3.14938604E-6</v>
      </c>
      <c r="Y21" s="52">
        <v>2.4863573999999999E-5</v>
      </c>
      <c r="Z21" s="52">
        <v>2.8178717199999996E-6</v>
      </c>
      <c r="AA21" s="52">
        <v>2.4863574000000001E-6</v>
      </c>
      <c r="AB21" s="52">
        <v>3.3317189160000001E-5</v>
      </c>
      <c r="AC21" s="52" t="s">
        <v>442</v>
      </c>
      <c r="AD21" s="52" t="s">
        <v>442</v>
      </c>
      <c r="AE21" s="40"/>
      <c r="AF21" s="52">
        <v>1657.5716</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9.6452041200000005E-2</v>
      </c>
      <c r="F22" s="52">
        <v>4.3259669840000001E-2</v>
      </c>
      <c r="G22" s="52">
        <v>3.2076E-2</v>
      </c>
      <c r="H22" s="52" t="s">
        <v>442</v>
      </c>
      <c r="I22" s="52">
        <v>5.2340286399999998E-2</v>
      </c>
      <c r="J22" s="52">
        <v>5.6658277600000001E-2</v>
      </c>
      <c r="K22" s="52">
        <v>6.0016715200000008E-2</v>
      </c>
      <c r="L22" s="52">
        <v>3.6098767616000002E-3</v>
      </c>
      <c r="M22" s="52">
        <v>0.44840269440000002</v>
      </c>
      <c r="N22" s="52">
        <v>6.4292188768000011E-2</v>
      </c>
      <c r="O22" s="52">
        <v>8.6375555760000004E-4</v>
      </c>
      <c r="P22" s="52">
        <v>3.7933830720000006E-3</v>
      </c>
      <c r="Q22" s="52">
        <v>1.9198937880000001E-3</v>
      </c>
      <c r="R22" s="52">
        <v>6.48223072E-3</v>
      </c>
      <c r="S22" s="52">
        <v>8.401862312E-3</v>
      </c>
      <c r="T22" s="52">
        <v>6.2373081568000005E-3</v>
      </c>
      <c r="U22" s="52">
        <v>8.6648239600000006E-4</v>
      </c>
      <c r="V22" s="52">
        <v>9.6715728400000006E-2</v>
      </c>
      <c r="W22" s="52">
        <v>3.6707439999999996E-5</v>
      </c>
      <c r="X22" s="52">
        <v>2.1829894217239999E-2</v>
      </c>
      <c r="Y22" s="52">
        <v>2.8259246813999998E-2</v>
      </c>
      <c r="Z22" s="52">
        <v>1.1370754733319999E-2</v>
      </c>
      <c r="AA22" s="52">
        <v>8.8759101294000001E-3</v>
      </c>
      <c r="AB22" s="52">
        <v>7.0335805893960004E-2</v>
      </c>
      <c r="AC22" s="52">
        <v>2.9746161600000004E-4</v>
      </c>
      <c r="AD22" s="52">
        <v>8.1562055999999994E-2</v>
      </c>
      <c r="AE22" s="40"/>
      <c r="AF22" s="52">
        <v>26.2196</v>
      </c>
      <c r="AG22" s="52">
        <v>479.77680000000004</v>
      </c>
      <c r="AH22" s="52" t="s">
        <v>442</v>
      </c>
      <c r="AI22" s="52" t="s">
        <v>442</v>
      </c>
      <c r="AJ22" s="52" t="s">
        <v>435</v>
      </c>
      <c r="AK22" s="52" t="s">
        <v>442</v>
      </c>
      <c r="AL22" s="120" t="s">
        <v>49</v>
      </c>
    </row>
    <row r="23" spans="1:38" ht="26.45" customHeight="1" thickBot="1" x14ac:dyDescent="0.25">
      <c r="A23" s="49" t="s">
        <v>70</v>
      </c>
      <c r="B23" s="53" t="s">
        <v>391</v>
      </c>
      <c r="C23" s="50" t="s">
        <v>387</v>
      </c>
      <c r="D23" s="92"/>
      <c r="E23" s="52">
        <v>0.70204827671899162</v>
      </c>
      <c r="F23" s="52">
        <v>7.2659812757977088E-2</v>
      </c>
      <c r="G23" s="52">
        <v>1.7212866510625313E-2</v>
      </c>
      <c r="H23" s="52">
        <v>1.7212866510625313E-4</v>
      </c>
      <c r="I23" s="52">
        <v>4.5269838922944575E-2</v>
      </c>
      <c r="J23" s="52">
        <v>4.5269838922944575E-2</v>
      </c>
      <c r="K23" s="52">
        <v>4.5269838922944575E-2</v>
      </c>
      <c r="L23" s="52">
        <v>2.8100004578595822E-2</v>
      </c>
      <c r="M23" s="52">
        <v>0.23181427973184637</v>
      </c>
      <c r="N23" s="52">
        <v>4.8411187061133697E-2</v>
      </c>
      <c r="O23" s="52">
        <v>2.1516083138281643E-4</v>
      </c>
      <c r="P23" s="52" t="s">
        <v>442</v>
      </c>
      <c r="Q23" s="52" t="s">
        <v>442</v>
      </c>
      <c r="R23" s="52">
        <v>1.0758041569140821E-3</v>
      </c>
      <c r="S23" s="52">
        <v>3.6577341335078783E-2</v>
      </c>
      <c r="T23" s="52">
        <v>1.506125819679715E-3</v>
      </c>
      <c r="U23" s="52">
        <v>2.1516083138281643E-4</v>
      </c>
      <c r="V23" s="52">
        <v>2.1516083138281641E-2</v>
      </c>
      <c r="W23" s="52">
        <v>2.1516083138281641E-3</v>
      </c>
      <c r="X23" s="52">
        <v>6.4548249414844911E-4</v>
      </c>
      <c r="Y23" s="52">
        <v>1.0758041569140821E-3</v>
      </c>
      <c r="Z23" s="52" t="s">
        <v>442</v>
      </c>
      <c r="AA23" s="52" t="s">
        <v>442</v>
      </c>
      <c r="AB23" s="52">
        <v>1.7212866510625312E-3</v>
      </c>
      <c r="AC23" s="52" t="s">
        <v>442</v>
      </c>
      <c r="AD23" s="52" t="s">
        <v>442</v>
      </c>
      <c r="AE23" s="40"/>
      <c r="AF23" s="52">
        <v>925.19157494611056</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0.27337945336197572</v>
      </c>
      <c r="F24" s="52">
        <v>1.3322585446490044E-2</v>
      </c>
      <c r="G24" s="52">
        <v>0.43116235382064383</v>
      </c>
      <c r="H24" s="52" t="s">
        <v>442</v>
      </c>
      <c r="I24" s="52">
        <v>1.0658068357192036E-2</v>
      </c>
      <c r="J24" s="52">
        <v>1.0658068357192036E-2</v>
      </c>
      <c r="K24" s="52">
        <v>1.0658068357192036E-2</v>
      </c>
      <c r="L24" s="52">
        <v>5.9685182800275401E-3</v>
      </c>
      <c r="M24" s="52">
        <v>3.5171625578733712E-2</v>
      </c>
      <c r="N24" s="52">
        <v>4.2632273428768147E-5</v>
      </c>
      <c r="O24" s="52">
        <v>3.1974205071576108E-6</v>
      </c>
      <c r="P24" s="52">
        <v>6.394841014315222E-5</v>
      </c>
      <c r="Q24" s="52">
        <v>1.5987102535788055E-5</v>
      </c>
      <c r="R24" s="52">
        <v>1.0658068357192035E-4</v>
      </c>
      <c r="S24" s="52">
        <v>1.1723875192911239E-4</v>
      </c>
      <c r="T24" s="52">
        <v>4.263227342876815E-6</v>
      </c>
      <c r="U24" s="52">
        <v>5.8619375964556195E-5</v>
      </c>
      <c r="V24" s="52">
        <v>1.5454199117928452E-2</v>
      </c>
      <c r="W24" s="52">
        <v>7.4606478500344252E-4</v>
      </c>
      <c r="X24" s="52">
        <v>1.0125164939332434E-6</v>
      </c>
      <c r="Y24" s="52">
        <v>7.9935512678940275E-6</v>
      </c>
      <c r="Z24" s="52">
        <v>9.0593581036132305E-7</v>
      </c>
      <c r="AA24" s="52">
        <v>7.9935512678940271E-7</v>
      </c>
      <c r="AB24" s="52">
        <v>1.0711358698977996E-5</v>
      </c>
      <c r="AC24" s="52" t="s">
        <v>442</v>
      </c>
      <c r="AD24" s="52" t="s">
        <v>442</v>
      </c>
      <c r="AE24" s="40"/>
      <c r="AF24" s="52">
        <v>532.90341785960186</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442</v>
      </c>
      <c r="I25" s="52">
        <v>1.63695674300949E-3</v>
      </c>
      <c r="J25" s="52">
        <v>1.63695674300949E-3</v>
      </c>
      <c r="K25" s="52">
        <v>1.63695674300949E-3</v>
      </c>
      <c r="L25" s="52">
        <v>2.4554351145142351E-4</v>
      </c>
      <c r="M25" s="52">
        <v>8.5610565330601296E-2</v>
      </c>
      <c r="N25" s="52" t="s">
        <v>442</v>
      </c>
      <c r="O25" s="52" t="s">
        <v>442</v>
      </c>
      <c r="P25" s="52" t="s">
        <v>442</v>
      </c>
      <c r="Q25" s="52" t="s">
        <v>442</v>
      </c>
      <c r="R25" s="52" t="s">
        <v>442</v>
      </c>
      <c r="S25" s="52" t="s">
        <v>442</v>
      </c>
      <c r="T25" s="52" t="s">
        <v>442</v>
      </c>
      <c r="U25" s="52" t="s">
        <v>442</v>
      </c>
      <c r="V25" s="52" t="s">
        <v>442</v>
      </c>
      <c r="W25" s="52">
        <v>5.7905764267969018E-4</v>
      </c>
      <c r="X25" s="52" t="s">
        <v>442</v>
      </c>
      <c r="Y25" s="52" t="s">
        <v>442</v>
      </c>
      <c r="Z25" s="52" t="s">
        <v>442</v>
      </c>
      <c r="AA25" s="52" t="s">
        <v>442</v>
      </c>
      <c r="AB25" s="52" t="s">
        <v>442</v>
      </c>
      <c r="AC25" s="52" t="s">
        <v>442</v>
      </c>
      <c r="AD25" s="52" t="s">
        <v>442</v>
      </c>
      <c r="AE25" s="40"/>
      <c r="AF25" s="52">
        <v>426.43773277490124</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442</v>
      </c>
      <c r="I26" s="52">
        <v>9.5765997791816797E-5</v>
      </c>
      <c r="J26" s="52">
        <v>9.5765997791816797E-5</v>
      </c>
      <c r="K26" s="52">
        <v>9.5765997791816797E-5</v>
      </c>
      <c r="L26" s="52">
        <v>1.4364899668772518E-5</v>
      </c>
      <c r="M26" s="52">
        <v>0.47022585724573468</v>
      </c>
      <c r="N26" s="52">
        <v>0.25882931999999997</v>
      </c>
      <c r="O26" s="52" t="s">
        <v>442</v>
      </c>
      <c r="P26" s="52" t="s">
        <v>442</v>
      </c>
      <c r="Q26" s="52" t="s">
        <v>442</v>
      </c>
      <c r="R26" s="52" t="s">
        <v>442</v>
      </c>
      <c r="S26" s="52" t="s">
        <v>442</v>
      </c>
      <c r="T26" s="52" t="s">
        <v>442</v>
      </c>
      <c r="U26" s="52" t="s">
        <v>442</v>
      </c>
      <c r="V26" s="52" t="s">
        <v>442</v>
      </c>
      <c r="W26" s="52">
        <v>8.7070823518490452E-4</v>
      </c>
      <c r="X26" s="52" t="s">
        <v>442</v>
      </c>
      <c r="Y26" s="52" t="s">
        <v>442</v>
      </c>
      <c r="Z26" s="52" t="s">
        <v>442</v>
      </c>
      <c r="AA26" s="52" t="s">
        <v>442</v>
      </c>
      <c r="AB26" s="52" t="s">
        <v>442</v>
      </c>
      <c r="AC26" s="52" t="s">
        <v>442</v>
      </c>
      <c r="AD26" s="52" t="s">
        <v>442</v>
      </c>
      <c r="AE26" s="40"/>
      <c r="AF26" s="52">
        <v>200.93225670770423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4.6155879736380783</v>
      </c>
      <c r="F27" s="52">
        <v>3.7716722064959973</v>
      </c>
      <c r="G27" s="52">
        <v>4.1670556642716579E-2</v>
      </c>
      <c r="H27" s="52">
        <v>5.3021931338083717E-3</v>
      </c>
      <c r="I27" s="52">
        <v>2.1143265547904654E-2</v>
      </c>
      <c r="J27" s="52">
        <v>2.1143265547904654E-2</v>
      </c>
      <c r="K27" s="52">
        <v>2.1143265547904654E-2</v>
      </c>
      <c r="L27" s="52">
        <v>7.4076007722669712E-3</v>
      </c>
      <c r="M27" s="52">
        <v>36.350035524413514</v>
      </c>
      <c r="N27" s="52">
        <v>2.0224727596819609</v>
      </c>
      <c r="O27" s="52">
        <v>2.3859217841858545E-5</v>
      </c>
      <c r="P27" s="52">
        <v>1.0479057984363949E-3</v>
      </c>
      <c r="Q27" s="52">
        <v>3.5869065341312193E-5</v>
      </c>
      <c r="R27" s="52">
        <v>7.7379144826979988E-4</v>
      </c>
      <c r="S27" s="52">
        <v>5.5151606131178036E-4</v>
      </c>
      <c r="T27" s="52">
        <v>2.7317742650350741E-4</v>
      </c>
      <c r="U27" s="52">
        <v>2.4019694998907327E-5</v>
      </c>
      <c r="V27" s="52">
        <v>3.9680639895311723E-3</v>
      </c>
      <c r="W27" s="52">
        <v>5.6185499999999999E-2</v>
      </c>
      <c r="X27" s="52">
        <v>9.4572505830000004E-4</v>
      </c>
      <c r="Y27" s="52">
        <v>1.6595731827E-3</v>
      </c>
      <c r="Z27" s="52">
        <v>6.1700152200000003E-4</v>
      </c>
      <c r="AA27" s="52">
        <v>1.9052597251000001E-3</v>
      </c>
      <c r="AB27" s="52">
        <v>5.1275594880999999E-3</v>
      </c>
      <c r="AC27" s="52">
        <v>5.6185399999999999E-5</v>
      </c>
      <c r="AD27" s="52">
        <v>1.1478099999999999E-5</v>
      </c>
      <c r="AE27" s="40"/>
      <c r="AF27" s="52">
        <v>5387.2814167472998</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0.22742101285346469</v>
      </c>
      <c r="F28" s="52">
        <v>0.1413905488039538</v>
      </c>
      <c r="G28" s="52">
        <v>4.3401486000254359E-3</v>
      </c>
      <c r="H28" s="52">
        <v>1.3283052227362293E-3</v>
      </c>
      <c r="I28" s="52">
        <v>1.5108745430713473E-2</v>
      </c>
      <c r="J28" s="52">
        <v>1.5108745430713473E-2</v>
      </c>
      <c r="K28" s="52">
        <v>1.5108745430713473E-2</v>
      </c>
      <c r="L28" s="52">
        <v>6.4771479824159298E-3</v>
      </c>
      <c r="M28" s="52">
        <v>1.778117518277579</v>
      </c>
      <c r="N28" s="52">
        <v>0.10917524988750472</v>
      </c>
      <c r="O28" s="52">
        <v>1.4186029019626859E-6</v>
      </c>
      <c r="P28" s="52">
        <v>7.0417648760581552E-5</v>
      </c>
      <c r="Q28" s="52">
        <v>2.1975717331456657E-6</v>
      </c>
      <c r="R28" s="52">
        <v>6.3983855727678252E-5</v>
      </c>
      <c r="S28" s="52">
        <v>4.4667695871060133E-5</v>
      </c>
      <c r="T28" s="52">
        <v>1.526892266954632E-5</v>
      </c>
      <c r="U28" s="52">
        <v>1.5579376623659614E-6</v>
      </c>
      <c r="V28" s="52">
        <v>2.6123975710248191E-4</v>
      </c>
      <c r="W28" s="52">
        <v>2.4524999999999998E-3</v>
      </c>
      <c r="X28" s="52">
        <v>9.1158820900000005E-5</v>
      </c>
      <c r="Y28" s="52">
        <v>1.2170053979999999E-4</v>
      </c>
      <c r="Z28" s="52">
        <v>7.2788701100000004E-5</v>
      </c>
      <c r="AA28" s="52">
        <v>1.1987832090000001E-4</v>
      </c>
      <c r="AB28" s="52">
        <v>4.0552638270000002E-4</v>
      </c>
      <c r="AC28" s="52">
        <v>2.4524999999999998E-6</v>
      </c>
      <c r="AD28" s="52">
        <v>1.7998999999999999E-6</v>
      </c>
      <c r="AE28" s="40"/>
      <c r="AF28" s="52">
        <v>403.18578730220003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1.3473240215748548</v>
      </c>
      <c r="F29" s="52">
        <v>0.14799258575223614</v>
      </c>
      <c r="G29" s="52">
        <v>2.5194650607465011E-2</v>
      </c>
      <c r="H29" s="52">
        <v>3.9184265244447192E-4</v>
      </c>
      <c r="I29" s="52">
        <v>5.2371901965308894E-2</v>
      </c>
      <c r="J29" s="52">
        <v>5.2371901965308894E-2</v>
      </c>
      <c r="K29" s="52">
        <v>5.2371901965308894E-2</v>
      </c>
      <c r="L29" s="52">
        <v>2.6185618726286969E-2</v>
      </c>
      <c r="M29" s="52">
        <v>0.38050034470249872</v>
      </c>
      <c r="N29" s="52">
        <v>3.8188064604826252E-2</v>
      </c>
      <c r="O29" s="52">
        <v>1.9758358320617942E-6</v>
      </c>
      <c r="P29" s="52">
        <v>1.814824888539348E-4</v>
      </c>
      <c r="Q29" s="52">
        <v>3.7280227893666654E-6</v>
      </c>
      <c r="R29" s="52">
        <v>2.7394135314283728E-4</v>
      </c>
      <c r="S29" s="52">
        <v>1.8431754077452754E-4</v>
      </c>
      <c r="T29" s="52">
        <v>1.1258076449601027E-5</v>
      </c>
      <c r="U29" s="52">
        <v>3.5043739146097416E-6</v>
      </c>
      <c r="V29" s="52">
        <v>6.2407783838704578E-4</v>
      </c>
      <c r="W29" s="52">
        <v>8.7899999999999992E-3</v>
      </c>
      <c r="X29" s="52">
        <v>1.255687335E-4</v>
      </c>
      <c r="Y29" s="52">
        <v>7.6038844189999996E-4</v>
      </c>
      <c r="Z29" s="52">
        <v>8.4968176319999997E-4</v>
      </c>
      <c r="AA29" s="52">
        <v>1.9532914100000001E-4</v>
      </c>
      <c r="AB29" s="52">
        <v>1.9309680796000001E-3</v>
      </c>
      <c r="AC29" s="52">
        <v>1.5206999999999999E-6</v>
      </c>
      <c r="AD29" s="52">
        <v>1.5206999999999999E-6</v>
      </c>
      <c r="AE29" s="40"/>
      <c r="AF29" s="52">
        <v>1413.6192025083001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1.1563430294242157E-3</v>
      </c>
      <c r="F30" s="52">
        <v>3.4437331693614577E-2</v>
      </c>
      <c r="G30" s="52">
        <v>7.0583407887068832E-5</v>
      </c>
      <c r="H30" s="52">
        <v>1.1070907419010677E-5</v>
      </c>
      <c r="I30" s="52">
        <v>7.2366110961988859E-4</v>
      </c>
      <c r="J30" s="52">
        <v>7.2366110961988859E-4</v>
      </c>
      <c r="K30" s="52">
        <v>7.2366110961988859E-4</v>
      </c>
      <c r="L30" s="52">
        <v>1.0534800698366947E-4</v>
      </c>
      <c r="M30" s="52">
        <v>0.12472036107075685</v>
      </c>
      <c r="N30" s="52">
        <v>3.6506966408421829E-3</v>
      </c>
      <c r="O30" s="52">
        <v>4.2777822961859901E-8</v>
      </c>
      <c r="P30" s="52">
        <v>1.8608352988409053E-6</v>
      </c>
      <c r="Q30" s="52">
        <v>6.4166734442789831E-8</v>
      </c>
      <c r="R30" s="52">
        <v>1.3475014232985867E-6</v>
      </c>
      <c r="S30" s="52">
        <v>9.6250101664184766E-7</v>
      </c>
      <c r="T30" s="52">
        <v>4.9194496406138877E-7</v>
      </c>
      <c r="U30" s="52">
        <v>4.2777822961859901E-8</v>
      </c>
      <c r="V30" s="52">
        <v>7.0583407887068845E-6</v>
      </c>
      <c r="W30" s="52">
        <v>1.294E-4</v>
      </c>
      <c r="X30" s="52">
        <v>1.9721348999999997E-6</v>
      </c>
      <c r="Y30" s="52">
        <v>3.6155803999999998E-6</v>
      </c>
      <c r="Z30" s="52">
        <v>1.2325841999999999E-6</v>
      </c>
      <c r="AA30" s="52">
        <v>4.2318724999999999E-6</v>
      </c>
      <c r="AB30" s="52">
        <v>1.1052171999999999E-5</v>
      </c>
      <c r="AC30" s="52">
        <v>1.2940000000000001E-7</v>
      </c>
      <c r="AD30" s="52">
        <v>1.2940000000000001E-7</v>
      </c>
      <c r="AE30" s="40"/>
      <c r="AF30" s="52">
        <v>9.4752877860000009</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0.43293913990014571</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20.329956131399999</v>
      </c>
      <c r="AL31" s="120" t="s">
        <v>49</v>
      </c>
    </row>
    <row r="32" spans="1:38" ht="26.45" customHeight="1" thickBot="1" x14ac:dyDescent="0.25">
      <c r="A32" s="49" t="s">
        <v>78</v>
      </c>
      <c r="B32" s="49" t="s">
        <v>89</v>
      </c>
      <c r="C32" s="50" t="s">
        <v>90</v>
      </c>
      <c r="D32" s="51"/>
      <c r="E32" s="52" t="s">
        <v>442</v>
      </c>
      <c r="F32" s="52" t="s">
        <v>442</v>
      </c>
      <c r="G32" s="52" t="s">
        <v>442</v>
      </c>
      <c r="H32" s="52" t="s">
        <v>442</v>
      </c>
      <c r="I32" s="52">
        <v>2.3415996869235317E-2</v>
      </c>
      <c r="J32" s="52">
        <v>4.6128793075687236E-2</v>
      </c>
      <c r="K32" s="52">
        <v>5.7893820960473193E-2</v>
      </c>
      <c r="L32" s="52">
        <v>5.0532590454411387E-3</v>
      </c>
      <c r="M32" s="52" t="s">
        <v>442</v>
      </c>
      <c r="N32" s="52">
        <v>0.18695295181662724</v>
      </c>
      <c r="O32" s="52">
        <v>8.0275163967064174E-4</v>
      </c>
      <c r="P32" s="52" t="s">
        <v>442</v>
      </c>
      <c r="Q32" s="52">
        <v>2.129739366523459E-3</v>
      </c>
      <c r="R32" s="52">
        <v>6.9948733839478278E-2</v>
      </c>
      <c r="S32" s="52">
        <v>1.5372082365276643</v>
      </c>
      <c r="T32" s="52">
        <v>1.0638161821383213E-2</v>
      </c>
      <c r="U32" s="52">
        <v>1.157876419209464E-3</v>
      </c>
      <c r="V32" s="52">
        <v>0.46761815349452374</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2090.5195126815906</v>
      </c>
      <c r="AL32" s="120" t="s">
        <v>410</v>
      </c>
    </row>
    <row r="33" spans="1:38" ht="26.45" customHeight="1" thickBot="1" x14ac:dyDescent="0.25">
      <c r="A33" s="49" t="s">
        <v>78</v>
      </c>
      <c r="B33" s="49" t="s">
        <v>91</v>
      </c>
      <c r="C33" s="50" t="s">
        <v>92</v>
      </c>
      <c r="D33" s="51"/>
      <c r="E33" s="52" t="s">
        <v>442</v>
      </c>
      <c r="F33" s="52" t="s">
        <v>442</v>
      </c>
      <c r="G33" s="52" t="s">
        <v>442</v>
      </c>
      <c r="H33" s="52" t="s">
        <v>442</v>
      </c>
      <c r="I33" s="52">
        <v>9.9515454999211425E-2</v>
      </c>
      <c r="J33" s="52">
        <v>0.18428787962816931</v>
      </c>
      <c r="K33" s="52">
        <v>0.36857575925633862</v>
      </c>
      <c r="L33" s="52">
        <v>3.9069030481171906E-3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2090.5195126815906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0.49516018015802499</v>
      </c>
      <c r="F36" s="52">
        <v>2.0473058532683389E-2</v>
      </c>
      <c r="G36" s="52">
        <v>0.27696599999999999</v>
      </c>
      <c r="H36" s="52" t="s">
        <v>442</v>
      </c>
      <c r="I36" s="52">
        <v>2.0866066746492617E-2</v>
      </c>
      <c r="J36" s="52">
        <v>2.4528271915511268E-2</v>
      </c>
      <c r="K36" s="52">
        <v>2.4528271915511268E-2</v>
      </c>
      <c r="L36" s="52">
        <v>6.5052127094066892E-4</v>
      </c>
      <c r="M36" s="52">
        <v>4.3343175840069491E-2</v>
      </c>
      <c r="N36" s="52">
        <v>1.5417899999999999E-3</v>
      </c>
      <c r="O36" s="52">
        <v>1.4287000000000002E-4</v>
      </c>
      <c r="P36" s="52">
        <v>2.7085E-4</v>
      </c>
      <c r="Q36" s="52">
        <v>2.9378800000000004E-3</v>
      </c>
      <c r="R36" s="52">
        <v>3.1596300000000001E-3</v>
      </c>
      <c r="S36" s="52">
        <v>1.056112E-2</v>
      </c>
      <c r="T36" s="52">
        <v>0.132607</v>
      </c>
      <c r="U36" s="52">
        <v>1.4681399999999999E-3</v>
      </c>
      <c r="V36" s="52">
        <v>1.2411600000000002E-2</v>
      </c>
      <c r="W36" s="52">
        <v>2.6855500000000001E-3</v>
      </c>
      <c r="X36" s="52">
        <v>3.2518000000000003E-5</v>
      </c>
      <c r="Y36" s="52">
        <v>1.8230999999999998E-4</v>
      </c>
      <c r="Z36" s="52">
        <v>1.4287000000000002E-4</v>
      </c>
      <c r="AA36" s="52">
        <v>4.1894999999999998E-5</v>
      </c>
      <c r="AB36" s="52">
        <v>3.9959299999999995E-4</v>
      </c>
      <c r="AC36" s="52">
        <v>1.0640800000000002E-3</v>
      </c>
      <c r="AD36" s="52">
        <v>2.4912419999999998E-3</v>
      </c>
      <c r="AE36" s="40"/>
      <c r="AF36" s="52">
        <v>434.49459999999999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2.3061445275832749E-2</v>
      </c>
      <c r="F38" s="52">
        <v>2.3867878481255078E-3</v>
      </c>
      <c r="G38" s="52">
        <v>5.6542205463441114E-4</v>
      </c>
      <c r="H38" s="52">
        <v>5.6542205463441103E-6</v>
      </c>
      <c r="I38" s="52">
        <v>1.4870600036885012E-3</v>
      </c>
      <c r="J38" s="52">
        <v>1.4870600036885012E-3</v>
      </c>
      <c r="K38" s="52">
        <v>1.4870600036885012E-3</v>
      </c>
      <c r="L38" s="52">
        <v>9.2305150419067612E-4</v>
      </c>
      <c r="M38" s="52">
        <v>7.6148215207889301E-3</v>
      </c>
      <c r="N38" s="52">
        <v>1.5902495286592812E-3</v>
      </c>
      <c r="O38" s="52">
        <v>7.0677756829301396E-6</v>
      </c>
      <c r="P38" s="52" t="s">
        <v>442</v>
      </c>
      <c r="Q38" s="52" t="s">
        <v>442</v>
      </c>
      <c r="R38" s="52">
        <v>3.5338878414650696E-5</v>
      </c>
      <c r="S38" s="52">
        <v>1.2015218660981234E-3</v>
      </c>
      <c r="T38" s="52">
        <v>4.9474429780510972E-5</v>
      </c>
      <c r="U38" s="52">
        <v>7.0677756829301396E-6</v>
      </c>
      <c r="V38" s="52">
        <v>7.067775682930139E-4</v>
      </c>
      <c r="W38" s="52">
        <v>7.0677756829301392E-5</v>
      </c>
      <c r="X38" s="52">
        <v>2.1203327048790414E-5</v>
      </c>
      <c r="Y38" s="52">
        <v>3.5338878414650689E-5</v>
      </c>
      <c r="Z38" s="52" t="s">
        <v>442</v>
      </c>
      <c r="AA38" s="52" t="s">
        <v>442</v>
      </c>
      <c r="AB38" s="52">
        <v>5.6542205463441103E-5</v>
      </c>
      <c r="AC38" s="52" t="s">
        <v>442</v>
      </c>
      <c r="AD38" s="52" t="s">
        <v>442</v>
      </c>
      <c r="AE38" s="40"/>
      <c r="AF38" s="52">
        <v>30.391435436599597</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2.6404055400000001E-2</v>
      </c>
      <c r="F39" s="52">
        <v>2.3932983E-3</v>
      </c>
      <c r="G39" s="52">
        <v>1.4408085462000002E-3</v>
      </c>
      <c r="H39" s="52" t="s">
        <v>442</v>
      </c>
      <c r="I39" s="52">
        <v>1.421866638E-3</v>
      </c>
      <c r="J39" s="52">
        <v>1.6540666379999999E-3</v>
      </c>
      <c r="K39" s="52">
        <v>1.6540666379999999E-3</v>
      </c>
      <c r="L39" s="52">
        <v>7.8133866552000002E-4</v>
      </c>
      <c r="M39" s="52">
        <v>8.2640109000000003E-3</v>
      </c>
      <c r="N39" s="52">
        <v>6.1960427310000002E-4</v>
      </c>
      <c r="O39" s="52">
        <v>1.1643076890000001E-5</v>
      </c>
      <c r="P39" s="52">
        <v>1.1415209999999999E-5</v>
      </c>
      <c r="Q39" s="52">
        <v>4.2375210000000001E-5</v>
      </c>
      <c r="R39" s="52">
        <v>7.7447777729999995E-4</v>
      </c>
      <c r="S39" s="52">
        <v>2.3229555546E-4</v>
      </c>
      <c r="T39" s="52">
        <v>9.6754777772999987E-3</v>
      </c>
      <c r="U39" s="52">
        <v>9.8716218000000008E-6</v>
      </c>
      <c r="V39" s="52">
        <v>1.420029033E-3</v>
      </c>
      <c r="W39" s="52">
        <v>4.6440000000000001E-4</v>
      </c>
      <c r="X39" s="52">
        <v>1.4706000000000002E-7</v>
      </c>
      <c r="Y39" s="52">
        <v>1.161E-6</v>
      </c>
      <c r="Z39" s="52">
        <v>1.3157999999999999E-7</v>
      </c>
      <c r="AA39" s="52">
        <v>1.161E-7</v>
      </c>
      <c r="AB39" s="52">
        <v>1.55574E-6</v>
      </c>
      <c r="AC39" s="52">
        <v>1.7028E-5</v>
      </c>
      <c r="AD39" s="52">
        <v>1.0061999999999999E-8</v>
      </c>
      <c r="AE39" s="40"/>
      <c r="AF39" s="52">
        <v>114.1521</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1.9639498075000001E-2</v>
      </c>
      <c r="F41" s="52">
        <v>3.7496873099999999E-3</v>
      </c>
      <c r="G41" s="52">
        <v>7.1223449965000006E-3</v>
      </c>
      <c r="H41" s="52">
        <v>4.6505451999999999E-5</v>
      </c>
      <c r="I41" s="52">
        <v>5.0225934099999998E-3</v>
      </c>
      <c r="J41" s="52">
        <v>5.1388570399999991E-3</v>
      </c>
      <c r="K41" s="52">
        <v>5.3713842999999987E-3</v>
      </c>
      <c r="L41" s="52">
        <v>4.914467545E-4</v>
      </c>
      <c r="M41" s="52">
        <v>4.4877898999999999E-2</v>
      </c>
      <c r="N41" s="52">
        <v>1.6150856849999996E-4</v>
      </c>
      <c r="O41" s="52">
        <v>7.5950748499999994E-5</v>
      </c>
      <c r="P41" s="52">
        <v>4.8782061639999997E-5</v>
      </c>
      <c r="Q41" s="52">
        <v>1.8632824849999999E-6</v>
      </c>
      <c r="R41" s="52">
        <v>2.0958097449999996E-4</v>
      </c>
      <c r="S41" s="52">
        <v>8.4199658999999994E-5</v>
      </c>
      <c r="T41" s="52">
        <v>1.3523308E-5</v>
      </c>
      <c r="U41" s="52">
        <v>3.66536875E-6</v>
      </c>
      <c r="V41" s="52">
        <v>3.1356923079999999E-3</v>
      </c>
      <c r="W41" s="52">
        <v>6.8889402999999993E-3</v>
      </c>
      <c r="X41" s="52">
        <v>7.3374608150000007E-4</v>
      </c>
      <c r="Y41" s="52">
        <v>6.6043870649999995E-4</v>
      </c>
      <c r="Z41" s="52">
        <v>2.7071085300000002E-4</v>
      </c>
      <c r="AA41" s="52">
        <v>4.734381265E-4</v>
      </c>
      <c r="AB41" s="52">
        <v>2.1383337675000003E-3</v>
      </c>
      <c r="AC41" s="52">
        <v>2.9065907499999996E-5</v>
      </c>
      <c r="AD41" s="52">
        <v>3.4879088999999993E-7</v>
      </c>
      <c r="AE41" s="40"/>
      <c r="AF41" s="52">
        <v>379.38900000000001</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0.51417232700517557</v>
      </c>
      <c r="F44" s="52">
        <v>5.3215236393897393E-2</v>
      </c>
      <c r="G44" s="52">
        <v>1.2606511434740278E-2</v>
      </c>
      <c r="H44" s="52">
        <v>1.2606511434740277E-4</v>
      </c>
      <c r="I44" s="52">
        <v>3.3155125073366931E-2</v>
      </c>
      <c r="J44" s="52">
        <v>3.3155125073366931E-2</v>
      </c>
      <c r="K44" s="52">
        <v>3.3155125073366931E-2</v>
      </c>
      <c r="L44" s="52">
        <v>2.0580129917213506E-2</v>
      </c>
      <c r="M44" s="52">
        <v>0.16977819274736466</v>
      </c>
      <c r="N44" s="52">
        <v>3.5455813410207024E-2</v>
      </c>
      <c r="O44" s="52">
        <v>1.5758139293425347E-4</v>
      </c>
      <c r="P44" s="52" t="s">
        <v>442</v>
      </c>
      <c r="Q44" s="52" t="s">
        <v>442</v>
      </c>
      <c r="R44" s="52">
        <v>7.8790696467126735E-4</v>
      </c>
      <c r="S44" s="52">
        <v>2.6788836798823087E-2</v>
      </c>
      <c r="T44" s="52">
        <v>1.1030697505397744E-3</v>
      </c>
      <c r="U44" s="52">
        <v>1.5758139293425347E-4</v>
      </c>
      <c r="V44" s="52">
        <v>1.5758139293425347E-2</v>
      </c>
      <c r="W44" s="52">
        <v>1.5758139293425347E-3</v>
      </c>
      <c r="X44" s="52">
        <v>4.7274417880276034E-4</v>
      </c>
      <c r="Y44" s="52">
        <v>7.8790696467126735E-4</v>
      </c>
      <c r="Z44" s="52" t="s">
        <v>442</v>
      </c>
      <c r="AA44" s="52" t="s">
        <v>442</v>
      </c>
      <c r="AB44" s="52">
        <v>1.2606511434740276E-3</v>
      </c>
      <c r="AC44" s="52" t="s">
        <v>442</v>
      </c>
      <c r="AD44" s="52" t="s">
        <v>442</v>
      </c>
      <c r="AE44" s="40"/>
      <c r="AF44" s="52">
        <v>677.59998961728991</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13.187415712545899</v>
      </c>
      <c r="F45" s="52">
        <v>0.46233951258001199</v>
      </c>
      <c r="G45" s="52">
        <v>3.9510079999999999</v>
      </c>
      <c r="H45" s="52" t="s">
        <v>442</v>
      </c>
      <c r="I45" s="52">
        <v>0.33981444977551095</v>
      </c>
      <c r="J45" s="52">
        <v>0.39941098668743402</v>
      </c>
      <c r="K45" s="52">
        <v>0.39941098668743402</v>
      </c>
      <c r="L45" s="52">
        <v>1.2853338195166559E-2</v>
      </c>
      <c r="M45" s="52">
        <v>1.050097586687434</v>
      </c>
      <c r="N45" s="52">
        <v>3.2757980000000006E-2</v>
      </c>
      <c r="O45" s="52">
        <v>2.7391799999999999E-3</v>
      </c>
      <c r="P45" s="52">
        <v>6.7918599999999994E-3</v>
      </c>
      <c r="Q45" s="52">
        <v>3.2341920000000003E-2</v>
      </c>
      <c r="R45" s="52">
        <v>3.5793940000000003E-2</v>
      </c>
      <c r="S45" s="52">
        <v>0.22287041999999999</v>
      </c>
      <c r="T45" s="52">
        <v>1.3431780000000002</v>
      </c>
      <c r="U45" s="52">
        <v>2.7748220000000001E-2</v>
      </c>
      <c r="V45" s="52">
        <v>0.2859312</v>
      </c>
      <c r="W45" s="52">
        <v>4.3094160000000006E-2</v>
      </c>
      <c r="X45" s="52">
        <v>5.8347800000000001E-4</v>
      </c>
      <c r="Y45" s="52">
        <v>3.0955999999999996E-3</v>
      </c>
      <c r="Z45" s="52">
        <v>2.7391799999999999E-3</v>
      </c>
      <c r="AA45" s="52">
        <v>5.2341200000000001E-4</v>
      </c>
      <c r="AB45" s="52">
        <v>6.9416699999999996E-3</v>
      </c>
      <c r="AC45" s="52">
        <v>2.12006E-2</v>
      </c>
      <c r="AD45" s="52">
        <v>2.8016032E-2</v>
      </c>
      <c r="AE45" s="40"/>
      <c r="AF45" s="52">
        <v>10153.198799999998</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8.0828279999999996E-4</v>
      </c>
      <c r="F46" s="52">
        <v>3.9389999999999994E-5</v>
      </c>
      <c r="G46" s="52">
        <v>2.1059999999999998E-3</v>
      </c>
      <c r="H46" s="52" t="s">
        <v>442</v>
      </c>
      <c r="I46" s="52">
        <v>3.1511999999999992E-5</v>
      </c>
      <c r="J46" s="52">
        <v>3.1511999999999992E-5</v>
      </c>
      <c r="K46" s="52">
        <v>3.1511999999999992E-5</v>
      </c>
      <c r="L46" s="52">
        <v>1.7646719999999996E-5</v>
      </c>
      <c r="M46" s="52">
        <v>1.0398959999999998E-4</v>
      </c>
      <c r="N46" s="52">
        <v>1.2604799999999999E-7</v>
      </c>
      <c r="O46" s="52">
        <v>9.4535999999999997E-9</v>
      </c>
      <c r="P46" s="52">
        <v>1.8907199999999996E-7</v>
      </c>
      <c r="Q46" s="52">
        <v>4.726799999999999E-8</v>
      </c>
      <c r="R46" s="52">
        <v>3.1511999999999998E-7</v>
      </c>
      <c r="S46" s="52">
        <v>3.4663199999999998E-7</v>
      </c>
      <c r="T46" s="52">
        <v>1.26048E-8</v>
      </c>
      <c r="U46" s="52">
        <v>1.7331599999999999E-7</v>
      </c>
      <c r="V46" s="52">
        <v>4.5692399999999996E-5</v>
      </c>
      <c r="W46" s="52">
        <v>2.2058399999999995E-6</v>
      </c>
      <c r="X46" s="52">
        <v>2.99364E-9</v>
      </c>
      <c r="Y46" s="52">
        <v>2.3633999999999995E-8</v>
      </c>
      <c r="Z46" s="52">
        <v>2.6785199999999996E-9</v>
      </c>
      <c r="AA46" s="52">
        <v>2.3633999999999999E-9</v>
      </c>
      <c r="AB46" s="52">
        <v>3.1669559999999997E-8</v>
      </c>
      <c r="AC46" s="52" t="s">
        <v>442</v>
      </c>
      <c r="AD46" s="52" t="s">
        <v>442</v>
      </c>
      <c r="AE46" s="40"/>
      <c r="AF46" s="52">
        <v>1.5755999999999999</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0.18493698433918532</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26536.821499999998</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13.285129189509869</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282.91000000000003</v>
      </c>
      <c r="AL56" s="120" t="s">
        <v>413</v>
      </c>
    </row>
    <row r="57" spans="1:38" ht="26.45" customHeight="1" thickBot="1" x14ac:dyDescent="0.25">
      <c r="A57" s="49" t="s">
        <v>53</v>
      </c>
      <c r="B57" s="49" t="s">
        <v>143</v>
      </c>
      <c r="C57" s="50" t="s">
        <v>144</v>
      </c>
      <c r="D57" s="51"/>
      <c r="E57" s="52" t="s">
        <v>442</v>
      </c>
      <c r="F57" s="52" t="s">
        <v>442</v>
      </c>
      <c r="G57" s="52">
        <v>1E-3</v>
      </c>
      <c r="H57" s="52" t="s">
        <v>442</v>
      </c>
      <c r="I57" s="52">
        <v>1.141E-2</v>
      </c>
      <c r="J57" s="52">
        <v>2.282E-2</v>
      </c>
      <c r="K57" s="52">
        <v>2.5101999999999999E-2</v>
      </c>
      <c r="L57" s="52">
        <v>3.4229999999999997E-4</v>
      </c>
      <c r="M57" s="52" t="s">
        <v>442</v>
      </c>
      <c r="N57" s="52" t="s">
        <v>442</v>
      </c>
      <c r="O57" s="52" t="s">
        <v>442</v>
      </c>
      <c r="P57" s="52" t="s">
        <v>442</v>
      </c>
      <c r="Q57" s="52" t="s">
        <v>442</v>
      </c>
      <c r="R57" s="52" t="s">
        <v>442</v>
      </c>
      <c r="S57" s="52" t="s">
        <v>442</v>
      </c>
      <c r="T57" s="52" t="s">
        <v>442</v>
      </c>
      <c r="U57" s="52" t="s">
        <v>442</v>
      </c>
      <c r="V57" s="52" t="s">
        <v>442</v>
      </c>
      <c r="W57" s="52">
        <v>5.705E-3</v>
      </c>
      <c r="X57" s="52" t="s">
        <v>442</v>
      </c>
      <c r="Y57" s="52" t="s">
        <v>442</v>
      </c>
      <c r="Z57" s="52" t="s">
        <v>442</v>
      </c>
      <c r="AA57" s="52" t="s">
        <v>442</v>
      </c>
      <c r="AB57" s="52" t="s">
        <v>442</v>
      </c>
      <c r="AC57" s="52">
        <v>1.2550999999999999E-3</v>
      </c>
      <c r="AD57" s="52" t="s">
        <v>442</v>
      </c>
      <c r="AE57" s="40"/>
      <c r="AF57" s="52" t="s">
        <v>442</v>
      </c>
      <c r="AG57" s="52" t="s">
        <v>442</v>
      </c>
      <c r="AH57" s="52" t="s">
        <v>442</v>
      </c>
      <c r="AI57" s="52" t="s">
        <v>442</v>
      </c>
      <c r="AJ57" s="52" t="s">
        <v>442</v>
      </c>
      <c r="AK57" s="52">
        <v>96.984999999999999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0.12281295672934683</v>
      </c>
      <c r="J61" s="52">
        <v>1.2281295672934687</v>
      </c>
      <c r="K61" s="52">
        <v>4.1075037203131615</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1817136.4100000001</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8.7611999999999998E-4</v>
      </c>
      <c r="H63" s="52">
        <v>6.3379327034565258E-3</v>
      </c>
      <c r="I63" s="52">
        <v>3.7793509139796826E-3</v>
      </c>
      <c r="J63" s="52">
        <v>4.2881096908615624E-3</v>
      </c>
      <c r="K63" s="52">
        <v>4.8695482930122833E-3</v>
      </c>
      <c r="L63" s="52">
        <v>7.5587018279593652E-5</v>
      </c>
      <c r="M63" s="52">
        <v>1.6359000000000002E-2</v>
      </c>
      <c r="N63" s="52" t="s">
        <v>442</v>
      </c>
      <c r="O63" s="52" t="s">
        <v>442</v>
      </c>
      <c r="P63" s="52" t="s">
        <v>442</v>
      </c>
      <c r="Q63" s="52" t="s">
        <v>442</v>
      </c>
      <c r="R63" s="52" t="s">
        <v>442</v>
      </c>
      <c r="S63" s="52" t="s">
        <v>442</v>
      </c>
      <c r="T63" s="52" t="s">
        <v>442</v>
      </c>
      <c r="U63" s="52" t="s">
        <v>442</v>
      </c>
      <c r="V63" s="52" t="s">
        <v>442</v>
      </c>
      <c r="W63" s="52">
        <v>4.7680000000000004E-5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6.15</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0.39678099957459256</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0.69070859000000007</v>
      </c>
      <c r="F73" s="52">
        <v>2.8256260499999997E-3</v>
      </c>
      <c r="G73" s="52">
        <v>1.8478948000000002</v>
      </c>
      <c r="H73" s="52" t="s">
        <v>442</v>
      </c>
      <c r="I73" s="52">
        <v>5.9973967194573687E-2</v>
      </c>
      <c r="J73" s="52">
        <v>8.4963120192312724E-2</v>
      </c>
      <c r="K73" s="52">
        <v>9.9956611990956151E-2</v>
      </c>
      <c r="L73" s="52">
        <v>1.3794012454751948E-4</v>
      </c>
      <c r="M73" s="52">
        <v>0.15697922500000003</v>
      </c>
      <c r="N73" s="52">
        <v>8.6962252432131848E-4</v>
      </c>
      <c r="O73" s="52">
        <v>4.5980041515839828E-5</v>
      </c>
      <c r="P73" s="52">
        <v>8.9960950791860539E-4</v>
      </c>
      <c r="Q73" s="52">
        <v>1.1794880214932827E-3</v>
      </c>
      <c r="R73" s="52">
        <v>8.7961818552041422E-4</v>
      </c>
      <c r="S73" s="52">
        <v>1.0795314095023265E-3</v>
      </c>
      <c r="T73" s="52" t="s">
        <v>442</v>
      </c>
      <c r="U73" s="52" t="s">
        <v>442</v>
      </c>
      <c r="V73" s="52">
        <v>2.5189066221720951E-3</v>
      </c>
      <c r="W73" s="52">
        <v>7.1672126203495704E-3</v>
      </c>
      <c r="X73" s="52">
        <v>1.7519853071965618E-4</v>
      </c>
      <c r="Y73" s="52">
        <v>6.41863708000195E-3</v>
      </c>
      <c r="Z73" s="52">
        <v>1.8634752812908887E-3</v>
      </c>
      <c r="AA73" s="52">
        <v>5.8930414878429805E-4</v>
      </c>
      <c r="AB73" s="52">
        <v>9.0466150407967922E-3</v>
      </c>
      <c r="AC73" s="52" t="s">
        <v>442</v>
      </c>
      <c r="AD73" s="52" t="s">
        <v>442</v>
      </c>
      <c r="AE73" s="40"/>
      <c r="AF73" s="52" t="s">
        <v>442</v>
      </c>
      <c r="AG73" s="52" t="s">
        <v>442</v>
      </c>
      <c r="AH73" s="52" t="s">
        <v>442</v>
      </c>
      <c r="AI73" s="52" t="s">
        <v>442</v>
      </c>
      <c r="AJ73" s="52" t="s">
        <v>442</v>
      </c>
      <c r="AK73" s="52">
        <v>62.791690000000003</v>
      </c>
      <c r="AL73" s="120" t="s">
        <v>184</v>
      </c>
    </row>
    <row r="74" spans="1:38" ht="26.45" customHeight="1" thickBot="1" x14ac:dyDescent="0.25">
      <c r="A74" s="49" t="s">
        <v>53</v>
      </c>
      <c r="B74" s="49" t="s">
        <v>185</v>
      </c>
      <c r="C74" s="50" t="s">
        <v>186</v>
      </c>
      <c r="D74" s="51"/>
      <c r="E74" s="52">
        <v>6.0797852354302219E-2</v>
      </c>
      <c r="F74" s="52" t="s">
        <v>442</v>
      </c>
      <c r="G74" s="52">
        <v>1.3350203879999998</v>
      </c>
      <c r="H74" s="52" t="s">
        <v>442</v>
      </c>
      <c r="I74" s="52">
        <v>3.5027822085889566E-2</v>
      </c>
      <c r="J74" s="52">
        <v>8.7839E-2</v>
      </c>
      <c r="K74" s="52">
        <v>0.10540679999999999</v>
      </c>
      <c r="L74" s="52">
        <v>1.0777791411042944E-5</v>
      </c>
      <c r="M74" s="52">
        <v>10.54068</v>
      </c>
      <c r="N74" s="52">
        <v>1.7370814958372061E-2</v>
      </c>
      <c r="O74" s="52">
        <v>1.3028111218779044E-2</v>
      </c>
      <c r="P74" s="52" t="s">
        <v>442</v>
      </c>
      <c r="Q74" s="52">
        <v>1.3462381592738347E-2</v>
      </c>
      <c r="R74" s="52">
        <v>8.6854074791860303E-3</v>
      </c>
      <c r="S74" s="52">
        <v>1.4330922340656953E-2</v>
      </c>
      <c r="T74" s="52">
        <v>0.17370814958372061</v>
      </c>
      <c r="U74" s="52" t="s">
        <v>442</v>
      </c>
      <c r="V74" s="52">
        <v>0.43427037395930146</v>
      </c>
      <c r="W74" s="52">
        <v>6.5140556093895218E-3</v>
      </c>
      <c r="X74" s="52">
        <v>2.5953987044522006E-4</v>
      </c>
      <c r="Y74" s="52">
        <v>1.1978110631264416E-3</v>
      </c>
      <c r="Z74" s="52">
        <v>3.4788915636373597E-4</v>
      </c>
      <c r="AA74" s="52">
        <v>1.4897659288145895E-4</v>
      </c>
      <c r="AB74" s="52">
        <v>1.9542166828168568E-3</v>
      </c>
      <c r="AC74" s="52" t="s">
        <v>442</v>
      </c>
      <c r="AD74" s="52" t="s">
        <v>442</v>
      </c>
      <c r="AE74" s="40"/>
      <c r="AF74" s="52" t="s">
        <v>442</v>
      </c>
      <c r="AG74" s="52" t="s">
        <v>442</v>
      </c>
      <c r="AH74" s="52" t="s">
        <v>442</v>
      </c>
      <c r="AI74" s="52" t="s">
        <v>442</v>
      </c>
      <c r="AJ74" s="52" t="s">
        <v>442</v>
      </c>
      <c r="AK74" s="52">
        <v>87.838999999999999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0.21817704893831436</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253785</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0.50862659999999993</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2.2114199999999999</v>
      </c>
      <c r="AL85" s="120" t="s">
        <v>216</v>
      </c>
    </row>
    <row r="86" spans="1:38" ht="26.45" customHeight="1" thickBot="1" x14ac:dyDescent="0.25">
      <c r="A86" s="49" t="s">
        <v>208</v>
      </c>
      <c r="B86" s="55" t="s">
        <v>217</v>
      </c>
      <c r="C86" s="59" t="s">
        <v>218</v>
      </c>
      <c r="D86" s="51"/>
      <c r="E86" s="52" t="s">
        <v>442</v>
      </c>
      <c r="F86" s="52">
        <v>7.621317758406293E-2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0.16568082083491942</v>
      </c>
      <c r="AL86" s="120" t="s">
        <v>219</v>
      </c>
    </row>
    <row r="87" spans="1:38" ht="26.45" customHeight="1" thickBot="1" x14ac:dyDescent="0.25">
      <c r="A87" s="49" t="s">
        <v>208</v>
      </c>
      <c r="B87" s="55" t="s">
        <v>220</v>
      </c>
      <c r="C87" s="59" t="s">
        <v>221</v>
      </c>
      <c r="D87" s="51"/>
      <c r="E87" s="52" t="s">
        <v>442</v>
      </c>
      <c r="F87" s="52">
        <v>1.4823581850000002E-3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76135.5</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7.7487E-2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0.154974</v>
      </c>
      <c r="AL89" s="120" t="s">
        <v>420</v>
      </c>
    </row>
    <row r="90" spans="1:38" s="4" customFormat="1" ht="26.45" customHeight="1" thickBot="1" x14ac:dyDescent="0.25">
      <c r="A90" s="49" t="s">
        <v>208</v>
      </c>
      <c r="B90" s="55" t="s">
        <v>226</v>
      </c>
      <c r="C90" s="59" t="s">
        <v>227</v>
      </c>
      <c r="D90" s="51"/>
      <c r="E90" s="52" t="s">
        <v>442</v>
      </c>
      <c r="F90" s="52">
        <v>4.5245278054499995E-2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1.3072500000000001E-5</v>
      </c>
      <c r="Y90" s="52">
        <v>6.5984999999999996E-6</v>
      </c>
      <c r="Z90" s="52">
        <v>6.5984999999999996E-6</v>
      </c>
      <c r="AA90" s="52">
        <v>6.5984999999999996E-6</v>
      </c>
      <c r="AB90" s="52">
        <v>3.2867999999999998E-5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1.0391913000000002E-3</v>
      </c>
      <c r="F91" s="52">
        <v>2.7146446799999999E-3</v>
      </c>
      <c r="G91" s="52">
        <v>3.4396289999999999E-4</v>
      </c>
      <c r="H91" s="52">
        <v>2.3276395500000002E-3</v>
      </c>
      <c r="I91" s="52">
        <v>2.10593853E-2</v>
      </c>
      <c r="J91" s="52">
        <v>2.65240674E-2</v>
      </c>
      <c r="K91" s="52">
        <v>2.765276685E-2</v>
      </c>
      <c r="L91" s="52">
        <v>6.8146555499999997E-5</v>
      </c>
      <c r="M91" s="52">
        <v>3.1718671949999999E-2</v>
      </c>
      <c r="N91" s="52">
        <v>8.9652641280000001E-2</v>
      </c>
      <c r="O91" s="52">
        <v>1.7978214E-4</v>
      </c>
      <c r="P91" s="52">
        <v>1.2100785E-5</v>
      </c>
      <c r="Q91" s="52">
        <v>2.4065979300000003E-4</v>
      </c>
      <c r="R91" s="52">
        <v>1.8620153040000002E-3</v>
      </c>
      <c r="S91" s="52">
        <v>5.0767930457999995E-2</v>
      </c>
      <c r="T91" s="52">
        <v>3.4336763099999997E-3</v>
      </c>
      <c r="U91" s="52">
        <v>5.60877E-6</v>
      </c>
      <c r="V91" s="52">
        <v>3.0515711970000001E-2</v>
      </c>
      <c r="W91" s="52">
        <v>5.6087700000000002E-5</v>
      </c>
      <c r="X91" s="52">
        <v>6.2257347000000006E-5</v>
      </c>
      <c r="Y91" s="52">
        <v>2.5239464999999999E-5</v>
      </c>
      <c r="Z91" s="52">
        <v>2.5239464999999999E-5</v>
      </c>
      <c r="AA91" s="52">
        <v>2.5239464999999999E-5</v>
      </c>
      <c r="AB91" s="52">
        <v>1.37975742E-4</v>
      </c>
      <c r="AC91" s="52">
        <v>0.11610171562500002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0.11528856295623641</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88.953731706141184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3.22479836570125E-4</v>
      </c>
      <c r="F99" s="52">
        <v>0.38936683910479658</v>
      </c>
      <c r="G99" s="52" t="s">
        <v>442</v>
      </c>
      <c r="H99" s="52">
        <v>0.64394202989721672</v>
      </c>
      <c r="I99" s="52">
        <v>1.285807389041096E-2</v>
      </c>
      <c r="J99" s="52">
        <v>1.9763335794520547E-2</v>
      </c>
      <c r="K99" s="52">
        <v>4.3098358780821917E-2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31.604020000000002</v>
      </c>
      <c r="AL99" s="120" t="s">
        <v>244</v>
      </c>
    </row>
    <row r="100" spans="1:38" ht="26.45" customHeight="1" thickBot="1" x14ac:dyDescent="0.25">
      <c r="A100" s="49" t="s">
        <v>242</v>
      </c>
      <c r="B100" s="49" t="s">
        <v>245</v>
      </c>
      <c r="C100" s="50" t="s">
        <v>406</v>
      </c>
      <c r="D100" s="63"/>
      <c r="E100" s="52">
        <v>3.0783550870089609E-4</v>
      </c>
      <c r="F100" s="52">
        <v>0.14792845332288085</v>
      </c>
      <c r="G100" s="52" t="s">
        <v>442</v>
      </c>
      <c r="H100" s="52">
        <v>0.39240641142808125</v>
      </c>
      <c r="I100" s="52">
        <v>3.4175818691456923E-3</v>
      </c>
      <c r="J100" s="52">
        <v>5.1300364280473043E-3</v>
      </c>
      <c r="K100" s="52">
        <v>1.1621904629835081E-2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43.298979999999993</v>
      </c>
      <c r="AL100" s="120" t="s">
        <v>244</v>
      </c>
    </row>
    <row r="101" spans="1:38" ht="26.45" customHeight="1" thickBot="1" x14ac:dyDescent="0.25">
      <c r="A101" s="49" t="s">
        <v>242</v>
      </c>
      <c r="B101" s="49" t="s">
        <v>246</v>
      </c>
      <c r="C101" s="50" t="s">
        <v>247</v>
      </c>
      <c r="D101" s="63"/>
      <c r="E101" s="52">
        <v>2.2245980487893943E-2</v>
      </c>
      <c r="F101" s="52">
        <v>0.23741436323983339</v>
      </c>
      <c r="G101" s="52" t="s">
        <v>442</v>
      </c>
      <c r="H101" s="52">
        <v>0.81732234243697632</v>
      </c>
      <c r="I101" s="52">
        <v>3.3223081369863016E-3</v>
      </c>
      <c r="J101" s="52">
        <v>1.0944073863013697E-2</v>
      </c>
      <c r="K101" s="52">
        <v>2.7360184657534248E-2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850.9475384940265</v>
      </c>
      <c r="AL101" s="120" t="s">
        <v>244</v>
      </c>
    </row>
    <row r="102" spans="1:38" ht="26.45" customHeight="1" thickBot="1" x14ac:dyDescent="0.25">
      <c r="A102" s="49" t="s">
        <v>242</v>
      </c>
      <c r="B102" s="49" t="s">
        <v>248</v>
      </c>
      <c r="C102" s="50" t="s">
        <v>384</v>
      </c>
      <c r="D102" s="63"/>
      <c r="E102" s="52">
        <v>9.1981950997834435E-5</v>
      </c>
      <c r="F102" s="52">
        <v>1.9792117622249895E-2</v>
      </c>
      <c r="G102" s="52" t="s">
        <v>442</v>
      </c>
      <c r="H102" s="52">
        <v>0.16376140582414095</v>
      </c>
      <c r="I102" s="52">
        <v>1.9173789788293895E-3</v>
      </c>
      <c r="J102" s="52">
        <v>1.0037624723951847E-2</v>
      </c>
      <c r="K102" s="52">
        <v>2.2610768086342881E-2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29.332982980489827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2.4361864401428571E-5</v>
      </c>
      <c r="F104" s="52">
        <v>3.3250464E-4</v>
      </c>
      <c r="G104" s="52" t="s">
        <v>442</v>
      </c>
      <c r="H104" s="52">
        <v>5.5494141390857146E-4</v>
      </c>
      <c r="I104" s="52">
        <v>4.9636273972602741E-6</v>
      </c>
      <c r="J104" s="52">
        <v>1.6350772602739724E-5</v>
      </c>
      <c r="K104" s="52">
        <v>4.0584953424657532E-5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0.53286</v>
      </c>
      <c r="AL104" s="120" t="s">
        <v>244</v>
      </c>
    </row>
    <row r="105" spans="1:38" ht="26.45" customHeight="1" thickBot="1" x14ac:dyDescent="0.25">
      <c r="A105" s="49" t="s">
        <v>242</v>
      </c>
      <c r="B105" s="49" t="s">
        <v>253</v>
      </c>
      <c r="C105" s="50" t="s">
        <v>254</v>
      </c>
      <c r="D105" s="63"/>
      <c r="E105" s="52">
        <v>2.6027712395239643E-3</v>
      </c>
      <c r="F105" s="52">
        <v>0.57475977541666656</v>
      </c>
      <c r="G105" s="52" t="s">
        <v>442</v>
      </c>
      <c r="H105" s="52">
        <v>8.1886552931592332E-2</v>
      </c>
      <c r="I105" s="52">
        <v>1.2690805555555559E-3</v>
      </c>
      <c r="J105" s="52">
        <v>1.9942694444444447E-3</v>
      </c>
      <c r="K105" s="52">
        <v>4.3511333333333341E-3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73.867083333333326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3.2319015665355927E-4</v>
      </c>
      <c r="F107" s="52">
        <v>8.3517225E-2</v>
      </c>
      <c r="G107" s="52" t="s">
        <v>442</v>
      </c>
      <c r="H107" s="52">
        <v>0.126383323041381</v>
      </c>
      <c r="I107" s="52">
        <v>2.0246600000000006E-3</v>
      </c>
      <c r="J107" s="52">
        <v>1.5033100500000002E-2</v>
      </c>
      <c r="K107" s="52">
        <v>1.5033100500000002E-2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506.16500000000002</v>
      </c>
      <c r="AL107" s="120" t="s">
        <v>244</v>
      </c>
    </row>
    <row r="108" spans="1:38" ht="26.45" customHeight="1" thickBot="1" x14ac:dyDescent="0.25">
      <c r="A108" s="49" t="s">
        <v>242</v>
      </c>
      <c r="B108" s="49" t="s">
        <v>258</v>
      </c>
      <c r="C108" s="50" t="s">
        <v>378</v>
      </c>
      <c r="D108" s="63"/>
      <c r="E108" s="52">
        <v>1.3832608570895995E-3</v>
      </c>
      <c r="F108" s="52">
        <v>1.7410586794520545E-2</v>
      </c>
      <c r="G108" s="52" t="s">
        <v>442</v>
      </c>
      <c r="H108" s="52">
        <v>2.8925149292855987E-2</v>
      </c>
      <c r="I108" s="52">
        <v>1.4508822328767122E-3</v>
      </c>
      <c r="J108" s="52">
        <v>1.1123430452054795E-2</v>
      </c>
      <c r="K108" s="52">
        <v>1.1123430452054795E-2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161.20913698630139</v>
      </c>
      <c r="AL108" s="120" t="s">
        <v>244</v>
      </c>
    </row>
    <row r="109" spans="1:38" ht="26.45" customHeight="1" thickBot="1" x14ac:dyDescent="0.25">
      <c r="A109" s="49" t="s">
        <v>242</v>
      </c>
      <c r="B109" s="49" t="s">
        <v>259</v>
      </c>
      <c r="C109" s="50" t="s">
        <v>379</v>
      </c>
      <c r="D109" s="63"/>
      <c r="E109" s="52">
        <v>9.6020927932800008E-5</v>
      </c>
      <c r="F109" s="52">
        <v>1.7100155835616437E-3</v>
      </c>
      <c r="G109" s="52" t="s">
        <v>442</v>
      </c>
      <c r="H109" s="52">
        <v>2.7624482343743995E-3</v>
      </c>
      <c r="I109" s="52">
        <v>2.4478750684931507E-4</v>
      </c>
      <c r="J109" s="52">
        <v>1.8184214794520549E-3</v>
      </c>
      <c r="K109" s="52">
        <v>1.8184214794520549E-3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435</v>
      </c>
      <c r="AG109" s="52" t="s">
        <v>435</v>
      </c>
      <c r="AH109" s="52" t="s">
        <v>435</v>
      </c>
      <c r="AI109" s="52" t="s">
        <v>435</v>
      </c>
      <c r="AJ109" s="52" t="s">
        <v>435</v>
      </c>
      <c r="AK109" s="52">
        <v>3.496964383561644</v>
      </c>
      <c r="AL109" s="120" t="s">
        <v>244</v>
      </c>
    </row>
    <row r="110" spans="1:38" ht="26.45" customHeight="1" thickBot="1" x14ac:dyDescent="0.25">
      <c r="A110" s="49" t="s">
        <v>242</v>
      </c>
      <c r="B110" s="49" t="s">
        <v>260</v>
      </c>
      <c r="C110" s="50" t="s">
        <v>380</v>
      </c>
      <c r="D110" s="63"/>
      <c r="E110" s="52">
        <v>7.9405245925019989E-5</v>
      </c>
      <c r="F110" s="52">
        <v>2.828065183561644E-3</v>
      </c>
      <c r="G110" s="52" t="s">
        <v>442</v>
      </c>
      <c r="H110" s="52">
        <v>1.7780924775452392E-3</v>
      </c>
      <c r="I110" s="52">
        <v>1.1150935890410959E-4</v>
      </c>
      <c r="J110" s="52">
        <v>8.6259101369863024E-4</v>
      </c>
      <c r="K110" s="52">
        <v>8.6259101369863024E-4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5.7833643835616444</v>
      </c>
      <c r="AL110" s="120" t="s">
        <v>244</v>
      </c>
    </row>
    <row r="111" spans="1:38" ht="26.45" customHeight="1" thickBot="1" x14ac:dyDescent="0.25">
      <c r="A111" s="49" t="s">
        <v>242</v>
      </c>
      <c r="B111" s="49" t="s">
        <v>261</v>
      </c>
      <c r="C111" s="50" t="s">
        <v>374</v>
      </c>
      <c r="D111" s="63"/>
      <c r="E111" s="52">
        <v>6.2470179590399999E-3</v>
      </c>
      <c r="F111" s="52">
        <v>9.2844123999999986E-2</v>
      </c>
      <c r="G111" s="52" t="s">
        <v>442</v>
      </c>
      <c r="H111" s="52">
        <v>0.10616767954271998</v>
      </c>
      <c r="I111" s="52">
        <v>2.0828639999999996E-4</v>
      </c>
      <c r="J111" s="52">
        <v>4.016952E-4</v>
      </c>
      <c r="K111" s="52">
        <v>8.9265600000000003E-4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49.592000000000006</v>
      </c>
      <c r="AL111" s="120" t="s">
        <v>244</v>
      </c>
    </row>
    <row r="112" spans="1:38" ht="26.45" customHeight="1" thickBot="1" x14ac:dyDescent="0.25">
      <c r="A112" s="49" t="s">
        <v>262</v>
      </c>
      <c r="B112" s="49" t="s">
        <v>263</v>
      </c>
      <c r="C112" s="50" t="s">
        <v>264</v>
      </c>
      <c r="D112" s="51"/>
      <c r="E112" s="52">
        <v>0.49896000000000007</v>
      </c>
      <c r="F112" s="52" t="s">
        <v>442</v>
      </c>
      <c r="G112" s="52" t="s">
        <v>442</v>
      </c>
      <c r="H112" s="52">
        <v>0.54636119999999999</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12470.91</v>
      </c>
      <c r="AL112" s="120" t="s">
        <v>431</v>
      </c>
    </row>
    <row r="113" spans="1:38" ht="26.45" customHeight="1" thickBot="1" x14ac:dyDescent="0.25">
      <c r="A113" s="49" t="s">
        <v>262</v>
      </c>
      <c r="B113" s="64" t="s">
        <v>265</v>
      </c>
      <c r="C113" s="65" t="s">
        <v>266</v>
      </c>
      <c r="D113" s="51"/>
      <c r="E113" s="52">
        <v>0.22645996797671822</v>
      </c>
      <c r="F113" s="52" t="s">
        <v>442</v>
      </c>
      <c r="G113" s="52" t="s">
        <v>442</v>
      </c>
      <c r="H113" s="52">
        <v>1.5055414512525054</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5.661499199417956</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0.29968455182851345</v>
      </c>
      <c r="F116" s="52" t="s">
        <v>442</v>
      </c>
      <c r="G116" s="52" t="s">
        <v>442</v>
      </c>
      <c r="H116" s="52">
        <v>0.8516315549047172</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7.4921137957128376</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1.0869907923924068E-3</v>
      </c>
      <c r="J119" s="52">
        <v>2.6797342451340588E-2</v>
      </c>
      <c r="K119" s="52">
        <v>2.6797342451340588E-2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70512.509506012138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7.0512509506012134E-3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2.2183207920736952E-2</v>
      </c>
      <c r="G125" s="52" t="s">
        <v>442</v>
      </c>
      <c r="H125" s="52" t="s">
        <v>442</v>
      </c>
      <c r="I125" s="52">
        <v>1.0420010637152483E-5</v>
      </c>
      <c r="J125" s="52">
        <v>6.9150979682921024E-5</v>
      </c>
      <c r="K125" s="52">
        <v>1.4619590681823032E-4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315.75789809552981</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1.0394999999999998E-4</v>
      </c>
      <c r="F133" s="52">
        <v>1.6379999999999998E-6</v>
      </c>
      <c r="G133" s="52">
        <v>1.4237999999999998E-5</v>
      </c>
      <c r="H133" s="52" t="s">
        <v>442</v>
      </c>
      <c r="I133" s="52">
        <v>4.3722000000000011E-6</v>
      </c>
      <c r="J133" s="52">
        <v>4.3722000000000011E-6</v>
      </c>
      <c r="K133" s="52">
        <v>4.858560000000001E-6</v>
      </c>
      <c r="L133" s="52" t="s">
        <v>442</v>
      </c>
      <c r="M133" s="52">
        <v>1.7640000000000001E-5</v>
      </c>
      <c r="N133" s="52">
        <v>3.7837800000000004E-6</v>
      </c>
      <c r="O133" s="52">
        <v>6.3378000000000016E-7</v>
      </c>
      <c r="P133" s="52">
        <v>1.8773999999999999E-4</v>
      </c>
      <c r="Q133" s="52">
        <v>1.71486E-6</v>
      </c>
      <c r="R133" s="52">
        <v>1.7085600000000002E-6</v>
      </c>
      <c r="S133" s="52">
        <v>1.5661800000000002E-6</v>
      </c>
      <c r="T133" s="52">
        <v>2.18358E-6</v>
      </c>
      <c r="U133" s="52">
        <v>2.4922800000000006E-6</v>
      </c>
      <c r="V133" s="52">
        <v>2.0175120000000001E-5</v>
      </c>
      <c r="W133" s="52">
        <v>3.4019999999999998E-6</v>
      </c>
      <c r="X133" s="52">
        <v>1.6631999999999998E-9</v>
      </c>
      <c r="Y133" s="52">
        <v>9.0845999999999998E-10</v>
      </c>
      <c r="Z133" s="52">
        <v>8.1144000000000004E-10</v>
      </c>
      <c r="AA133" s="52">
        <v>8.8074E-10</v>
      </c>
      <c r="AB133" s="52">
        <v>4.2638399999999996E-9</v>
      </c>
      <c r="AC133" s="52">
        <v>1.8899999999999999E-5</v>
      </c>
      <c r="AD133" s="52">
        <v>5.1659999999999997E-5</v>
      </c>
      <c r="AE133" s="40"/>
      <c r="AF133" s="52" t="s">
        <v>442</v>
      </c>
      <c r="AG133" s="52" t="s">
        <v>442</v>
      </c>
      <c r="AH133" s="52" t="s">
        <v>442</v>
      </c>
      <c r="AI133" s="52" t="s">
        <v>442</v>
      </c>
      <c r="AJ133" s="52" t="s">
        <v>442</v>
      </c>
      <c r="AK133" s="52">
        <v>126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0.12102603000000002</v>
      </c>
      <c r="F135" s="52">
        <v>4.6811955000000002E-2</v>
      </c>
      <c r="G135" s="52">
        <v>4.1864350000000005E-3</v>
      </c>
      <c r="H135" s="52">
        <v>7.115992343958771E-4</v>
      </c>
      <c r="I135" s="52">
        <v>0.15946511500000005</v>
      </c>
      <c r="J135" s="52">
        <v>0.17164383499999999</v>
      </c>
      <c r="K135" s="52">
        <v>0.17659143999999999</v>
      </c>
      <c r="L135" s="52">
        <v>6.6975348300000015E-2</v>
      </c>
      <c r="M135" s="52">
        <v>2.1248060550000001</v>
      </c>
      <c r="N135" s="52">
        <v>1.8648665000000002E-2</v>
      </c>
      <c r="O135" s="52">
        <v>3.8058500000000004E-3</v>
      </c>
      <c r="P135" s="52">
        <v>0.12587490631036458</v>
      </c>
      <c r="Q135" s="52">
        <v>1.5603984999999999E-2</v>
      </c>
      <c r="R135" s="52">
        <v>3.8058500000000007E-4</v>
      </c>
      <c r="S135" s="52">
        <v>7.6117000000000008E-3</v>
      </c>
      <c r="T135" s="52">
        <v>4.3195959362473755E-3</v>
      </c>
      <c r="U135" s="52">
        <v>2.6640950000000009E-3</v>
      </c>
      <c r="V135" s="52">
        <v>0.66716550500000016</v>
      </c>
      <c r="W135" s="52">
        <v>10.49863755201374</v>
      </c>
      <c r="X135" s="52">
        <v>8.8676305000000011E-2</v>
      </c>
      <c r="Y135" s="52">
        <v>0.176210855</v>
      </c>
      <c r="Z135" s="52">
        <v>0.21617228000000002</v>
      </c>
      <c r="AA135" s="52">
        <v>5.4318851170396636E-3</v>
      </c>
      <c r="AB135" s="52">
        <v>0.48649132511703969</v>
      </c>
      <c r="AC135" s="52">
        <v>0.12765750973468221</v>
      </c>
      <c r="AD135" s="52">
        <v>0.18813834146020234</v>
      </c>
      <c r="AE135" s="40"/>
      <c r="AF135" s="52" t="s">
        <v>442</v>
      </c>
      <c r="AG135" s="52" t="s">
        <v>442</v>
      </c>
      <c r="AH135" s="52" t="s">
        <v>442</v>
      </c>
      <c r="AI135" s="52" t="s">
        <v>442</v>
      </c>
      <c r="AJ135" s="52" t="s">
        <v>442</v>
      </c>
      <c r="AK135" s="52">
        <v>38.058500000000002</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98194537.716780528</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8010314.1217887383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6.014849712999129E-4</v>
      </c>
      <c r="F139" s="52">
        <v>2.9071861280246295E-3</v>
      </c>
      <c r="G139" s="52">
        <v>8.0111624282497816E-3</v>
      </c>
      <c r="H139" s="52" t="s">
        <v>442</v>
      </c>
      <c r="I139" s="52">
        <v>4.2249044546983448E-3</v>
      </c>
      <c r="J139" s="52">
        <v>4.2249044546983448E-3</v>
      </c>
      <c r="K139" s="52">
        <v>4.2249044546983448E-3</v>
      </c>
      <c r="L139" s="52" t="s">
        <v>442</v>
      </c>
      <c r="M139" s="52">
        <v>1.0825526595947255E-2</v>
      </c>
      <c r="N139" s="52">
        <v>5.6168578232964284E-2</v>
      </c>
      <c r="O139" s="52">
        <v>1.2591722560492596E-4</v>
      </c>
      <c r="P139" s="52">
        <v>9.4800000000000007E-6</v>
      </c>
      <c r="Q139" s="52">
        <v>3.3058046268988675E-5</v>
      </c>
      <c r="R139" s="52">
        <v>2.7474144546983442E-4</v>
      </c>
      <c r="S139" s="52">
        <v>1.8830071125488239E-3</v>
      </c>
      <c r="T139" s="52">
        <v>1.9177895981987799E-4</v>
      </c>
      <c r="U139" s="52" t="s">
        <v>442</v>
      </c>
      <c r="V139" s="52">
        <v>0.2191759540798606</v>
      </c>
      <c r="W139" s="52">
        <v>8.5339699425998269E-2</v>
      </c>
      <c r="X139" s="52">
        <v>1.2056395390543596E-3</v>
      </c>
      <c r="Y139" s="52">
        <v>1.4051782675292943E-3</v>
      </c>
      <c r="Z139" s="52">
        <v>1.2132782675292942E-3</v>
      </c>
      <c r="AA139" s="52">
        <v>1.7970749156439852E-3</v>
      </c>
      <c r="AB139" s="52">
        <v>5.6211709897569335E-3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25.009931610678709</v>
      </c>
      <c r="F141" s="68">
        <f>SUM(F14:F140)</f>
        <v>8.4190917663915563</v>
      </c>
      <c r="G141" s="68">
        <f t="shared" ref="G141:AD141" si="0">SUM(G14:G140)</f>
        <v>22.910402750402461</v>
      </c>
      <c r="H141" s="68">
        <f>SUM(H14:H140)</f>
        <v>5.2861855195342766</v>
      </c>
      <c r="I141" s="68">
        <f t="shared" si="0"/>
        <v>1.3194138730544138</v>
      </c>
      <c r="J141" s="68">
        <f t="shared" si="0"/>
        <v>2.9847052571677359</v>
      </c>
      <c r="K141" s="68">
        <f t="shared" si="0"/>
        <v>6.514096092521827</v>
      </c>
      <c r="L141" s="68">
        <f t="shared" si="0"/>
        <v>0.21260533935527459</v>
      </c>
      <c r="M141" s="68">
        <f t="shared" si="0"/>
        <v>54.239885225274151</v>
      </c>
      <c r="N141" s="68">
        <f t="shared" si="0"/>
        <v>2.9877879701557188</v>
      </c>
      <c r="O141" s="68">
        <f t="shared" si="0"/>
        <v>2.2465189654089297E-2</v>
      </c>
      <c r="P141" s="68">
        <f t="shared" si="0"/>
        <v>0.13962363525587293</v>
      </c>
      <c r="Q141" s="68">
        <f t="shared" si="0"/>
        <v>7.0594086945107354E-2</v>
      </c>
      <c r="R141" s="68">
        <f>SUM(R14:R140)</f>
        <v>0.13233930771811814</v>
      </c>
      <c r="S141" s="68">
        <f t="shared" si="0"/>
        <v>1.9217146200886261</v>
      </c>
      <c r="T141" s="68">
        <f t="shared" si="0"/>
        <v>1.7178522881779581</v>
      </c>
      <c r="U141" s="68">
        <f t="shared" si="0"/>
        <v>3.5234503326758315E-2</v>
      </c>
      <c r="V141" s="68">
        <f t="shared" si="0"/>
        <v>2.3455548029536675</v>
      </c>
      <c r="W141" s="68">
        <f t="shared" si="0"/>
        <v>10.734414857987341</v>
      </c>
      <c r="X141" s="68">
        <f t="shared" si="0"/>
        <v>0.11588031061575926</v>
      </c>
      <c r="Y141" s="68">
        <f t="shared" si="0"/>
        <v>0.22194472209961766</v>
      </c>
      <c r="Z141" s="68">
        <f t="shared" si="0"/>
        <v>0.23569782435564393</v>
      </c>
      <c r="AA141" s="68">
        <f t="shared" si="0"/>
        <v>2.0143449907241408E-2</v>
      </c>
      <c r="AB141" s="68">
        <f t="shared" si="0"/>
        <v>0.59366630697826228</v>
      </c>
      <c r="AC141" s="68">
        <f t="shared" si="0"/>
        <v>0.26770174888318221</v>
      </c>
      <c r="AD141" s="68">
        <f t="shared" si="0"/>
        <v>0.30027461841309233</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25.009931610678709</v>
      </c>
      <c r="F152" s="110">
        <f>SUM(F$141, F$151, IF(AND(ISNUMBER(SEARCH($B$4,"AT|BE|CH|GB|IE|LT|LU|NL")),SUM(F$143:F$149)&gt;0),SUM(F$143:F$149)-SUM(F$27:F$33),0))</f>
        <v>8.4190917663915563</v>
      </c>
      <c r="G152" s="10">
        <f t="shared" ref="G152:AD152" si="1">SUM(G$141, G$151, IF(AND(ISNUMBER(SEARCH($B$4,"AT|BE|CH|GB|IE|LT|LU|NL")),SUM(G$143:G$149)&gt;0),SUM(G$143:G$149)-SUM(G$27:G$33),0))</f>
        <v>22.910402750402461</v>
      </c>
      <c r="H152" s="10">
        <f t="shared" si="1"/>
        <v>5.2861855195342766</v>
      </c>
      <c r="I152" s="10">
        <f t="shared" si="1"/>
        <v>1.3194138730544138</v>
      </c>
      <c r="J152" s="10">
        <f t="shared" si="1"/>
        <v>2.9847052571677359</v>
      </c>
      <c r="K152" s="10">
        <f t="shared" si="1"/>
        <v>6.514096092521827</v>
      </c>
      <c r="L152" s="10">
        <f t="shared" si="1"/>
        <v>0.21260533935527459</v>
      </c>
      <c r="M152" s="10">
        <f t="shared" si="1"/>
        <v>54.239885225274151</v>
      </c>
      <c r="N152" s="10">
        <f t="shared" si="1"/>
        <v>2.9877879701557188</v>
      </c>
      <c r="O152" s="10">
        <f t="shared" si="1"/>
        <v>2.2465189654089297E-2</v>
      </c>
      <c r="P152" s="10">
        <f t="shared" si="1"/>
        <v>0.13962363525587293</v>
      </c>
      <c r="Q152" s="10">
        <f t="shared" si="1"/>
        <v>7.0594086945107354E-2</v>
      </c>
      <c r="R152" s="10">
        <f t="shared" si="1"/>
        <v>0.13233930771811814</v>
      </c>
      <c r="S152" s="10">
        <f t="shared" si="1"/>
        <v>1.9217146200886261</v>
      </c>
      <c r="T152" s="10">
        <f t="shared" si="1"/>
        <v>1.7178522881779581</v>
      </c>
      <c r="U152" s="10">
        <f t="shared" si="1"/>
        <v>3.5234503326758315E-2</v>
      </c>
      <c r="V152" s="10">
        <f t="shared" si="1"/>
        <v>2.3455548029536675</v>
      </c>
      <c r="W152" s="10">
        <f t="shared" si="1"/>
        <v>10.734414857987341</v>
      </c>
      <c r="X152" s="10">
        <f t="shared" si="1"/>
        <v>0.11588031061575926</v>
      </c>
      <c r="Y152" s="10">
        <f t="shared" si="1"/>
        <v>0.22194472209961766</v>
      </c>
      <c r="Z152" s="10">
        <f t="shared" si="1"/>
        <v>0.23569782435564393</v>
      </c>
      <c r="AA152" s="10">
        <f t="shared" si="1"/>
        <v>2.0143449907241408E-2</v>
      </c>
      <c r="AB152" s="10">
        <f t="shared" si="1"/>
        <v>0.59366630697826228</v>
      </c>
      <c r="AC152" s="10">
        <f t="shared" si="1"/>
        <v>0.26770174888318221</v>
      </c>
      <c r="AD152" s="10">
        <f t="shared" si="1"/>
        <v>0.30027461841309233</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25.009931610678709</v>
      </c>
      <c r="F154" s="110">
        <f>SUM(F$141, F$153, -1 * IF(OR($B$6=2005,$B$6&gt;=2020),SUM(F$99:F$122),0), IF(AND(ISNUMBER(SEARCH($B$4,"AT|BE|CH|GB|IE|LT|LU|NL")),SUM(F$143:F$149)&gt;0),SUM(F$143:F$149)-SUM(F$27:F$33),0))</f>
        <v>8.4190917663915563</v>
      </c>
      <c r="G154" s="10">
        <f>SUM(G$141, G$153, IF(AND(ISNUMBER(SEARCH($B$4,"AT|BE|CH|GB|IE|LT|LU|NL")),SUM(G$143:G$149)&gt;0),SUM(G$143:G$149)-SUM(G$27:G$33),0))</f>
        <v>22.910402750402461</v>
      </c>
      <c r="H154" s="10">
        <f>SUM(H$141, H$153, IF(AND(ISNUMBER(SEARCH($B$4,"AT|BE|CH|GB|IE|LT|LU|NL")),SUM(H$143:H$149)&gt;0),SUM(H$143:H$149)-SUM(H$27:H$33),0))</f>
        <v>5.2861855195342766</v>
      </c>
      <c r="I154" s="10">
        <f t="shared" ref="I154:AD154" si="2">SUM(I$141, I$153, IF(AND(ISNUMBER(SEARCH($B$4,"AT|BE|CH|GB|IE|LT|LU|NL")),SUM(I$143:I$149)&gt;0),SUM(I$143:I$149)-SUM(I$27:I$33),0))</f>
        <v>1.3194138730544138</v>
      </c>
      <c r="J154" s="10">
        <f t="shared" si="2"/>
        <v>2.9847052571677359</v>
      </c>
      <c r="K154" s="10">
        <f t="shared" si="2"/>
        <v>6.514096092521827</v>
      </c>
      <c r="L154" s="10">
        <f t="shared" si="2"/>
        <v>0.21260533935527459</v>
      </c>
      <c r="M154" s="10">
        <f t="shared" si="2"/>
        <v>54.239885225274151</v>
      </c>
      <c r="N154" s="10">
        <f t="shared" si="2"/>
        <v>2.9877879701557188</v>
      </c>
      <c r="O154" s="10">
        <f t="shared" si="2"/>
        <v>2.2465189654089297E-2</v>
      </c>
      <c r="P154" s="10">
        <f t="shared" si="2"/>
        <v>0.13962363525587293</v>
      </c>
      <c r="Q154" s="10">
        <f t="shared" si="2"/>
        <v>7.0594086945107354E-2</v>
      </c>
      <c r="R154" s="10">
        <f t="shared" si="2"/>
        <v>0.13233930771811814</v>
      </c>
      <c r="S154" s="10">
        <f t="shared" si="2"/>
        <v>1.9217146200886261</v>
      </c>
      <c r="T154" s="10">
        <f t="shared" si="2"/>
        <v>1.7178522881779581</v>
      </c>
      <c r="U154" s="10">
        <f t="shared" si="2"/>
        <v>3.5234503326758315E-2</v>
      </c>
      <c r="V154" s="10">
        <f t="shared" si="2"/>
        <v>2.3455548029536675</v>
      </c>
      <c r="W154" s="10">
        <f t="shared" si="2"/>
        <v>10.734414857987341</v>
      </c>
      <c r="X154" s="10">
        <f t="shared" si="2"/>
        <v>0.11588031061575926</v>
      </c>
      <c r="Y154" s="10">
        <f t="shared" si="2"/>
        <v>0.22194472209961766</v>
      </c>
      <c r="Z154" s="10">
        <f t="shared" si="2"/>
        <v>0.23569782435564393</v>
      </c>
      <c r="AA154" s="10">
        <f t="shared" si="2"/>
        <v>2.0143449907241408E-2</v>
      </c>
      <c r="AB154" s="10">
        <f t="shared" si="2"/>
        <v>0.59366630697826228</v>
      </c>
      <c r="AC154" s="10">
        <f t="shared" si="2"/>
        <v>0.26770174888318221</v>
      </c>
      <c r="AD154" s="10">
        <f t="shared" si="2"/>
        <v>0.30027461841309233</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442</v>
      </c>
      <c r="I157" s="112">
        <v>2.5528519005341897E-2</v>
      </c>
      <c r="J157" s="112">
        <v>2.5528519005341897E-2</v>
      </c>
      <c r="K157" s="112">
        <v>2.5528519005341897E-2</v>
      </c>
      <c r="L157" s="112">
        <v>3.8292778508012843E-3</v>
      </c>
      <c r="M157" s="112">
        <v>0.22231746646203698</v>
      </c>
      <c r="N157" s="112" t="s">
        <v>442</v>
      </c>
      <c r="O157" s="112" t="s">
        <v>442</v>
      </c>
      <c r="P157" s="112" t="s">
        <v>442</v>
      </c>
      <c r="Q157" s="112" t="s">
        <v>442</v>
      </c>
      <c r="R157" s="112" t="s">
        <v>442</v>
      </c>
      <c r="S157" s="112" t="s">
        <v>442</v>
      </c>
      <c r="T157" s="112" t="s">
        <v>442</v>
      </c>
      <c r="U157" s="112" t="s">
        <v>442</v>
      </c>
      <c r="V157" s="112" t="s">
        <v>442</v>
      </c>
      <c r="W157" s="112">
        <v>5.5685954601721443E-3</v>
      </c>
      <c r="X157" s="112" t="s">
        <v>442</v>
      </c>
      <c r="Y157" s="112" t="s">
        <v>442</v>
      </c>
      <c r="Z157" s="112" t="s">
        <v>442</v>
      </c>
      <c r="AA157" s="112" t="s">
        <v>442</v>
      </c>
      <c r="AB157" s="112" t="s">
        <v>442</v>
      </c>
      <c r="AC157" s="112" t="s">
        <v>442</v>
      </c>
      <c r="AD157" s="112" t="s">
        <v>442</v>
      </c>
      <c r="AE157" s="43"/>
      <c r="AF157" s="16">
        <v>4100.9029978211965</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442</v>
      </c>
      <c r="I158" s="112">
        <v>1.121213904446852E-4</v>
      </c>
      <c r="J158" s="112">
        <v>1.121213904446852E-4</v>
      </c>
      <c r="K158" s="112">
        <v>1.121213904446852E-4</v>
      </c>
      <c r="L158" s="112">
        <v>1.6818208566702778E-5</v>
      </c>
      <c r="M158" s="112">
        <v>5.2510370159237672E-2</v>
      </c>
      <c r="N158" s="112" t="s">
        <v>442</v>
      </c>
      <c r="O158" s="112" t="s">
        <v>442</v>
      </c>
      <c r="P158" s="112" t="s">
        <v>442</v>
      </c>
      <c r="Q158" s="112" t="s">
        <v>442</v>
      </c>
      <c r="R158" s="112" t="s">
        <v>442</v>
      </c>
      <c r="S158" s="112" t="s">
        <v>442</v>
      </c>
      <c r="T158" s="112" t="s">
        <v>442</v>
      </c>
      <c r="U158" s="112" t="s">
        <v>442</v>
      </c>
      <c r="V158" s="112" t="s">
        <v>442</v>
      </c>
      <c r="W158" s="112">
        <v>5.690853508086497E-4</v>
      </c>
      <c r="X158" s="112" t="s">
        <v>442</v>
      </c>
      <c r="Y158" s="112" t="s">
        <v>442</v>
      </c>
      <c r="Z158" s="112" t="s">
        <v>442</v>
      </c>
      <c r="AA158" s="112" t="s">
        <v>442</v>
      </c>
      <c r="AB158" s="112" t="s">
        <v>442</v>
      </c>
      <c r="AC158" s="112" t="s">
        <v>442</v>
      </c>
      <c r="AD158" s="112" t="s">
        <v>442</v>
      </c>
      <c r="AE158" s="43"/>
      <c r="AF158" s="16">
        <v>418.27773284435756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0.40696758388890786</v>
      </c>
      <c r="F159" s="112">
        <v>1.8087793880590237E-2</v>
      </c>
      <c r="G159" s="112">
        <v>9.8928000000000002E-2</v>
      </c>
      <c r="H159" s="112" t="s">
        <v>442</v>
      </c>
      <c r="I159" s="112">
        <v>7.0779930712263697E-3</v>
      </c>
      <c r="J159" s="112">
        <v>8.3202435061995993E-3</v>
      </c>
      <c r="K159" s="112">
        <v>8.3202435061995993E-3</v>
      </c>
      <c r="L159" s="112">
        <v>4.1858846694602184E-4</v>
      </c>
      <c r="M159" s="112">
        <v>3.734511581465369E-2</v>
      </c>
      <c r="N159" s="112">
        <v>1.15452E-3</v>
      </c>
      <c r="O159" s="112">
        <v>9.0360000000000009E-5</v>
      </c>
      <c r="P159" s="112">
        <v>2.6099999999999995E-4</v>
      </c>
      <c r="Q159" s="112">
        <v>5.1263999999999997E-4</v>
      </c>
      <c r="R159" s="112">
        <v>6.0804000000000001E-4</v>
      </c>
      <c r="S159" s="112">
        <v>7.8231600000000009E-3</v>
      </c>
      <c r="T159" s="112">
        <v>1.6596E-2</v>
      </c>
      <c r="U159" s="112">
        <v>9.0612000000000017E-4</v>
      </c>
      <c r="V159" s="112">
        <v>1.0540799999999999E-2</v>
      </c>
      <c r="W159" s="112">
        <v>1.2276000000000001E-3</v>
      </c>
      <c r="X159" s="112">
        <v>1.8324000000000003E-5</v>
      </c>
      <c r="Y159" s="112">
        <v>9.2880000000000005E-5</v>
      </c>
      <c r="Z159" s="112">
        <v>9.0360000000000009E-5</v>
      </c>
      <c r="AA159" s="112">
        <v>1.0800000000000002E-5</v>
      </c>
      <c r="AB159" s="112">
        <v>2.1236400000000002E-4</v>
      </c>
      <c r="AC159" s="112">
        <v>7.1784000000000008E-4</v>
      </c>
      <c r="AD159" s="112">
        <v>4.67856E-4</v>
      </c>
      <c r="AE159" s="43"/>
      <c r="AF159" s="16">
        <v>377.05679999999995</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conditionalFormatting sqref="E14:AK22">
    <cfRule type="containsText" dxfId="279" priority="9" operator="containsText" text="NR">
      <formula>NOT(ISERROR(SEARCH("NR",E14)))</formula>
    </cfRule>
  </conditionalFormatting>
  <conditionalFormatting sqref="E14:AK140">
    <cfRule type="containsText" dxfId="278" priority="1" operator="containsText" text="NA">
      <formula>NOT(ISERROR(SEARCH("NA",E14)))</formula>
    </cfRule>
    <cfRule type="containsText" dxfId="277" priority="2" operator="containsText" text="IE">
      <formula>NOT(ISERROR(SEARCH("IE",E14)))</formula>
    </cfRule>
    <cfRule type="containsText" dxfId="276" priority="3" operator="containsText" text="NE">
      <formula>NOT(ISERROR(SEARCH("NE",E14)))</formula>
    </cfRule>
    <cfRule type="containsText" dxfId="275" priority="4" operator="containsText" text="NO">
      <formula>NOT(ISERROR(SEARCH("NO",E14)))</formula>
    </cfRule>
    <cfRule type="cellIs" dxfId="274" priority="6" operator="equal">
      <formula>0</formula>
    </cfRule>
  </conditionalFormatting>
  <conditionalFormatting sqref="E23:AK140">
    <cfRule type="cellIs" dxfId="273" priority="5" operator="lessThan">
      <formula>0</formula>
    </cfRule>
    <cfRule type="cellIs" dxfId="272" priority="7" operator="equal">
      <formula>"NR"</formula>
    </cfRule>
  </conditionalFormatting>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0EDAB-A84B-4A74-A2C5-F20664A58745}">
  <sheetPr codeName="Sheet1"/>
  <dimension ref="A1:AL170"/>
  <sheetViews>
    <sheetView zoomScale="90" zoomScaleNormal="90" workbookViewId="0">
      <pane xSplit="4" ySplit="13" topLeftCell="E62"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1991</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1991</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2.3406646399999998E-2</v>
      </c>
      <c r="F14" s="52">
        <v>3.6390215999999994E-4</v>
      </c>
      <c r="G14" s="52">
        <v>0.18629130000000002</v>
      </c>
      <c r="H14" s="52" t="s">
        <v>442</v>
      </c>
      <c r="I14" s="52">
        <v>2.6976485599999999E-3</v>
      </c>
      <c r="J14" s="52">
        <v>3.65207584E-3</v>
      </c>
      <c r="K14" s="52">
        <v>5.2509836799999998E-3</v>
      </c>
      <c r="L14" s="52">
        <v>1.6450495935999999E-4</v>
      </c>
      <c r="M14" s="52">
        <v>3.0481559200000001E-3</v>
      </c>
      <c r="N14" s="52">
        <v>8.7100715199999997E-4</v>
      </c>
      <c r="O14" s="52">
        <v>2.4660703999999998E-4</v>
      </c>
      <c r="P14" s="52">
        <v>1.286842072E-4</v>
      </c>
      <c r="Q14" s="52">
        <v>6.5533321599999992E-4</v>
      </c>
      <c r="R14" s="52">
        <v>4.3193395999999997E-4</v>
      </c>
      <c r="S14" s="52">
        <v>8.9269655199999986E-4</v>
      </c>
      <c r="T14" s="52">
        <v>3.5088068E-2</v>
      </c>
      <c r="U14" s="52">
        <v>6.9155315199999996E-4</v>
      </c>
      <c r="V14" s="52">
        <v>1.216207576E-2</v>
      </c>
      <c r="W14" s="52">
        <v>3.7329799999999993E-4</v>
      </c>
      <c r="X14" s="52" t="s">
        <v>442</v>
      </c>
      <c r="Y14" s="52">
        <v>6.1775640000000006E-7</v>
      </c>
      <c r="Z14" s="52">
        <v>6.1775640000000006E-7</v>
      </c>
      <c r="AA14" s="52">
        <v>1.366556064E-6</v>
      </c>
      <c r="AB14" s="52">
        <v>2.6020688640000002E-6</v>
      </c>
      <c r="AC14" s="52" t="s">
        <v>442</v>
      </c>
      <c r="AD14" s="52" t="s">
        <v>442</v>
      </c>
      <c r="AE14" s="33"/>
      <c r="AF14" s="52">
        <v>197.47919999999999</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1.9714752988038852E-3</v>
      </c>
      <c r="F17" s="52">
        <v>9.6075794288688347E-5</v>
      </c>
      <c r="G17" s="52">
        <v>7.149826551716343E-5</v>
      </c>
      <c r="H17" s="52" t="s">
        <v>442</v>
      </c>
      <c r="I17" s="52">
        <v>7.6860635430950675E-5</v>
      </c>
      <c r="J17" s="52">
        <v>7.6860635430950675E-5</v>
      </c>
      <c r="K17" s="52">
        <v>7.6860635430950675E-5</v>
      </c>
      <c r="L17" s="52">
        <v>4.3041955841332384E-5</v>
      </c>
      <c r="M17" s="52">
        <v>2.5364009692213722E-4</v>
      </c>
      <c r="N17" s="52">
        <v>3.0744254172380274E-7</v>
      </c>
      <c r="O17" s="52">
        <v>2.3058190629285206E-8</v>
      </c>
      <c r="P17" s="52">
        <v>4.6116381258570406E-7</v>
      </c>
      <c r="Q17" s="52">
        <v>1.1529095314642601E-7</v>
      </c>
      <c r="R17" s="52">
        <v>7.686063543095068E-7</v>
      </c>
      <c r="S17" s="52">
        <v>8.4546698974045746E-7</v>
      </c>
      <c r="T17" s="52">
        <v>3.0744254172380273E-8</v>
      </c>
      <c r="U17" s="52">
        <v>4.2273349487022873E-7</v>
      </c>
      <c r="V17" s="52">
        <v>1.114479213748785E-4</v>
      </c>
      <c r="W17" s="52">
        <v>5.380244480166548E-6</v>
      </c>
      <c r="X17" s="52">
        <v>7.301760365940315E-9</v>
      </c>
      <c r="Y17" s="52">
        <v>5.7645476573213007E-8</v>
      </c>
      <c r="Z17" s="52">
        <v>6.5331540116308079E-9</v>
      </c>
      <c r="AA17" s="52">
        <v>5.7645476573213016E-9</v>
      </c>
      <c r="AB17" s="52">
        <v>7.7244938608105442E-8</v>
      </c>
      <c r="AC17" s="52" t="s">
        <v>442</v>
      </c>
      <c r="AD17" s="52" t="s">
        <v>442</v>
      </c>
      <c r="AE17" s="40"/>
      <c r="AF17" s="52">
        <v>3.8430317715475342</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0.10049434939999999</v>
      </c>
      <c r="F18" s="52">
        <v>5.3367840999999994E-3</v>
      </c>
      <c r="G18" s="52">
        <v>0.2574724984474</v>
      </c>
      <c r="H18" s="52" t="s">
        <v>442</v>
      </c>
      <c r="I18" s="52">
        <v>3.8702162259999992E-3</v>
      </c>
      <c r="J18" s="52">
        <v>3.8702162259999992E-3</v>
      </c>
      <c r="K18" s="52">
        <v>3.8702162259999992E-3</v>
      </c>
      <c r="L18" s="52">
        <v>2.1581315290399999E-3</v>
      </c>
      <c r="M18" s="52">
        <v>1.3370439499999998E-2</v>
      </c>
      <c r="N18" s="52">
        <v>1.5659399699999996E-5</v>
      </c>
      <c r="O18" s="52">
        <v>1.1761542299999998E-6</v>
      </c>
      <c r="P18" s="52">
        <v>3.5349881999999996E-5</v>
      </c>
      <c r="Q18" s="52">
        <v>8.044485999999999E-6</v>
      </c>
      <c r="R18" s="52">
        <v>3.88199771E-5</v>
      </c>
      <c r="S18" s="52">
        <v>4.2436891419999995E-5</v>
      </c>
      <c r="T18" s="52">
        <v>1.8355547000000001E-6</v>
      </c>
      <c r="U18" s="52">
        <v>2.25030806E-5</v>
      </c>
      <c r="V18" s="52">
        <v>5.6027281910000001E-3</v>
      </c>
      <c r="W18" s="52">
        <v>2.6967807999999998E-4</v>
      </c>
      <c r="X18" s="52">
        <v>3.6599167999999996E-7</v>
      </c>
      <c r="Y18" s="52">
        <v>2.8894079999999996E-6</v>
      </c>
      <c r="Z18" s="52">
        <v>3.2746623999999997E-7</v>
      </c>
      <c r="AA18" s="52">
        <v>2.8894079999999998E-7</v>
      </c>
      <c r="AB18" s="52">
        <v>3.8718067199999989E-6</v>
      </c>
      <c r="AC18" s="52" t="s">
        <v>442</v>
      </c>
      <c r="AD18" s="52" t="s">
        <v>442</v>
      </c>
      <c r="AE18" s="40"/>
      <c r="AF18" s="52">
        <v>215.28389999999999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3.7160283599999996E-2</v>
      </c>
      <c r="F19" s="52">
        <v>1.8109299999999997E-3</v>
      </c>
      <c r="G19" s="52">
        <v>9.6821999999999991E-2</v>
      </c>
      <c r="H19" s="52" t="s">
        <v>442</v>
      </c>
      <c r="I19" s="52">
        <v>1.4487439999999996E-3</v>
      </c>
      <c r="J19" s="52">
        <v>1.4487439999999996E-3</v>
      </c>
      <c r="K19" s="52">
        <v>1.4487439999999996E-3</v>
      </c>
      <c r="L19" s="52">
        <v>8.1129663999999992E-4</v>
      </c>
      <c r="M19" s="52">
        <v>4.7808551999999989E-3</v>
      </c>
      <c r="N19" s="52">
        <v>5.7949759999999989E-6</v>
      </c>
      <c r="O19" s="52">
        <v>4.3462319999999992E-7</v>
      </c>
      <c r="P19" s="52">
        <v>8.6924639999999984E-6</v>
      </c>
      <c r="Q19" s="52">
        <v>2.1731159999999996E-6</v>
      </c>
      <c r="R19" s="52">
        <v>1.4487439999999997E-5</v>
      </c>
      <c r="S19" s="52">
        <v>1.5936183999999998E-5</v>
      </c>
      <c r="T19" s="52">
        <v>5.794976E-7</v>
      </c>
      <c r="U19" s="52">
        <v>7.9680919999999989E-6</v>
      </c>
      <c r="V19" s="52">
        <v>2.1006787999999998E-3</v>
      </c>
      <c r="W19" s="52">
        <v>1.0141207999999999E-4</v>
      </c>
      <c r="X19" s="52">
        <v>1.3763067999999997E-7</v>
      </c>
      <c r="Y19" s="52">
        <v>1.0865579999999998E-6</v>
      </c>
      <c r="Z19" s="52">
        <v>1.2314323999999998E-7</v>
      </c>
      <c r="AA19" s="52">
        <v>1.0865579999999998E-7</v>
      </c>
      <c r="AB19" s="52">
        <v>1.4559877199999996E-6</v>
      </c>
      <c r="AC19" s="52" t="s">
        <v>442</v>
      </c>
      <c r="AD19" s="52" t="s">
        <v>442</v>
      </c>
      <c r="AE19" s="40"/>
      <c r="AF19" s="52">
        <v>72.43719999999999</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0.44986119119999995</v>
      </c>
      <c r="F21" s="52">
        <v>2.1923059999999998E-2</v>
      </c>
      <c r="G21" s="52">
        <v>0.58606199999999997</v>
      </c>
      <c r="H21" s="52" t="s">
        <v>442</v>
      </c>
      <c r="I21" s="52">
        <v>1.7538447999999998E-2</v>
      </c>
      <c r="J21" s="52">
        <v>1.7538447999999998E-2</v>
      </c>
      <c r="K21" s="52">
        <v>1.7538447999999998E-2</v>
      </c>
      <c r="L21" s="52">
        <v>9.8215308800000001E-3</v>
      </c>
      <c r="M21" s="52">
        <v>5.7876878399999984E-2</v>
      </c>
      <c r="N21" s="52">
        <v>7.0153791999999997E-5</v>
      </c>
      <c r="O21" s="52">
        <v>5.2615343999999998E-6</v>
      </c>
      <c r="P21" s="52">
        <v>1.0523068799999998E-4</v>
      </c>
      <c r="Q21" s="52">
        <v>2.6307671999999996E-5</v>
      </c>
      <c r="R21" s="52">
        <v>1.7538447999999998E-4</v>
      </c>
      <c r="S21" s="52">
        <v>1.9292292799999997E-4</v>
      </c>
      <c r="T21" s="52">
        <v>7.0153791999999997E-6</v>
      </c>
      <c r="U21" s="52">
        <v>9.6461463999999986E-5</v>
      </c>
      <c r="V21" s="52">
        <v>2.5430749599999997E-2</v>
      </c>
      <c r="W21" s="52">
        <v>1.2276913599999998E-3</v>
      </c>
      <c r="X21" s="52">
        <v>1.6661525599999999E-6</v>
      </c>
      <c r="Y21" s="52">
        <v>1.3153835999999998E-5</v>
      </c>
      <c r="Z21" s="52">
        <v>1.4907680799999998E-6</v>
      </c>
      <c r="AA21" s="52">
        <v>1.3153835999999999E-6</v>
      </c>
      <c r="AB21" s="52">
        <v>1.7626140239999999E-5</v>
      </c>
      <c r="AC21" s="52" t="s">
        <v>442</v>
      </c>
      <c r="AD21" s="52" t="s">
        <v>442</v>
      </c>
      <c r="AE21" s="40"/>
      <c r="AF21" s="52">
        <v>876.92239999999993</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8.7210708600000006E-2</v>
      </c>
      <c r="F22" s="52">
        <v>3.9286392879999993E-2</v>
      </c>
      <c r="G22" s="52">
        <v>3.0078000000000004E-2</v>
      </c>
      <c r="H22" s="52" t="s">
        <v>442</v>
      </c>
      <c r="I22" s="52">
        <v>4.7541552799999998E-2</v>
      </c>
      <c r="J22" s="52">
        <v>5.1465036199999994E-2</v>
      </c>
      <c r="K22" s="52">
        <v>5.45166344E-2</v>
      </c>
      <c r="L22" s="52">
        <v>3.2706963712E-3</v>
      </c>
      <c r="M22" s="52">
        <v>0.40737974219999995</v>
      </c>
      <c r="N22" s="52">
        <v>5.8418147407999998E-2</v>
      </c>
      <c r="O22" s="52">
        <v>7.8483460559999982E-4</v>
      </c>
      <c r="P22" s="52">
        <v>3.4467050519999998E-3</v>
      </c>
      <c r="Q22" s="52">
        <v>1.7444600279999999E-3</v>
      </c>
      <c r="R22" s="52">
        <v>5.8898226199999995E-3</v>
      </c>
      <c r="S22" s="52">
        <v>7.6340527719999983E-3</v>
      </c>
      <c r="T22" s="52">
        <v>5.6674377007999988E-3</v>
      </c>
      <c r="U22" s="52">
        <v>7.8722531599999983E-4</v>
      </c>
      <c r="V22" s="52">
        <v>8.7855160399999993E-2</v>
      </c>
      <c r="W22" s="52">
        <v>3.2182640000000002E-5</v>
      </c>
      <c r="X22" s="52">
        <v>1.9835431976439995E-2</v>
      </c>
      <c r="Y22" s="52">
        <v>2.5677363953999995E-2</v>
      </c>
      <c r="Z22" s="52">
        <v>1.0331878698919997E-2</v>
      </c>
      <c r="AA22" s="52">
        <v>8.0649725813999977E-3</v>
      </c>
      <c r="AB22" s="52">
        <v>6.3909647210759993E-2</v>
      </c>
      <c r="AC22" s="52">
        <v>2.7028441199999996E-4</v>
      </c>
      <c r="AD22" s="52">
        <v>7.4110241999999993E-2</v>
      </c>
      <c r="AE22" s="40"/>
      <c r="AF22" s="52">
        <v>22.9876</v>
      </c>
      <c r="AG22" s="52">
        <v>435.94259999999997</v>
      </c>
      <c r="AH22" s="52" t="s">
        <v>442</v>
      </c>
      <c r="AI22" s="52" t="s">
        <v>442</v>
      </c>
      <c r="AJ22" s="52" t="s">
        <v>435</v>
      </c>
      <c r="AK22" s="52" t="s">
        <v>442</v>
      </c>
      <c r="AL22" s="120" t="s">
        <v>49</v>
      </c>
    </row>
    <row r="23" spans="1:38" ht="26.45" customHeight="1" thickBot="1" x14ac:dyDescent="0.25">
      <c r="A23" s="49" t="s">
        <v>70</v>
      </c>
      <c r="B23" s="53" t="s">
        <v>391</v>
      </c>
      <c r="C23" s="50" t="s">
        <v>387</v>
      </c>
      <c r="D23" s="92"/>
      <c r="E23" s="52">
        <v>0.63651824143379454</v>
      </c>
      <c r="F23" s="52">
        <v>6.5877657952187446E-2</v>
      </c>
      <c r="G23" s="52">
        <v>1.5606196731344378E-2</v>
      </c>
      <c r="H23" s="52">
        <v>1.5606196731344376E-4</v>
      </c>
      <c r="I23" s="52">
        <v>4.1044297403435716E-2</v>
      </c>
      <c r="J23" s="52">
        <v>4.1044297403435716E-2</v>
      </c>
      <c r="K23" s="52">
        <v>4.1044297403435716E-2</v>
      </c>
      <c r="L23" s="52">
        <v>2.5477116163919698E-2</v>
      </c>
      <c r="M23" s="52">
        <v>0.21017645447938041</v>
      </c>
      <c r="N23" s="52">
        <v>4.389242830690606E-2</v>
      </c>
      <c r="O23" s="52">
        <v>1.9507745914180472E-4</v>
      </c>
      <c r="P23" s="52" t="s">
        <v>442</v>
      </c>
      <c r="Q23" s="52" t="s">
        <v>442</v>
      </c>
      <c r="R23" s="52">
        <v>9.7538729570902365E-4</v>
      </c>
      <c r="S23" s="52">
        <v>3.3163168054106795E-2</v>
      </c>
      <c r="T23" s="52">
        <v>1.3655422139926333E-3</v>
      </c>
      <c r="U23" s="52">
        <v>1.9507745914180472E-4</v>
      </c>
      <c r="V23" s="52">
        <v>1.9507745914180471E-2</v>
      </c>
      <c r="W23" s="52">
        <v>1.9507745914180473E-3</v>
      </c>
      <c r="X23" s="52">
        <v>5.8523237742541415E-4</v>
      </c>
      <c r="Y23" s="52">
        <v>9.7538729570902354E-4</v>
      </c>
      <c r="Z23" s="52" t="s">
        <v>442</v>
      </c>
      <c r="AA23" s="52" t="s">
        <v>442</v>
      </c>
      <c r="AB23" s="52">
        <v>1.5606196731344376E-3</v>
      </c>
      <c r="AC23" s="52" t="s">
        <v>442</v>
      </c>
      <c r="AD23" s="52" t="s">
        <v>442</v>
      </c>
      <c r="AE23" s="40"/>
      <c r="AF23" s="52">
        <v>838.83307430976026</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0.22563143990119616</v>
      </c>
      <c r="F24" s="52">
        <v>1.0995684205711311E-2</v>
      </c>
      <c r="G24" s="52">
        <v>0.34290210173448293</v>
      </c>
      <c r="H24" s="52" t="s">
        <v>442</v>
      </c>
      <c r="I24" s="52">
        <v>8.7965473645690503E-3</v>
      </c>
      <c r="J24" s="52">
        <v>8.7965473645690503E-3</v>
      </c>
      <c r="K24" s="52">
        <v>8.7965473645690503E-3</v>
      </c>
      <c r="L24" s="52">
        <v>4.9260665241586676E-3</v>
      </c>
      <c r="M24" s="52">
        <v>2.9028606303077863E-2</v>
      </c>
      <c r="N24" s="52">
        <v>3.5186189458276201E-5</v>
      </c>
      <c r="O24" s="52">
        <v>2.6389642093707151E-6</v>
      </c>
      <c r="P24" s="52">
        <v>5.2779284187414301E-5</v>
      </c>
      <c r="Q24" s="52">
        <v>1.3194821046853575E-5</v>
      </c>
      <c r="R24" s="52">
        <v>8.7965473645690501E-5</v>
      </c>
      <c r="S24" s="52">
        <v>9.6762021010259551E-5</v>
      </c>
      <c r="T24" s="52">
        <v>3.5186189458276199E-6</v>
      </c>
      <c r="U24" s="52">
        <v>4.8381010505129776E-5</v>
      </c>
      <c r="V24" s="52">
        <v>1.2754993678625122E-2</v>
      </c>
      <c r="W24" s="52">
        <v>6.1575831551983345E-4</v>
      </c>
      <c r="X24" s="52">
        <v>8.3567199963405982E-7</v>
      </c>
      <c r="Y24" s="52">
        <v>6.5974105234267876E-6</v>
      </c>
      <c r="Z24" s="52">
        <v>7.4770652598836919E-7</v>
      </c>
      <c r="AA24" s="52">
        <v>6.5974105234267878E-7</v>
      </c>
      <c r="AB24" s="52">
        <v>8.8405301013918952E-6</v>
      </c>
      <c r="AC24" s="52" t="s">
        <v>442</v>
      </c>
      <c r="AD24" s="52" t="s">
        <v>442</v>
      </c>
      <c r="AE24" s="40"/>
      <c r="AF24" s="52">
        <v>439.82736822845254</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442</v>
      </c>
      <c r="I25" s="52">
        <v>1.63695674300949E-3</v>
      </c>
      <c r="J25" s="52">
        <v>1.63695674300949E-3</v>
      </c>
      <c r="K25" s="52">
        <v>1.63695674300949E-3</v>
      </c>
      <c r="L25" s="52">
        <v>2.4554351145142351E-4</v>
      </c>
      <c r="M25" s="52">
        <v>8.5610565330601296E-2</v>
      </c>
      <c r="N25" s="52" t="s">
        <v>442</v>
      </c>
      <c r="O25" s="52" t="s">
        <v>442</v>
      </c>
      <c r="P25" s="52" t="s">
        <v>442</v>
      </c>
      <c r="Q25" s="52" t="s">
        <v>442</v>
      </c>
      <c r="R25" s="52" t="s">
        <v>442</v>
      </c>
      <c r="S25" s="52" t="s">
        <v>442</v>
      </c>
      <c r="T25" s="52" t="s">
        <v>442</v>
      </c>
      <c r="U25" s="52" t="s">
        <v>442</v>
      </c>
      <c r="V25" s="52" t="s">
        <v>442</v>
      </c>
      <c r="W25" s="52">
        <v>5.7905764267969018E-4</v>
      </c>
      <c r="X25" s="52" t="s">
        <v>442</v>
      </c>
      <c r="Y25" s="52" t="s">
        <v>442</v>
      </c>
      <c r="Z25" s="52" t="s">
        <v>442</v>
      </c>
      <c r="AA25" s="52" t="s">
        <v>442</v>
      </c>
      <c r="AB25" s="52" t="s">
        <v>442</v>
      </c>
      <c r="AC25" s="52" t="s">
        <v>442</v>
      </c>
      <c r="AD25" s="52" t="s">
        <v>442</v>
      </c>
      <c r="AE25" s="40"/>
      <c r="AF25" s="52">
        <v>426.24161632238634</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442</v>
      </c>
      <c r="I26" s="52">
        <v>9.5765997791816797E-5</v>
      </c>
      <c r="J26" s="52">
        <v>9.5765997791816797E-5</v>
      </c>
      <c r="K26" s="52">
        <v>9.5765997791816797E-5</v>
      </c>
      <c r="L26" s="52">
        <v>1.4364899668772518E-5</v>
      </c>
      <c r="M26" s="52">
        <v>0.47022585724573468</v>
      </c>
      <c r="N26" s="52">
        <v>0.25882931999999997</v>
      </c>
      <c r="O26" s="52" t="s">
        <v>442</v>
      </c>
      <c r="P26" s="52" t="s">
        <v>442</v>
      </c>
      <c r="Q26" s="52" t="s">
        <v>442</v>
      </c>
      <c r="R26" s="52" t="s">
        <v>442</v>
      </c>
      <c r="S26" s="52" t="s">
        <v>442</v>
      </c>
      <c r="T26" s="52" t="s">
        <v>442</v>
      </c>
      <c r="U26" s="52" t="s">
        <v>442</v>
      </c>
      <c r="V26" s="52" t="s">
        <v>442</v>
      </c>
      <c r="W26" s="52">
        <v>8.7070823518490452E-4</v>
      </c>
      <c r="X26" s="52" t="s">
        <v>442</v>
      </c>
      <c r="Y26" s="52" t="s">
        <v>442</v>
      </c>
      <c r="Z26" s="52" t="s">
        <v>442</v>
      </c>
      <c r="AA26" s="52" t="s">
        <v>442</v>
      </c>
      <c r="AB26" s="52" t="s">
        <v>442</v>
      </c>
      <c r="AC26" s="52" t="s">
        <v>442</v>
      </c>
      <c r="AD26" s="52" t="s">
        <v>442</v>
      </c>
      <c r="AE26" s="40"/>
      <c r="AF26" s="52">
        <v>200.93225670770423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4.7793817750809513</v>
      </c>
      <c r="F27" s="52">
        <v>3.7841831584396624</v>
      </c>
      <c r="G27" s="52">
        <v>4.2916446001872673E-2</v>
      </c>
      <c r="H27" s="52">
        <v>6.5425543019881965E-3</v>
      </c>
      <c r="I27" s="52">
        <v>2.0051663192979186E-2</v>
      </c>
      <c r="J27" s="52">
        <v>2.0051663192979186E-2</v>
      </c>
      <c r="K27" s="52">
        <v>2.0051663192979186E-2</v>
      </c>
      <c r="L27" s="52">
        <v>7.03277858992051E-3</v>
      </c>
      <c r="M27" s="52">
        <v>35.674240052994641</v>
      </c>
      <c r="N27" s="52">
        <v>1.4494796020034204</v>
      </c>
      <c r="O27" s="52">
        <v>2.4692407739724308E-5</v>
      </c>
      <c r="P27" s="52">
        <v>1.0835882612046945E-3</v>
      </c>
      <c r="Q27" s="52">
        <v>3.7114359805799966E-5</v>
      </c>
      <c r="R27" s="52">
        <v>7.9879309415245602E-4</v>
      </c>
      <c r="S27" s="52">
        <v>5.6944109405086796E-4</v>
      </c>
      <c r="T27" s="52">
        <v>2.8282646606362689E-4</v>
      </c>
      <c r="U27" s="52">
        <v>2.4843904132151314E-5</v>
      </c>
      <c r="V27" s="52">
        <v>4.1037890735777767E-3</v>
      </c>
      <c r="W27" s="52">
        <v>5.8463299999999996E-2</v>
      </c>
      <c r="X27" s="52">
        <v>9.7266346670000006E-4</v>
      </c>
      <c r="Y27" s="52">
        <v>1.7087691334999999E-3</v>
      </c>
      <c r="Z27" s="52">
        <v>6.3355773680000011E-4</v>
      </c>
      <c r="AA27" s="52">
        <v>1.9642361723000001E-3</v>
      </c>
      <c r="AB27" s="52">
        <v>5.2792265093000003E-3</v>
      </c>
      <c r="AC27" s="52">
        <v>5.84632E-5</v>
      </c>
      <c r="AD27" s="52">
        <v>1.19358E-5</v>
      </c>
      <c r="AE27" s="40"/>
      <c r="AF27" s="52">
        <v>5566.0987609133999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0.23447725572311359</v>
      </c>
      <c r="F28" s="52">
        <v>0.1503634689552811</v>
      </c>
      <c r="G28" s="52">
        <v>4.5090778949023903E-3</v>
      </c>
      <c r="H28" s="52">
        <v>2.0929359686534966E-3</v>
      </c>
      <c r="I28" s="52">
        <v>1.343823361162793E-2</v>
      </c>
      <c r="J28" s="52">
        <v>1.343823361162793E-2</v>
      </c>
      <c r="K28" s="52">
        <v>1.343823361162793E-2</v>
      </c>
      <c r="L28" s="52">
        <v>5.8249592372579696E-3</v>
      </c>
      <c r="M28" s="52">
        <v>1.9141200523680919</v>
      </c>
      <c r="N28" s="52">
        <v>8.9670605902609057E-2</v>
      </c>
      <c r="O28" s="52">
        <v>1.6434344427326232E-6</v>
      </c>
      <c r="P28" s="52">
        <v>7.9317843661280078E-5</v>
      </c>
      <c r="Q28" s="52">
        <v>2.5277792273182225E-6</v>
      </c>
      <c r="R28" s="52">
        <v>6.911601995782037E-5</v>
      </c>
      <c r="S28" s="52">
        <v>4.8438119030613693E-5</v>
      </c>
      <c r="T28" s="52">
        <v>1.7960082643135845E-5</v>
      </c>
      <c r="U28" s="52">
        <v>1.768689569171199E-6</v>
      </c>
      <c r="V28" s="52">
        <v>2.955914327064051E-4</v>
      </c>
      <c r="W28" s="52">
        <v>2.8579999999999999E-3</v>
      </c>
      <c r="X28" s="52">
        <v>8.8647385600000003E-5</v>
      </c>
      <c r="Y28" s="52">
        <v>1.192987537E-4</v>
      </c>
      <c r="Z28" s="52">
        <v>7.0188284300000005E-5</v>
      </c>
      <c r="AA28" s="52">
        <v>1.1929515720000001E-4</v>
      </c>
      <c r="AB28" s="52">
        <v>3.9742958080000003E-4</v>
      </c>
      <c r="AC28" s="52">
        <v>2.8580999999999998E-6</v>
      </c>
      <c r="AD28" s="52">
        <v>1.9195999999999998E-6</v>
      </c>
      <c r="AE28" s="40"/>
      <c r="AF28" s="52">
        <v>443.99612729619997</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1.3682689683535632</v>
      </c>
      <c r="F29" s="52">
        <v>0.15522841263591708</v>
      </c>
      <c r="G29" s="52">
        <v>2.60527730788635E-2</v>
      </c>
      <c r="H29" s="52">
        <v>4.027438753658473E-4</v>
      </c>
      <c r="I29" s="52">
        <v>5.7263077700478317E-2</v>
      </c>
      <c r="J29" s="52">
        <v>5.7263077700478317E-2</v>
      </c>
      <c r="K29" s="52">
        <v>5.7263077700478317E-2</v>
      </c>
      <c r="L29" s="52">
        <v>2.8631175397404736E-2</v>
      </c>
      <c r="M29" s="52">
        <v>0.39607420645048214</v>
      </c>
      <c r="N29" s="52">
        <v>1.9059439397719945E-2</v>
      </c>
      <c r="O29" s="52">
        <v>1.9174711361118814E-6</v>
      </c>
      <c r="P29" s="52">
        <v>1.8310052449176795E-4</v>
      </c>
      <c r="Q29" s="52">
        <v>3.6737309447350307E-6</v>
      </c>
      <c r="R29" s="52">
        <v>2.8131455542464113E-4</v>
      </c>
      <c r="S29" s="52">
        <v>1.8909003658631652E-4</v>
      </c>
      <c r="T29" s="52">
        <v>1.00880544567785E-5</v>
      </c>
      <c r="U29" s="52">
        <v>3.5125196172462987E-6</v>
      </c>
      <c r="V29" s="52">
        <v>6.2741719127967159E-4</v>
      </c>
      <c r="W29" s="52">
        <v>8.9493999999999997E-3</v>
      </c>
      <c r="X29" s="52">
        <v>1.2784566380000001E-4</v>
      </c>
      <c r="Y29" s="52">
        <v>7.7417652069999995E-4</v>
      </c>
      <c r="Z29" s="52">
        <v>8.6508899279999995E-4</v>
      </c>
      <c r="AA29" s="52">
        <v>1.9887103280000001E-4</v>
      </c>
      <c r="AB29" s="52">
        <v>1.9659822100999997E-3</v>
      </c>
      <c r="AC29" s="52">
        <v>1.5483000000000001E-6</v>
      </c>
      <c r="AD29" s="52">
        <v>1.5483000000000001E-6</v>
      </c>
      <c r="AE29" s="40"/>
      <c r="AF29" s="52">
        <v>1443.1583118532999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1.2576587421180329E-3</v>
      </c>
      <c r="F30" s="52">
        <v>3.6936929610250815E-2</v>
      </c>
      <c r="G30" s="52">
        <v>7.5486222881618518E-5</v>
      </c>
      <c r="H30" s="52">
        <v>1.1765764078795599E-5</v>
      </c>
      <c r="I30" s="52">
        <v>7.741826630582203E-4</v>
      </c>
      <c r="J30" s="52">
        <v>7.741826630582203E-4</v>
      </c>
      <c r="K30" s="52">
        <v>7.741826630582203E-4</v>
      </c>
      <c r="L30" s="52">
        <v>1.1530061645953832E-4</v>
      </c>
      <c r="M30" s="52">
        <v>0.13323664960003412</v>
      </c>
      <c r="N30" s="52">
        <v>2.7021205378818568E-3</v>
      </c>
      <c r="O30" s="52">
        <v>4.5749225988859704E-8</v>
      </c>
      <c r="P30" s="52">
        <v>1.9900913305153966E-6</v>
      </c>
      <c r="Q30" s="52">
        <v>6.862383898328954E-8</v>
      </c>
      <c r="R30" s="52">
        <v>1.4411006186490805E-6</v>
      </c>
      <c r="S30" s="52">
        <v>1.0293575847493431E-6</v>
      </c>
      <c r="T30" s="52">
        <v>5.2611609887188657E-7</v>
      </c>
      <c r="U30" s="52">
        <v>4.5749225988859704E-8</v>
      </c>
      <c r="V30" s="52">
        <v>7.5486222881618515E-6</v>
      </c>
      <c r="W30" s="52">
        <v>1.3799999999999999E-4</v>
      </c>
      <c r="X30" s="52">
        <v>2.1013789E-6</v>
      </c>
      <c r="Y30" s="52">
        <v>3.8525279999999999E-6</v>
      </c>
      <c r="Z30" s="52">
        <v>1.3133617999999999E-6</v>
      </c>
      <c r="AA30" s="52">
        <v>4.5092088999999996E-6</v>
      </c>
      <c r="AB30" s="52">
        <v>1.1776477599999998E-5</v>
      </c>
      <c r="AC30" s="52">
        <v>1.3790000000000001E-7</v>
      </c>
      <c r="AD30" s="52">
        <v>1.3790000000000001E-7</v>
      </c>
      <c r="AE30" s="40"/>
      <c r="AF30" s="52">
        <v>10.133453556499999</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0.46079979199125326</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21.638236632200002</v>
      </c>
      <c r="AL31" s="120" t="s">
        <v>49</v>
      </c>
    </row>
    <row r="32" spans="1:38" ht="26.45" customHeight="1" thickBot="1" x14ac:dyDescent="0.25">
      <c r="A32" s="49" t="s">
        <v>78</v>
      </c>
      <c r="B32" s="49" t="s">
        <v>89</v>
      </c>
      <c r="C32" s="50" t="s">
        <v>90</v>
      </c>
      <c r="D32" s="51"/>
      <c r="E32" s="52" t="s">
        <v>442</v>
      </c>
      <c r="F32" s="52" t="s">
        <v>442</v>
      </c>
      <c r="G32" s="52" t="s">
        <v>442</v>
      </c>
      <c r="H32" s="52" t="s">
        <v>442</v>
      </c>
      <c r="I32" s="52">
        <v>2.44522519819079E-2</v>
      </c>
      <c r="J32" s="52">
        <v>4.8213033329526707E-2</v>
      </c>
      <c r="K32" s="52">
        <v>6.0463101086772567E-2</v>
      </c>
      <c r="L32" s="52">
        <v>5.2651349589865242E-3</v>
      </c>
      <c r="M32" s="52" t="s">
        <v>442</v>
      </c>
      <c r="N32" s="52">
        <v>0.19582513238685859</v>
      </c>
      <c r="O32" s="52">
        <v>8.4010435508440604E-4</v>
      </c>
      <c r="P32" s="52" t="s">
        <v>442</v>
      </c>
      <c r="Q32" s="52">
        <v>2.2304716250623798E-3</v>
      </c>
      <c r="R32" s="52">
        <v>7.3276197984533081E-2</v>
      </c>
      <c r="S32" s="52">
        <v>1.6103990686538876</v>
      </c>
      <c r="T32" s="52">
        <v>1.1139267255321635E-2</v>
      </c>
      <c r="U32" s="52">
        <v>1.2092620217354516E-3</v>
      </c>
      <c r="V32" s="52">
        <v>0.48849186312488124</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2171.775211950925</v>
      </c>
      <c r="AL32" s="120" t="s">
        <v>410</v>
      </c>
    </row>
    <row r="33" spans="1:38" ht="26.45" customHeight="1" thickBot="1" x14ac:dyDescent="0.25">
      <c r="A33" s="49" t="s">
        <v>78</v>
      </c>
      <c r="B33" s="49" t="s">
        <v>91</v>
      </c>
      <c r="C33" s="50" t="s">
        <v>92</v>
      </c>
      <c r="D33" s="51"/>
      <c r="E33" s="52" t="s">
        <v>442</v>
      </c>
      <c r="F33" s="52" t="s">
        <v>442</v>
      </c>
      <c r="G33" s="52" t="s">
        <v>442</v>
      </c>
      <c r="H33" s="52" t="s">
        <v>442</v>
      </c>
      <c r="I33" s="52">
        <v>0.10328391691083809</v>
      </c>
      <c r="J33" s="52">
        <v>0.19126651279784834</v>
      </c>
      <c r="K33" s="52">
        <v>0.38253302559569669</v>
      </c>
      <c r="L33" s="52">
        <v>4.0548500713143828E-3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2171.775211950925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0.36792975416914897</v>
      </c>
      <c r="F36" s="52">
        <v>1.3999408695569189E-2</v>
      </c>
      <c r="G36" s="52">
        <v>0.24874199999999999</v>
      </c>
      <c r="H36" s="52" t="s">
        <v>442</v>
      </c>
      <c r="I36" s="52">
        <v>1.9074643803057581E-2</v>
      </c>
      <c r="J36" s="52">
        <v>2.2422667547295029E-2</v>
      </c>
      <c r="K36" s="52">
        <v>2.2422667547295029E-2</v>
      </c>
      <c r="L36" s="52">
        <v>5.1193995527382087E-4</v>
      </c>
      <c r="M36" s="52">
        <v>3.0303917555003498E-2</v>
      </c>
      <c r="N36" s="52">
        <v>1.1466900000000001E-3</v>
      </c>
      <c r="O36" s="52">
        <v>1.1281E-4</v>
      </c>
      <c r="P36" s="52">
        <v>1.7851E-4</v>
      </c>
      <c r="Q36" s="52">
        <v>2.8500399999999999E-3</v>
      </c>
      <c r="R36" s="52">
        <v>3.0428100000000004E-3</v>
      </c>
      <c r="S36" s="52">
        <v>7.8883000000000009E-3</v>
      </c>
      <c r="T36" s="52">
        <v>0.13122100000000003</v>
      </c>
      <c r="U36" s="52">
        <v>1.1680800000000002E-3</v>
      </c>
      <c r="V36" s="52">
        <v>8.7396000000000001E-3</v>
      </c>
      <c r="W36" s="52">
        <v>2.3061100000000001E-3</v>
      </c>
      <c r="X36" s="52">
        <v>2.656E-5</v>
      </c>
      <c r="Y36" s="52">
        <v>1.5279000000000001E-4</v>
      </c>
      <c r="Z36" s="52">
        <v>1.1281E-4</v>
      </c>
      <c r="AA36" s="52">
        <v>3.9267000000000002E-5</v>
      </c>
      <c r="AB36" s="52">
        <v>3.3142700000000002E-4</v>
      </c>
      <c r="AC36" s="52">
        <v>8.225200000000002E-4</v>
      </c>
      <c r="AD36" s="52">
        <v>2.4036899999999996E-3</v>
      </c>
      <c r="AE36" s="40"/>
      <c r="AF36" s="52">
        <v>302.77420000000001</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2.2004338400678732E-2</v>
      </c>
      <c r="F38" s="52">
        <v>2.2773805749208395E-3</v>
      </c>
      <c r="G38" s="52">
        <v>5.3950383770703936E-4</v>
      </c>
      <c r="H38" s="52">
        <v>5.3950383770703933E-6</v>
      </c>
      <c r="I38" s="52">
        <v>1.4188950931695134E-3</v>
      </c>
      <c r="J38" s="52">
        <v>1.4188950931695134E-3</v>
      </c>
      <c r="K38" s="52">
        <v>1.4188950931695134E-3</v>
      </c>
      <c r="L38" s="52">
        <v>8.8074001505674174E-4</v>
      </c>
      <c r="M38" s="52">
        <v>7.2657679343195508E-3</v>
      </c>
      <c r="N38" s="52">
        <v>1.5173545435510482E-3</v>
      </c>
      <c r="O38" s="52">
        <v>6.7437979713379916E-6</v>
      </c>
      <c r="P38" s="52" t="s">
        <v>442</v>
      </c>
      <c r="Q38" s="52" t="s">
        <v>442</v>
      </c>
      <c r="R38" s="52">
        <v>3.371898985668996E-5</v>
      </c>
      <c r="S38" s="52">
        <v>1.1464456551274584E-3</v>
      </c>
      <c r="T38" s="52">
        <v>4.7206585799365947E-5</v>
      </c>
      <c r="U38" s="52">
        <v>6.7437979713379916E-6</v>
      </c>
      <c r="V38" s="52">
        <v>6.743797971337992E-4</v>
      </c>
      <c r="W38" s="52">
        <v>6.743797971337992E-5</v>
      </c>
      <c r="X38" s="52">
        <v>2.0231393914013973E-5</v>
      </c>
      <c r="Y38" s="52">
        <v>3.3718989856689953E-5</v>
      </c>
      <c r="Z38" s="52" t="s">
        <v>442</v>
      </c>
      <c r="AA38" s="52" t="s">
        <v>442</v>
      </c>
      <c r="AB38" s="52">
        <v>5.3950383770703926E-5</v>
      </c>
      <c r="AC38" s="52" t="s">
        <v>442</v>
      </c>
      <c r="AD38" s="52" t="s">
        <v>442</v>
      </c>
      <c r="AE38" s="40"/>
      <c r="AF38" s="52">
        <v>28.998331276753362</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2.58267976E-2</v>
      </c>
      <c r="F39" s="52">
        <v>2.5368451999999999E-3</v>
      </c>
      <c r="G39" s="52">
        <v>1.3610281128E-3</v>
      </c>
      <c r="H39" s="52" t="s">
        <v>442</v>
      </c>
      <c r="I39" s="52">
        <v>1.3522512720000001E-3</v>
      </c>
      <c r="J39" s="52">
        <v>1.5715512719999998E-3</v>
      </c>
      <c r="K39" s="52">
        <v>1.5715512719999998E-3</v>
      </c>
      <c r="L39" s="52">
        <v>7.3830605087999985E-4</v>
      </c>
      <c r="M39" s="52">
        <v>8.1535395999999989E-3</v>
      </c>
      <c r="N39" s="52">
        <v>5.8531405639999988E-4</v>
      </c>
      <c r="O39" s="52">
        <v>1.1007059159999997E-5</v>
      </c>
      <c r="P39" s="52">
        <v>1.198324E-5</v>
      </c>
      <c r="Q39" s="52">
        <v>4.1223239999999991E-5</v>
      </c>
      <c r="R39" s="52">
        <v>7.3160752119999994E-4</v>
      </c>
      <c r="S39" s="52">
        <v>2.1942150423999996E-4</v>
      </c>
      <c r="T39" s="52">
        <v>9.1381075211999993E-3</v>
      </c>
      <c r="U39" s="52">
        <v>1.0020479199999999E-5</v>
      </c>
      <c r="V39" s="52">
        <v>1.349914652E-3</v>
      </c>
      <c r="W39" s="52">
        <v>4.3859999999999993E-4</v>
      </c>
      <c r="X39" s="52">
        <v>1.3888999999999997E-7</v>
      </c>
      <c r="Y39" s="52">
        <v>1.0964999999999998E-6</v>
      </c>
      <c r="Z39" s="52">
        <v>1.2426999999999996E-7</v>
      </c>
      <c r="AA39" s="52">
        <v>1.0964999999999999E-7</v>
      </c>
      <c r="AB39" s="52">
        <v>1.4693099999999999E-6</v>
      </c>
      <c r="AC39" s="52">
        <v>1.6081999999999996E-5</v>
      </c>
      <c r="AD39" s="52">
        <v>9.5029999999999991E-9</v>
      </c>
      <c r="AE39" s="40"/>
      <c r="AF39" s="52">
        <v>119.83239999999999</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1.7060530075000004E-2</v>
      </c>
      <c r="F41" s="52">
        <v>3.7147953900000001E-3</v>
      </c>
      <c r="G41" s="52">
        <v>6.1815449965000012E-3</v>
      </c>
      <c r="H41" s="52">
        <v>4.6505451999999999E-5</v>
      </c>
      <c r="I41" s="52">
        <v>4.9265142099999999E-3</v>
      </c>
      <c r="J41" s="52">
        <v>5.0427778399999993E-3</v>
      </c>
      <c r="K41" s="52">
        <v>5.2753050999999988E-3</v>
      </c>
      <c r="L41" s="52">
        <v>4.8328002250000001E-4</v>
      </c>
      <c r="M41" s="52">
        <v>4.1995523E-2</v>
      </c>
      <c r="N41" s="52">
        <v>1.6090175249999997E-4</v>
      </c>
      <c r="O41" s="52">
        <v>7.5900180499999999E-5</v>
      </c>
      <c r="P41" s="52">
        <v>4.2713901639999996E-5</v>
      </c>
      <c r="Q41" s="52">
        <v>1.762146485E-6</v>
      </c>
      <c r="R41" s="52">
        <v>1.9946737449999996E-4</v>
      </c>
      <c r="S41" s="52">
        <v>7.762581900000001E-5</v>
      </c>
      <c r="T41" s="52">
        <v>1.3270468E-5</v>
      </c>
      <c r="U41" s="52">
        <v>3.5642327500000001E-6</v>
      </c>
      <c r="V41" s="52">
        <v>3.1144537480000001E-3</v>
      </c>
      <c r="W41" s="52">
        <v>6.5905890999999996E-3</v>
      </c>
      <c r="X41" s="52">
        <v>7.2970064150000005E-4</v>
      </c>
      <c r="Y41" s="52">
        <v>6.5841598649999994E-4</v>
      </c>
      <c r="Z41" s="52">
        <v>2.6717109299999997E-4</v>
      </c>
      <c r="AA41" s="52">
        <v>4.6534724650000001E-4</v>
      </c>
      <c r="AB41" s="52">
        <v>2.1206349675000004E-3</v>
      </c>
      <c r="AC41" s="52">
        <v>2.9065907499999996E-5</v>
      </c>
      <c r="AD41" s="52">
        <v>3.4879088999999993E-7</v>
      </c>
      <c r="AE41" s="40"/>
      <c r="AF41" s="52">
        <v>328.82100000000003</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0.5239523801655267</v>
      </c>
      <c r="F44" s="52">
        <v>5.4227441472891713E-2</v>
      </c>
      <c r="G44" s="52">
        <v>1.2846299430948586E-2</v>
      </c>
      <c r="H44" s="52">
        <v>1.2846299430948585E-4</v>
      </c>
      <c r="I44" s="52">
        <v>3.3785767503394779E-2</v>
      </c>
      <c r="J44" s="52">
        <v>3.3785767503394779E-2</v>
      </c>
      <c r="K44" s="52">
        <v>3.3785767503394779E-2</v>
      </c>
      <c r="L44" s="52">
        <v>2.0971583821023564E-2</v>
      </c>
      <c r="M44" s="52">
        <v>0.17300753758630005</v>
      </c>
      <c r="N44" s="52">
        <v>3.6130217149542898E-2</v>
      </c>
      <c r="O44" s="52">
        <v>1.6057874288685732E-4</v>
      </c>
      <c r="P44" s="52" t="s">
        <v>442</v>
      </c>
      <c r="Q44" s="52" t="s">
        <v>442</v>
      </c>
      <c r="R44" s="52">
        <v>8.0289371443428663E-4</v>
      </c>
      <c r="S44" s="52">
        <v>2.7298386290765742E-2</v>
      </c>
      <c r="T44" s="52">
        <v>1.1240512002080013E-3</v>
      </c>
      <c r="U44" s="52">
        <v>1.6057874288685732E-4</v>
      </c>
      <c r="V44" s="52">
        <v>1.6057874288685731E-2</v>
      </c>
      <c r="W44" s="52">
        <v>1.6057874288685733E-3</v>
      </c>
      <c r="X44" s="52">
        <v>4.8173622866057195E-4</v>
      </c>
      <c r="Y44" s="52">
        <v>8.0289371443428652E-4</v>
      </c>
      <c r="Z44" s="52" t="s">
        <v>442</v>
      </c>
      <c r="AA44" s="52" t="s">
        <v>442</v>
      </c>
      <c r="AB44" s="52">
        <v>1.2846299430948585E-3</v>
      </c>
      <c r="AC44" s="52" t="s">
        <v>442</v>
      </c>
      <c r="AD44" s="52" t="s">
        <v>442</v>
      </c>
      <c r="AE44" s="40"/>
      <c r="AF44" s="52">
        <v>690.48859441348645</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12.820396022112387</v>
      </c>
      <c r="F45" s="52">
        <v>0.446069863975537</v>
      </c>
      <c r="G45" s="52">
        <v>4.6431639999999996</v>
      </c>
      <c r="H45" s="52" t="s">
        <v>442</v>
      </c>
      <c r="I45" s="52">
        <v>0.39475085513118502</v>
      </c>
      <c r="J45" s="52">
        <v>0.46404786636242396</v>
      </c>
      <c r="K45" s="52">
        <v>0.46404786636242396</v>
      </c>
      <c r="L45" s="52">
        <v>1.328206946687052E-2</v>
      </c>
      <c r="M45" s="52">
        <v>1.0175835863624239</v>
      </c>
      <c r="N45" s="52">
        <v>3.2759860000000002E-2</v>
      </c>
      <c r="O45" s="52">
        <v>2.8453799999999998E-3</v>
      </c>
      <c r="P45" s="52">
        <v>6.4210999999999999E-3</v>
      </c>
      <c r="Q45" s="52">
        <v>4.3107120000000006E-2</v>
      </c>
      <c r="R45" s="52">
        <v>4.701002E-2</v>
      </c>
      <c r="S45" s="52">
        <v>0.22342667999999999</v>
      </c>
      <c r="T45" s="52">
        <v>1.8708179999999999</v>
      </c>
      <c r="U45" s="52">
        <v>2.8982560000000001E-2</v>
      </c>
      <c r="V45" s="52">
        <v>0.27799439999999997</v>
      </c>
      <c r="W45" s="52">
        <v>4.8093899999999995E-2</v>
      </c>
      <c r="X45" s="52">
        <v>6.2195200000000005E-4</v>
      </c>
      <c r="Y45" s="52">
        <v>3.3741400000000003E-3</v>
      </c>
      <c r="Z45" s="52">
        <v>2.8453799999999998E-3</v>
      </c>
      <c r="AA45" s="52">
        <v>6.5466999999999999E-4</v>
      </c>
      <c r="AB45" s="52">
        <v>7.4961420000000008E-3</v>
      </c>
      <c r="AC45" s="52">
        <v>2.1705520000000002E-2</v>
      </c>
      <c r="AD45" s="52">
        <v>3.6933187999999992E-2</v>
      </c>
      <c r="AE45" s="40"/>
      <c r="AF45" s="52">
        <v>9823.9884000000002</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9.1190879999999996E-4</v>
      </c>
      <c r="F46" s="52">
        <v>4.4439999999999995E-5</v>
      </c>
      <c r="G46" s="52">
        <v>2.3759999999999996E-3</v>
      </c>
      <c r="H46" s="52" t="s">
        <v>442</v>
      </c>
      <c r="I46" s="52">
        <v>3.5551999999999994E-5</v>
      </c>
      <c r="J46" s="52">
        <v>3.5551999999999994E-5</v>
      </c>
      <c r="K46" s="52">
        <v>3.5551999999999994E-5</v>
      </c>
      <c r="L46" s="52">
        <v>1.990912E-5</v>
      </c>
      <c r="M46" s="52">
        <v>1.1732159999999997E-4</v>
      </c>
      <c r="N46" s="52">
        <v>1.42208E-7</v>
      </c>
      <c r="O46" s="52">
        <v>1.0665599999999999E-8</v>
      </c>
      <c r="P46" s="52">
        <v>2.1331199999999997E-7</v>
      </c>
      <c r="Q46" s="52">
        <v>5.3327999999999993E-8</v>
      </c>
      <c r="R46" s="52">
        <v>3.5551999999999994E-7</v>
      </c>
      <c r="S46" s="52">
        <v>3.9107199999999992E-7</v>
      </c>
      <c r="T46" s="52">
        <v>1.42208E-8</v>
      </c>
      <c r="U46" s="52">
        <v>1.9553599999999996E-7</v>
      </c>
      <c r="V46" s="52">
        <v>5.1550399999999994E-5</v>
      </c>
      <c r="W46" s="52">
        <v>2.4886399999999996E-6</v>
      </c>
      <c r="X46" s="52">
        <v>3.3774399999999999E-9</v>
      </c>
      <c r="Y46" s="52">
        <v>2.6663999999999996E-8</v>
      </c>
      <c r="Z46" s="52">
        <v>3.0219199999999994E-9</v>
      </c>
      <c r="AA46" s="52">
        <v>2.6663999999999998E-9</v>
      </c>
      <c r="AB46" s="52">
        <v>3.5729759999999999E-8</v>
      </c>
      <c r="AC46" s="52" t="s">
        <v>442</v>
      </c>
      <c r="AD46" s="52" t="s">
        <v>442</v>
      </c>
      <c r="AE46" s="40"/>
      <c r="AF46" s="52">
        <v>1.7775999999999998</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0.17575297084432406</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25188.3269</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13.233325593844294</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267.02499999999998</v>
      </c>
      <c r="AL56" s="120" t="s">
        <v>413</v>
      </c>
    </row>
    <row r="57" spans="1:38" ht="26.45" customHeight="1" thickBot="1" x14ac:dyDescent="0.25">
      <c r="A57" s="49" t="s">
        <v>53</v>
      </c>
      <c r="B57" s="49" t="s">
        <v>143</v>
      </c>
      <c r="C57" s="50" t="s">
        <v>144</v>
      </c>
      <c r="D57" s="51"/>
      <c r="E57" s="52" t="s">
        <v>442</v>
      </c>
      <c r="F57" s="52" t="s">
        <v>442</v>
      </c>
      <c r="G57" s="52">
        <v>1E-3</v>
      </c>
      <c r="H57" s="52" t="s">
        <v>442</v>
      </c>
      <c r="I57" s="52">
        <v>1.0617400000000001E-2</v>
      </c>
      <c r="J57" s="52">
        <v>2.1234800000000002E-2</v>
      </c>
      <c r="K57" s="52">
        <v>2.3358280000000002E-2</v>
      </c>
      <c r="L57" s="52">
        <v>3.1852200000000001E-4</v>
      </c>
      <c r="M57" s="52" t="s">
        <v>442</v>
      </c>
      <c r="N57" s="52" t="s">
        <v>442</v>
      </c>
      <c r="O57" s="52" t="s">
        <v>442</v>
      </c>
      <c r="P57" s="52" t="s">
        <v>442</v>
      </c>
      <c r="Q57" s="52" t="s">
        <v>442</v>
      </c>
      <c r="R57" s="52" t="s">
        <v>442</v>
      </c>
      <c r="S57" s="52" t="s">
        <v>442</v>
      </c>
      <c r="T57" s="52" t="s">
        <v>442</v>
      </c>
      <c r="U57" s="52" t="s">
        <v>442</v>
      </c>
      <c r="V57" s="52" t="s">
        <v>442</v>
      </c>
      <c r="W57" s="52">
        <v>5.3087000000000013E-3</v>
      </c>
      <c r="X57" s="52" t="s">
        <v>442</v>
      </c>
      <c r="Y57" s="52" t="s">
        <v>442</v>
      </c>
      <c r="Z57" s="52" t="s">
        <v>442</v>
      </c>
      <c r="AA57" s="52" t="s">
        <v>442</v>
      </c>
      <c r="AB57" s="52" t="s">
        <v>442</v>
      </c>
      <c r="AC57" s="52">
        <v>1.1679139999999999E-3</v>
      </c>
      <c r="AD57" s="52" t="s">
        <v>442</v>
      </c>
      <c r="AE57" s="40"/>
      <c r="AF57" s="52" t="s">
        <v>442</v>
      </c>
      <c r="AG57" s="52" t="s">
        <v>442</v>
      </c>
      <c r="AH57" s="52" t="s">
        <v>442</v>
      </c>
      <c r="AI57" s="52" t="s">
        <v>442</v>
      </c>
      <c r="AJ57" s="52" t="s">
        <v>442</v>
      </c>
      <c r="AK57" s="52">
        <v>90.247900000000001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9.4126042003168431E-2</v>
      </c>
      <c r="J61" s="52">
        <v>0.94126042003168398</v>
      </c>
      <c r="K61" s="52">
        <v>3.14842653469807</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1718087.47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7.8439999999999998E-4</v>
      </c>
      <c r="H63" s="52">
        <v>5.9504428341069886E-3</v>
      </c>
      <c r="I63" s="52">
        <v>3.5482881589136077E-3</v>
      </c>
      <c r="J63" s="52">
        <v>4.0259423341519772E-3</v>
      </c>
      <c r="K63" s="52">
        <v>4.5718328201386866E-3</v>
      </c>
      <c r="L63" s="52">
        <v>7.0965763178272161E-5</v>
      </c>
      <c r="M63" s="52">
        <v>1.535884E-2</v>
      </c>
      <c r="N63" s="52" t="s">
        <v>442</v>
      </c>
      <c r="O63" s="52" t="s">
        <v>442</v>
      </c>
      <c r="P63" s="52" t="s">
        <v>442</v>
      </c>
      <c r="Q63" s="52" t="s">
        <v>442</v>
      </c>
      <c r="R63" s="52" t="s">
        <v>442</v>
      </c>
      <c r="S63" s="52" t="s">
        <v>442</v>
      </c>
      <c r="T63" s="52" t="s">
        <v>442</v>
      </c>
      <c r="U63" s="52" t="s">
        <v>442</v>
      </c>
      <c r="V63" s="52" t="s">
        <v>442</v>
      </c>
      <c r="W63" s="52">
        <v>4.2400000000000001E-5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5.774</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0.42327633305415974</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0.55335104000000002</v>
      </c>
      <c r="F73" s="52">
        <v>2.2637088E-3</v>
      </c>
      <c r="G73" s="52">
        <v>1.106792</v>
      </c>
      <c r="H73" s="52" t="s">
        <v>442</v>
      </c>
      <c r="I73" s="52">
        <v>4.8047262768287323E-2</v>
      </c>
      <c r="J73" s="52">
        <v>6.8066955588407044E-2</v>
      </c>
      <c r="K73" s="52">
        <v>8.0078771280478869E-2</v>
      </c>
      <c r="L73" s="52">
        <v>1.1050870436706085E-4</v>
      </c>
      <c r="M73" s="52">
        <v>0.1257616</v>
      </c>
      <c r="N73" s="52">
        <v>6.966853101401661E-4</v>
      </c>
      <c r="O73" s="52">
        <v>3.6836234789020282E-5</v>
      </c>
      <c r="P73" s="52">
        <v>7.2070894152430993E-4</v>
      </c>
      <c r="Q73" s="52">
        <v>9.4492950110965069E-4</v>
      </c>
      <c r="R73" s="52">
        <v>7.0469318726821412E-4</v>
      </c>
      <c r="S73" s="52">
        <v>8.6485072982917194E-4</v>
      </c>
      <c r="T73" s="52" t="s">
        <v>442</v>
      </c>
      <c r="U73" s="52" t="s">
        <v>442</v>
      </c>
      <c r="V73" s="52">
        <v>2.0179850362680675E-3</v>
      </c>
      <c r="W73" s="52">
        <v>5.7419071006074495E-3</v>
      </c>
      <c r="X73" s="52">
        <v>1.4035772912595991E-4</v>
      </c>
      <c r="Y73" s="52">
        <v>5.1421968034328948E-3</v>
      </c>
      <c r="Z73" s="52">
        <v>1.4928958461579373E-3</v>
      </c>
      <c r="AA73" s="52">
        <v>4.7211236160550141E-4</v>
      </c>
      <c r="AB73" s="52">
        <v>7.2475627403222938E-3</v>
      </c>
      <c r="AC73" s="52" t="s">
        <v>442</v>
      </c>
      <c r="AD73" s="52" t="s">
        <v>442</v>
      </c>
      <c r="AE73" s="40"/>
      <c r="AF73" s="52" t="s">
        <v>442</v>
      </c>
      <c r="AG73" s="52" t="s">
        <v>442</v>
      </c>
      <c r="AH73" s="52" t="s">
        <v>442</v>
      </c>
      <c r="AI73" s="52" t="s">
        <v>442</v>
      </c>
      <c r="AJ73" s="52" t="s">
        <v>442</v>
      </c>
      <c r="AK73" s="52">
        <v>50.304639999999999</v>
      </c>
      <c r="AL73" s="120" t="s">
        <v>184</v>
      </c>
    </row>
    <row r="74" spans="1:38" ht="26.45" customHeight="1" thickBot="1" x14ac:dyDescent="0.25">
      <c r="A74" s="49" t="s">
        <v>53</v>
      </c>
      <c r="B74" s="49" t="s">
        <v>185</v>
      </c>
      <c r="C74" s="50" t="s">
        <v>186</v>
      </c>
      <c r="D74" s="51"/>
      <c r="E74" s="52">
        <v>6.1751636442739344E-2</v>
      </c>
      <c r="F74" s="52" t="s">
        <v>442</v>
      </c>
      <c r="G74" s="52">
        <v>1.3690973639999999</v>
      </c>
      <c r="H74" s="52" t="s">
        <v>442</v>
      </c>
      <c r="I74" s="52">
        <v>3.5577331288343561E-2</v>
      </c>
      <c r="J74" s="52">
        <v>8.9217000000000005E-2</v>
      </c>
      <c r="K74" s="52">
        <v>0.1070604</v>
      </c>
      <c r="L74" s="52">
        <v>1.0946871165644173E-5</v>
      </c>
      <c r="M74" s="52">
        <v>10.70604</v>
      </c>
      <c r="N74" s="52">
        <v>1.7643324697925525E-2</v>
      </c>
      <c r="O74" s="52">
        <v>1.3232493523444142E-2</v>
      </c>
      <c r="P74" s="52" t="s">
        <v>442</v>
      </c>
      <c r="Q74" s="52">
        <v>1.367357664089228E-2</v>
      </c>
      <c r="R74" s="52">
        <v>8.8216623489627624E-3</v>
      </c>
      <c r="S74" s="52">
        <v>1.4555742875788561E-2</v>
      </c>
      <c r="T74" s="52">
        <v>0.17643324697925525</v>
      </c>
      <c r="U74" s="52" t="s">
        <v>442</v>
      </c>
      <c r="V74" s="52">
        <v>0.44108311744813805</v>
      </c>
      <c r="W74" s="52">
        <v>6.6162467617220709E-3</v>
      </c>
      <c r="X74" s="52">
        <v>2.636114780622639E-4</v>
      </c>
      <c r="Y74" s="52">
        <v>1.2166020744652348E-3</v>
      </c>
      <c r="Z74" s="52">
        <v>3.5334676924035375E-4</v>
      </c>
      <c r="AA74" s="52">
        <v>1.5131370674876905E-4</v>
      </c>
      <c r="AB74" s="52">
        <v>1.9848740285166215E-3</v>
      </c>
      <c r="AC74" s="52" t="s">
        <v>442</v>
      </c>
      <c r="AD74" s="52" t="s">
        <v>442</v>
      </c>
      <c r="AE74" s="40"/>
      <c r="AF74" s="52" t="s">
        <v>442</v>
      </c>
      <c r="AG74" s="52" t="s">
        <v>442</v>
      </c>
      <c r="AH74" s="52" t="s">
        <v>442</v>
      </c>
      <c r="AI74" s="52" t="s">
        <v>442</v>
      </c>
      <c r="AJ74" s="52" t="s">
        <v>442</v>
      </c>
      <c r="AK74" s="52">
        <v>89.216999999999999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0.26854692264181124</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255866</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0.53185154000000001</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2.312398</v>
      </c>
      <c r="AL85" s="120" t="s">
        <v>216</v>
      </c>
    </row>
    <row r="86" spans="1:38" ht="26.45" customHeight="1" thickBot="1" x14ac:dyDescent="0.25">
      <c r="A86" s="49" t="s">
        <v>208</v>
      </c>
      <c r="B86" s="55" t="s">
        <v>217</v>
      </c>
      <c r="C86" s="59" t="s">
        <v>218</v>
      </c>
      <c r="D86" s="51"/>
      <c r="E86" s="52" t="s">
        <v>442</v>
      </c>
      <c r="F86" s="52">
        <v>7.9013533452201162E-2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0.17176855098304603</v>
      </c>
      <c r="AL86" s="120" t="s">
        <v>219</v>
      </c>
    </row>
    <row r="87" spans="1:38" ht="26.45" customHeight="1" thickBot="1" x14ac:dyDescent="0.25">
      <c r="A87" s="49" t="s">
        <v>208</v>
      </c>
      <c r="B87" s="55" t="s">
        <v>220</v>
      </c>
      <c r="C87" s="59" t="s">
        <v>221</v>
      </c>
      <c r="D87" s="51"/>
      <c r="E87" s="52" t="s">
        <v>442</v>
      </c>
      <c r="F87" s="52">
        <v>1.4945133059999999E-3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76759.8</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8.8808999999999999E-2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0.177618</v>
      </c>
      <c r="AL89" s="120" t="s">
        <v>420</v>
      </c>
    </row>
    <row r="90" spans="1:38" s="4" customFormat="1" ht="26.45" customHeight="1" thickBot="1" x14ac:dyDescent="0.25">
      <c r="A90" s="49" t="s">
        <v>208</v>
      </c>
      <c r="B90" s="55" t="s">
        <v>226</v>
      </c>
      <c r="C90" s="59" t="s">
        <v>227</v>
      </c>
      <c r="D90" s="51"/>
      <c r="E90" s="52" t="s">
        <v>442</v>
      </c>
      <c r="F90" s="52">
        <v>4.5462733054499993E-2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1.3196400000000001E-5</v>
      </c>
      <c r="Y90" s="52">
        <v>6.6610399999999997E-6</v>
      </c>
      <c r="Z90" s="52">
        <v>6.6610399999999997E-6</v>
      </c>
      <c r="AA90" s="52">
        <v>6.6610399999999997E-6</v>
      </c>
      <c r="AB90" s="52">
        <v>3.3179519999999998E-5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1.0880732600000002E-3</v>
      </c>
      <c r="F91" s="52">
        <v>2.8624098800000002E-3</v>
      </c>
      <c r="G91" s="52">
        <v>2.7343381999999993E-4</v>
      </c>
      <c r="H91" s="52">
        <v>2.4543390500000005E-3</v>
      </c>
      <c r="I91" s="52">
        <v>2.0670688540000003E-2</v>
      </c>
      <c r="J91" s="52">
        <v>2.5014845720000001E-2</v>
      </c>
      <c r="K91" s="52">
        <v>2.5912107029999999E-2</v>
      </c>
      <c r="L91" s="52">
        <v>7.1855950500000006E-5</v>
      </c>
      <c r="M91" s="52">
        <v>3.3233893850000001E-2</v>
      </c>
      <c r="N91" s="52">
        <v>7.1362644480000001E-2</v>
      </c>
      <c r="O91" s="52">
        <v>1.4582882E-4</v>
      </c>
      <c r="P91" s="52">
        <v>1.1074907E-5</v>
      </c>
      <c r="Q91" s="52">
        <v>2.1445324300000001E-4</v>
      </c>
      <c r="R91" s="52">
        <v>1.5023334639999999E-3</v>
      </c>
      <c r="S91" s="52">
        <v>4.0409562078000005E-2</v>
      </c>
      <c r="T91" s="52">
        <v>2.7339722099999999E-3</v>
      </c>
      <c r="U91" s="52">
        <v>5.9140700000000011E-6</v>
      </c>
      <c r="V91" s="52">
        <v>2.4492825269999997E-2</v>
      </c>
      <c r="W91" s="52">
        <v>5.9140700000000008E-5</v>
      </c>
      <c r="X91" s="52">
        <v>6.5646177000000012E-5</v>
      </c>
      <c r="Y91" s="52">
        <v>2.6613315000000003E-5</v>
      </c>
      <c r="Z91" s="52">
        <v>2.6613315000000003E-5</v>
      </c>
      <c r="AA91" s="52">
        <v>2.6613315000000003E-5</v>
      </c>
      <c r="AB91" s="52">
        <v>1.4548612200000001E-4</v>
      </c>
      <c r="AC91" s="52">
        <v>9.2295231875000008E-2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0.11683656524839743</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89.403751502272499</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3.1979384189900642E-4</v>
      </c>
      <c r="F99" s="52">
        <v>0.38392757278145861</v>
      </c>
      <c r="G99" s="52" t="s">
        <v>442</v>
      </c>
      <c r="H99" s="52">
        <v>0.63857851669524579</v>
      </c>
      <c r="I99" s="52">
        <v>1.2669441412829477E-2</v>
      </c>
      <c r="J99" s="52">
        <v>1.9473400690089751E-2</v>
      </c>
      <c r="K99" s="52">
        <v>4.2466090661521023E-2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31.008179999999999</v>
      </c>
      <c r="AL99" s="120" t="s">
        <v>244</v>
      </c>
    </row>
    <row r="100" spans="1:38" ht="26.45" customHeight="1" thickBot="1" x14ac:dyDescent="0.25">
      <c r="A100" s="49" t="s">
        <v>242</v>
      </c>
      <c r="B100" s="49" t="s">
        <v>245</v>
      </c>
      <c r="C100" s="50" t="s">
        <v>406</v>
      </c>
      <c r="D100" s="63"/>
      <c r="E100" s="52">
        <v>3.5763665767103269E-4</v>
      </c>
      <c r="F100" s="52">
        <v>0.1605136679932771</v>
      </c>
      <c r="G100" s="52" t="s">
        <v>442</v>
      </c>
      <c r="H100" s="52">
        <v>0.43224490408022009</v>
      </c>
      <c r="I100" s="52">
        <v>3.7041040218885627E-3</v>
      </c>
      <c r="J100" s="52">
        <v>5.5607589722565555E-3</v>
      </c>
      <c r="K100" s="52">
        <v>1.2597048248365375E-2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46.672820000000002</v>
      </c>
      <c r="AL100" s="120" t="s">
        <v>244</v>
      </c>
    </row>
    <row r="101" spans="1:38" ht="26.45" customHeight="1" thickBot="1" x14ac:dyDescent="0.25">
      <c r="A101" s="49" t="s">
        <v>242</v>
      </c>
      <c r="B101" s="49" t="s">
        <v>246</v>
      </c>
      <c r="C101" s="50" t="s">
        <v>247</v>
      </c>
      <c r="D101" s="63"/>
      <c r="E101" s="52">
        <v>2.0789832523766684E-2</v>
      </c>
      <c r="F101" s="52">
        <v>0.2209119968603272</v>
      </c>
      <c r="G101" s="52" t="s">
        <v>442</v>
      </c>
      <c r="H101" s="52">
        <v>0.76358353182189354</v>
      </c>
      <c r="I101" s="52">
        <v>3.0932310410958903E-3</v>
      </c>
      <c r="J101" s="52">
        <v>1.0189466958904108E-2</v>
      </c>
      <c r="K101" s="52">
        <v>2.5473667397260272E-2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791.79927190081423</v>
      </c>
      <c r="AL101" s="120" t="s">
        <v>244</v>
      </c>
    </row>
    <row r="102" spans="1:38" ht="26.45" customHeight="1" thickBot="1" x14ac:dyDescent="0.25">
      <c r="A102" s="49" t="s">
        <v>242</v>
      </c>
      <c r="B102" s="49" t="s">
        <v>248</v>
      </c>
      <c r="C102" s="50" t="s">
        <v>384</v>
      </c>
      <c r="D102" s="63"/>
      <c r="E102" s="52">
        <v>8.3359678856138932E-5</v>
      </c>
      <c r="F102" s="52">
        <v>1.8368749389788292E-2</v>
      </c>
      <c r="G102" s="52" t="s">
        <v>442</v>
      </c>
      <c r="H102" s="52">
        <v>0.14952797188790662</v>
      </c>
      <c r="I102" s="52">
        <v>1.7497668119551676E-3</v>
      </c>
      <c r="J102" s="52">
        <v>9.1785868617683657E-3</v>
      </c>
      <c r="K102" s="52">
        <v>2.0668096139476958E-2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26.400280199252798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2.6343100361785717E-5</v>
      </c>
      <c r="F104" s="52">
        <v>3.5954568000000001E-4</v>
      </c>
      <c r="G104" s="52" t="s">
        <v>442</v>
      </c>
      <c r="H104" s="52">
        <v>6.000721915457144E-4</v>
      </c>
      <c r="I104" s="52">
        <v>5.3672958904109596E-6</v>
      </c>
      <c r="J104" s="52">
        <v>1.768050410958904E-5</v>
      </c>
      <c r="K104" s="52">
        <v>4.388553698630137E-5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0.57619500000000001</v>
      </c>
      <c r="AL104" s="120" t="s">
        <v>244</v>
      </c>
    </row>
    <row r="105" spans="1:38" ht="26.45" customHeight="1" thickBot="1" x14ac:dyDescent="0.25">
      <c r="A105" s="49" t="s">
        <v>242</v>
      </c>
      <c r="B105" s="49" t="s">
        <v>253</v>
      </c>
      <c r="C105" s="50" t="s">
        <v>254</v>
      </c>
      <c r="D105" s="63"/>
      <c r="E105" s="52">
        <v>2.6741381035024036E-3</v>
      </c>
      <c r="F105" s="52">
        <v>0.59060967241666662</v>
      </c>
      <c r="G105" s="52" t="s">
        <v>442</v>
      </c>
      <c r="H105" s="52">
        <v>8.4198220708153471E-2</v>
      </c>
      <c r="I105" s="52">
        <v>1.3078722222222227E-3</v>
      </c>
      <c r="J105" s="52">
        <v>2.0552277777777786E-3</v>
      </c>
      <c r="K105" s="52">
        <v>4.4841333333333335E-3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75.904083333333332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2.9846107592025031E-4</v>
      </c>
      <c r="F107" s="52">
        <v>7.1003129999999998E-2</v>
      </c>
      <c r="G107" s="52" t="s">
        <v>442</v>
      </c>
      <c r="H107" s="52">
        <v>0.10718736986777196</v>
      </c>
      <c r="I107" s="52">
        <v>1.7643202000000005E-3</v>
      </c>
      <c r="J107" s="52">
        <v>1.2982814740000001E-2</v>
      </c>
      <c r="K107" s="52">
        <v>1.2982814740000001E-2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430.322</v>
      </c>
      <c r="AL107" s="120" t="s">
        <v>244</v>
      </c>
    </row>
    <row r="108" spans="1:38" ht="26.45" customHeight="1" thickBot="1" x14ac:dyDescent="0.25">
      <c r="A108" s="49" t="s">
        <v>242</v>
      </c>
      <c r="B108" s="49" t="s">
        <v>258</v>
      </c>
      <c r="C108" s="50" t="s">
        <v>378</v>
      </c>
      <c r="D108" s="63"/>
      <c r="E108" s="52">
        <v>1.3832608570895995E-3</v>
      </c>
      <c r="F108" s="52">
        <v>1.7410586794520545E-2</v>
      </c>
      <c r="G108" s="52" t="s">
        <v>442</v>
      </c>
      <c r="H108" s="52">
        <v>2.8925149292855987E-2</v>
      </c>
      <c r="I108" s="52">
        <v>1.4508822328767122E-3</v>
      </c>
      <c r="J108" s="52">
        <v>1.1123430452054795E-2</v>
      </c>
      <c r="K108" s="52">
        <v>1.1123430452054795E-2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161.20913698630139</v>
      </c>
      <c r="AL108" s="120" t="s">
        <v>244</v>
      </c>
    </row>
    <row r="109" spans="1:38" ht="26.45" customHeight="1" thickBot="1" x14ac:dyDescent="0.25">
      <c r="A109" s="49" t="s">
        <v>242</v>
      </c>
      <c r="B109" s="49" t="s">
        <v>259</v>
      </c>
      <c r="C109" s="50" t="s">
        <v>379</v>
      </c>
      <c r="D109" s="63"/>
      <c r="E109" s="52">
        <v>9.6020927932800008E-5</v>
      </c>
      <c r="F109" s="52">
        <v>1.7100155835616437E-3</v>
      </c>
      <c r="G109" s="52" t="s">
        <v>442</v>
      </c>
      <c r="H109" s="52">
        <v>2.7624482343743995E-3</v>
      </c>
      <c r="I109" s="52">
        <v>2.4478750684931507E-4</v>
      </c>
      <c r="J109" s="52">
        <v>1.8184214794520549E-3</v>
      </c>
      <c r="K109" s="52">
        <v>1.8184214794520549E-3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435</v>
      </c>
      <c r="AG109" s="52" t="s">
        <v>435</v>
      </c>
      <c r="AH109" s="52" t="s">
        <v>435</v>
      </c>
      <c r="AI109" s="52" t="s">
        <v>435</v>
      </c>
      <c r="AJ109" s="52" t="s">
        <v>435</v>
      </c>
      <c r="AK109" s="52">
        <v>3.496964383561644</v>
      </c>
      <c r="AL109" s="120" t="s">
        <v>244</v>
      </c>
    </row>
    <row r="110" spans="1:38" ht="26.45" customHeight="1" thickBot="1" x14ac:dyDescent="0.25">
      <c r="A110" s="49" t="s">
        <v>242</v>
      </c>
      <c r="B110" s="49" t="s">
        <v>260</v>
      </c>
      <c r="C110" s="50" t="s">
        <v>380</v>
      </c>
      <c r="D110" s="63"/>
      <c r="E110" s="52">
        <v>9.7306377231420004E-5</v>
      </c>
      <c r="F110" s="52">
        <v>3.4402931835616434E-3</v>
      </c>
      <c r="G110" s="52" t="s">
        <v>442</v>
      </c>
      <c r="H110" s="52">
        <v>2.1457825338524394E-3</v>
      </c>
      <c r="I110" s="52">
        <v>1.3404535890410957E-4</v>
      </c>
      <c r="J110" s="52">
        <v>1.0378710136986302E-3</v>
      </c>
      <c r="K110" s="52">
        <v>1.0378710136986302E-3</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7.0353643835616442</v>
      </c>
      <c r="AL110" s="120" t="s">
        <v>244</v>
      </c>
    </row>
    <row r="111" spans="1:38" ht="26.45" customHeight="1" thickBot="1" x14ac:dyDescent="0.25">
      <c r="A111" s="49" t="s">
        <v>242</v>
      </c>
      <c r="B111" s="49" t="s">
        <v>261</v>
      </c>
      <c r="C111" s="50" t="s">
        <v>374</v>
      </c>
      <c r="D111" s="63"/>
      <c r="E111" s="52">
        <v>5.8338683670857133E-3</v>
      </c>
      <c r="F111" s="52">
        <v>8.5224889999999998E-2</v>
      </c>
      <c r="G111" s="52" t="s">
        <v>442</v>
      </c>
      <c r="H111" s="52">
        <v>9.9146228064685676E-2</v>
      </c>
      <c r="I111" s="52">
        <v>1.9080599999999996E-4</v>
      </c>
      <c r="J111" s="52">
        <v>3.6798299999999995E-4</v>
      </c>
      <c r="K111" s="52">
        <v>8.1773999999999996E-4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45.43</v>
      </c>
      <c r="AL111" s="120" t="s">
        <v>244</v>
      </c>
    </row>
    <row r="112" spans="1:38" ht="26.45" customHeight="1" thickBot="1" x14ac:dyDescent="0.25">
      <c r="A112" s="49" t="s">
        <v>262</v>
      </c>
      <c r="B112" s="49" t="s">
        <v>263</v>
      </c>
      <c r="C112" s="50" t="s">
        <v>264</v>
      </c>
      <c r="D112" s="51"/>
      <c r="E112" s="52">
        <v>0.48652000000000001</v>
      </c>
      <c r="F112" s="52" t="s">
        <v>442</v>
      </c>
      <c r="G112" s="52" t="s">
        <v>442</v>
      </c>
      <c r="H112" s="52">
        <v>0.53273939999999997</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12158.763999999999</v>
      </c>
      <c r="AL112" s="120" t="s">
        <v>431</v>
      </c>
    </row>
    <row r="113" spans="1:38" ht="26.45" customHeight="1" thickBot="1" x14ac:dyDescent="0.25">
      <c r="A113" s="49" t="s">
        <v>262</v>
      </c>
      <c r="B113" s="64" t="s">
        <v>265</v>
      </c>
      <c r="C113" s="65" t="s">
        <v>266</v>
      </c>
      <c r="D113" s="51"/>
      <c r="E113" s="52">
        <v>0.220737970498491</v>
      </c>
      <c r="F113" s="52" t="s">
        <v>442</v>
      </c>
      <c r="G113" s="52" t="s">
        <v>442</v>
      </c>
      <c r="H113" s="52">
        <v>1.4755213050946219</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5.5184492624622736</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0.28994308063494473</v>
      </c>
      <c r="F116" s="52" t="s">
        <v>442</v>
      </c>
      <c r="G116" s="52" t="s">
        <v>442</v>
      </c>
      <c r="H116" s="52">
        <v>0.84934766124070604</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7.2485770158736189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1.0901676337873594E-3</v>
      </c>
      <c r="J119" s="52">
        <v>2.6875660416285602E-2</v>
      </c>
      <c r="K119" s="52">
        <v>2.6875660416285602E-2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71213.593808321661</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7.121359380832166E-3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2.2779886448536346E-2</v>
      </c>
      <c r="G125" s="52" t="s">
        <v>442</v>
      </c>
      <c r="H125" s="52" t="s">
        <v>442</v>
      </c>
      <c r="I125" s="52">
        <v>1.0622317627597713E-5</v>
      </c>
      <c r="J125" s="52">
        <v>7.0493562437693916E-5</v>
      </c>
      <c r="K125" s="52">
        <v>1.490343351993255E-4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321.88841295750649</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9.4875000000000002E-5</v>
      </c>
      <c r="F133" s="52">
        <v>1.4949999999999999E-6</v>
      </c>
      <c r="G133" s="52">
        <v>1.2995E-5</v>
      </c>
      <c r="H133" s="52" t="s">
        <v>442</v>
      </c>
      <c r="I133" s="52">
        <v>3.990500000000001E-6</v>
      </c>
      <c r="J133" s="52">
        <v>3.990500000000001E-6</v>
      </c>
      <c r="K133" s="52">
        <v>4.4344000000000003E-6</v>
      </c>
      <c r="L133" s="52" t="s">
        <v>442</v>
      </c>
      <c r="M133" s="52">
        <v>1.6100000000000002E-5</v>
      </c>
      <c r="N133" s="52">
        <v>3.4534500000000004E-6</v>
      </c>
      <c r="O133" s="52">
        <v>5.7845000000000005E-7</v>
      </c>
      <c r="P133" s="52">
        <v>1.7134999999999999E-4</v>
      </c>
      <c r="Q133" s="52">
        <v>1.56515E-6</v>
      </c>
      <c r="R133" s="52">
        <v>1.5594000000000003E-6</v>
      </c>
      <c r="S133" s="52">
        <v>1.4294500000000001E-6</v>
      </c>
      <c r="T133" s="52">
        <v>1.9929500000000001E-6</v>
      </c>
      <c r="U133" s="52">
        <v>2.2747000000000004E-6</v>
      </c>
      <c r="V133" s="52">
        <v>1.84138E-5</v>
      </c>
      <c r="W133" s="52">
        <v>3.1049999999999999E-6</v>
      </c>
      <c r="X133" s="52">
        <v>1.5179999999999999E-9</v>
      </c>
      <c r="Y133" s="52">
        <v>8.2914999999999998E-10</v>
      </c>
      <c r="Z133" s="52">
        <v>7.4060000000000001E-10</v>
      </c>
      <c r="AA133" s="52">
        <v>8.0384999999999997E-10</v>
      </c>
      <c r="AB133" s="52">
        <v>3.8916000000000001E-9</v>
      </c>
      <c r="AC133" s="52">
        <v>1.7249999999999999E-5</v>
      </c>
      <c r="AD133" s="52">
        <v>4.7149999999999994E-5</v>
      </c>
      <c r="AE133" s="40"/>
      <c r="AF133" s="52" t="s">
        <v>442</v>
      </c>
      <c r="AG133" s="52" t="s">
        <v>442</v>
      </c>
      <c r="AH133" s="52" t="s">
        <v>442</v>
      </c>
      <c r="AI133" s="52" t="s">
        <v>442</v>
      </c>
      <c r="AJ133" s="52" t="s">
        <v>442</v>
      </c>
      <c r="AK133" s="52">
        <v>115</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0.12016425000000003</v>
      </c>
      <c r="F135" s="52">
        <v>4.647862500000001E-2</v>
      </c>
      <c r="G135" s="52">
        <v>4.1566250000000006E-3</v>
      </c>
      <c r="H135" s="52">
        <v>7.1080087325825546E-4</v>
      </c>
      <c r="I135" s="52">
        <v>0.15832962500000003</v>
      </c>
      <c r="J135" s="52">
        <v>0.17042162500000002</v>
      </c>
      <c r="K135" s="52">
        <v>0.17533400000000002</v>
      </c>
      <c r="L135" s="52">
        <v>6.6498442500000018E-2</v>
      </c>
      <c r="M135" s="52">
        <v>2.1096761250000005</v>
      </c>
      <c r="N135" s="52">
        <v>1.8515875000000005E-2</v>
      </c>
      <c r="O135" s="52">
        <v>3.7787500000000013E-3</v>
      </c>
      <c r="P135" s="52">
        <v>0.12486626972577468</v>
      </c>
      <c r="Q135" s="52">
        <v>1.5492875000000001E-2</v>
      </c>
      <c r="R135" s="52">
        <v>3.7787500000000012E-4</v>
      </c>
      <c r="S135" s="52">
        <v>7.5575000000000026E-3</v>
      </c>
      <c r="T135" s="52">
        <v>4.2861976045046775E-3</v>
      </c>
      <c r="U135" s="52">
        <v>2.6451250000000012E-3</v>
      </c>
      <c r="V135" s="52">
        <v>0.66241487500000018</v>
      </c>
      <c r="W135" s="52">
        <v>10.417288755805812</v>
      </c>
      <c r="X135" s="52">
        <v>8.8044875000000009E-2</v>
      </c>
      <c r="Y135" s="52">
        <v>0.17495612500000002</v>
      </c>
      <c r="Z135" s="52">
        <v>0.21463300000000002</v>
      </c>
      <c r="AA135" s="52">
        <v>5.4318820300432646E-3</v>
      </c>
      <c r="AB135" s="52">
        <v>0.48306588203004336</v>
      </c>
      <c r="AC135" s="52">
        <v>0.12663730689699054</v>
      </c>
      <c r="AD135" s="52">
        <v>0.18663031103454863</v>
      </c>
      <c r="AE135" s="40"/>
      <c r="AF135" s="52" t="s">
        <v>442</v>
      </c>
      <c r="AG135" s="52" t="s">
        <v>442</v>
      </c>
      <c r="AH135" s="52" t="s">
        <v>442</v>
      </c>
      <c r="AI135" s="52" t="s">
        <v>442</v>
      </c>
      <c r="AJ135" s="52" t="s">
        <v>442</v>
      </c>
      <c r="AK135" s="52">
        <v>37.787500000000009</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98999718.610011503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8010314.1217887383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6.0030651108580941E-4</v>
      </c>
      <c r="F139" s="52">
        <v>2.90217767211469E-3</v>
      </c>
      <c r="G139" s="52">
        <v>8.0082162777145235E-3</v>
      </c>
      <c r="H139" s="52" t="s">
        <v>442</v>
      </c>
      <c r="I139" s="52">
        <v>4.2025137106303789E-3</v>
      </c>
      <c r="J139" s="52">
        <v>4.2025137106303789E-3</v>
      </c>
      <c r="K139" s="52">
        <v>4.2025137106303789E-3</v>
      </c>
      <c r="L139" s="52" t="s">
        <v>442</v>
      </c>
      <c r="M139" s="52">
        <v>1.0788405099202997E-2</v>
      </c>
      <c r="N139" s="52">
        <v>5.568540954518187E-2</v>
      </c>
      <c r="O139" s="52">
        <v>1.2491553442293802E-4</v>
      </c>
      <c r="P139" s="52">
        <v>9.4800000000000007E-6</v>
      </c>
      <c r="Q139" s="52">
        <v>3.2904846441155226E-5</v>
      </c>
      <c r="R139" s="52">
        <v>2.7250237106303787E-4</v>
      </c>
      <c r="S139" s="52">
        <v>1.8670978996584273E-3</v>
      </c>
      <c r="T139" s="52">
        <v>1.9012911552013318E-4</v>
      </c>
      <c r="U139" s="52" t="s">
        <v>442</v>
      </c>
      <c r="V139" s="52">
        <v>0.2172904177372951</v>
      </c>
      <c r="W139" s="52">
        <v>8.5316130221716191E-2</v>
      </c>
      <c r="X139" s="52">
        <v>1.1969778564806992E-3</v>
      </c>
      <c r="Y139" s="52">
        <v>1.3956327397950563E-3</v>
      </c>
      <c r="Z139" s="52">
        <v>1.2037327397950563E-3</v>
      </c>
      <c r="AA139" s="52">
        <v>1.7833458541496798E-3</v>
      </c>
      <c r="AB139" s="52">
        <v>5.5796891902204918E-3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24.05752280413283</v>
      </c>
      <c r="F141" s="68">
        <f>SUM(F14:F140)</f>
        <v>8.4899986279535273</v>
      </c>
      <c r="G141" s="68">
        <f t="shared" ref="G141:AD141" si="0">SUM(G14:G140)</f>
        <v>22.239502568855372</v>
      </c>
      <c r="H141" s="68">
        <f>SUM(H14:H140)</f>
        <v>5.1850105698332856</v>
      </c>
      <c r="I141" s="68">
        <f t="shared" si="0"/>
        <v>1.3108108462863455</v>
      </c>
      <c r="J141" s="68">
        <f t="shared" si="0"/>
        <v>2.7223648123261825</v>
      </c>
      <c r="K141" s="68">
        <f t="shared" si="0"/>
        <v>5.581741167049322</v>
      </c>
      <c r="L141" s="68">
        <f t="shared" si="0"/>
        <v>0.20183117903365633</v>
      </c>
      <c r="M141" s="68">
        <f t="shared" si="0"/>
        <v>53.678724313676227</v>
      </c>
      <c r="N141" s="68">
        <f t="shared" si="0"/>
        <v>2.355082777088338</v>
      </c>
      <c r="O141" s="68">
        <f t="shared" si="0"/>
        <v>2.2636289865375067E-2</v>
      </c>
      <c r="P141" s="68">
        <f t="shared" si="0"/>
        <v>0.13755930348982726</v>
      </c>
      <c r="Q141" s="68">
        <f t="shared" si="0"/>
        <v>8.1083987844807304E-2</v>
      </c>
      <c r="R141" s="68">
        <f>SUM(R14:R140)</f>
        <v>0.14554293149878064</v>
      </c>
      <c r="S141" s="68">
        <f t="shared" si="0"/>
        <v>1.9785593215050763</v>
      </c>
      <c r="T141" s="68">
        <f t="shared" si="0"/>
        <v>2.2495918845393641</v>
      </c>
      <c r="U141" s="68">
        <f t="shared" si="0"/>
        <v>3.607408175083001E-2</v>
      </c>
      <c r="V141" s="68">
        <f t="shared" si="0"/>
        <v>2.3143515968874349</v>
      </c>
      <c r="W141" s="68">
        <f t="shared" si="0"/>
        <v>10.657122991927723</v>
      </c>
      <c r="X141" s="68">
        <f t="shared" si="0"/>
        <v>0.11321992368772892</v>
      </c>
      <c r="Y141" s="68">
        <f t="shared" si="0"/>
        <v>0.21705016445664321</v>
      </c>
      <c r="Z141" s="68">
        <f t="shared" si="0"/>
        <v>0.23284707928397336</v>
      </c>
      <c r="AA141" s="68">
        <f t="shared" si="0"/>
        <v>1.9386954868761214E-2</v>
      </c>
      <c r="AB141" s="68">
        <f t="shared" si="0"/>
        <v>0.58250412229710669</v>
      </c>
      <c r="AC141" s="68">
        <f t="shared" si="0"/>
        <v>0.24302418259149056</v>
      </c>
      <c r="AD141" s="68">
        <f t="shared" si="0"/>
        <v>0.30014048092843859</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24.05752280413283</v>
      </c>
      <c r="F152" s="110">
        <f>SUM(F$141, F$151, IF(AND(ISNUMBER(SEARCH($B$4,"AT|BE|CH|GB|IE|LT|LU|NL")),SUM(F$143:F$149)&gt;0),SUM(F$143:F$149)-SUM(F$27:F$33),0))</f>
        <v>8.4899986279535273</v>
      </c>
      <c r="G152" s="10">
        <f t="shared" ref="G152:AD152" si="1">SUM(G$141, G$151, IF(AND(ISNUMBER(SEARCH($B$4,"AT|BE|CH|GB|IE|LT|LU|NL")),SUM(G$143:G$149)&gt;0),SUM(G$143:G$149)-SUM(G$27:G$33),0))</f>
        <v>22.239502568855372</v>
      </c>
      <c r="H152" s="10">
        <f t="shared" si="1"/>
        <v>5.1850105698332856</v>
      </c>
      <c r="I152" s="10">
        <f t="shared" si="1"/>
        <v>1.3108108462863455</v>
      </c>
      <c r="J152" s="10">
        <f t="shared" si="1"/>
        <v>2.7223648123261825</v>
      </c>
      <c r="K152" s="10">
        <f t="shared" si="1"/>
        <v>5.581741167049322</v>
      </c>
      <c r="L152" s="10">
        <f t="shared" si="1"/>
        <v>0.20183117903365633</v>
      </c>
      <c r="M152" s="10">
        <f t="shared" si="1"/>
        <v>53.678724313676227</v>
      </c>
      <c r="N152" s="10">
        <f t="shared" si="1"/>
        <v>2.355082777088338</v>
      </c>
      <c r="O152" s="10">
        <f t="shared" si="1"/>
        <v>2.2636289865375067E-2</v>
      </c>
      <c r="P152" s="10">
        <f t="shared" si="1"/>
        <v>0.13755930348982726</v>
      </c>
      <c r="Q152" s="10">
        <f t="shared" si="1"/>
        <v>8.1083987844807304E-2</v>
      </c>
      <c r="R152" s="10">
        <f t="shared" si="1"/>
        <v>0.14554293149878064</v>
      </c>
      <c r="S152" s="10">
        <f t="shared" si="1"/>
        <v>1.9785593215050763</v>
      </c>
      <c r="T152" s="10">
        <f t="shared" si="1"/>
        <v>2.2495918845393641</v>
      </c>
      <c r="U152" s="10">
        <f t="shared" si="1"/>
        <v>3.607408175083001E-2</v>
      </c>
      <c r="V152" s="10">
        <f t="shared" si="1"/>
        <v>2.3143515968874349</v>
      </c>
      <c r="W152" s="10">
        <f t="shared" si="1"/>
        <v>10.657122991927723</v>
      </c>
      <c r="X152" s="10">
        <f t="shared" si="1"/>
        <v>0.11321992368772892</v>
      </c>
      <c r="Y152" s="10">
        <f t="shared" si="1"/>
        <v>0.21705016445664321</v>
      </c>
      <c r="Z152" s="10">
        <f t="shared" si="1"/>
        <v>0.23284707928397336</v>
      </c>
      <c r="AA152" s="10">
        <f t="shared" si="1"/>
        <v>1.9386954868761214E-2</v>
      </c>
      <c r="AB152" s="10">
        <f t="shared" si="1"/>
        <v>0.58250412229710669</v>
      </c>
      <c r="AC152" s="10">
        <f t="shared" si="1"/>
        <v>0.24302418259149056</v>
      </c>
      <c r="AD152" s="10">
        <f t="shared" si="1"/>
        <v>0.30014048092843859</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24.05752280413283</v>
      </c>
      <c r="F154" s="110">
        <f>SUM(F$141, F$153, -1 * IF(OR($B$6=2005,$B$6&gt;=2020),SUM(F$99:F$122),0), IF(AND(ISNUMBER(SEARCH($B$4,"AT|BE|CH|GB|IE|LT|LU|NL")),SUM(F$143:F$149)&gt;0),SUM(F$143:F$149)-SUM(F$27:F$33),0))</f>
        <v>8.4899986279535273</v>
      </c>
      <c r="G154" s="10">
        <f>SUM(G$141, G$153, IF(AND(ISNUMBER(SEARCH($B$4,"AT|BE|CH|GB|IE|LT|LU|NL")),SUM(G$143:G$149)&gt;0),SUM(G$143:G$149)-SUM(G$27:G$33),0))</f>
        <v>22.239502568855372</v>
      </c>
      <c r="H154" s="10">
        <f>SUM(H$141, H$153, IF(AND(ISNUMBER(SEARCH($B$4,"AT|BE|CH|GB|IE|LT|LU|NL")),SUM(H$143:H$149)&gt;0),SUM(H$143:H$149)-SUM(H$27:H$33),0))</f>
        <v>5.1850105698332856</v>
      </c>
      <c r="I154" s="10">
        <f t="shared" ref="I154:AD154" si="2">SUM(I$141, I$153, IF(AND(ISNUMBER(SEARCH($B$4,"AT|BE|CH|GB|IE|LT|LU|NL")),SUM(I$143:I$149)&gt;0),SUM(I$143:I$149)-SUM(I$27:I$33),0))</f>
        <v>1.3108108462863455</v>
      </c>
      <c r="J154" s="10">
        <f t="shared" si="2"/>
        <v>2.7223648123261825</v>
      </c>
      <c r="K154" s="10">
        <f t="shared" si="2"/>
        <v>5.581741167049322</v>
      </c>
      <c r="L154" s="10">
        <f t="shared" si="2"/>
        <v>0.20183117903365633</v>
      </c>
      <c r="M154" s="10">
        <f t="shared" si="2"/>
        <v>53.678724313676227</v>
      </c>
      <c r="N154" s="10">
        <f t="shared" si="2"/>
        <v>2.355082777088338</v>
      </c>
      <c r="O154" s="10">
        <f t="shared" si="2"/>
        <v>2.2636289865375067E-2</v>
      </c>
      <c r="P154" s="10">
        <f t="shared" si="2"/>
        <v>0.13755930348982726</v>
      </c>
      <c r="Q154" s="10">
        <f t="shared" si="2"/>
        <v>8.1083987844807304E-2</v>
      </c>
      <c r="R154" s="10">
        <f t="shared" si="2"/>
        <v>0.14554293149878064</v>
      </c>
      <c r="S154" s="10">
        <f t="shared" si="2"/>
        <v>1.9785593215050763</v>
      </c>
      <c r="T154" s="10">
        <f t="shared" si="2"/>
        <v>2.2495918845393641</v>
      </c>
      <c r="U154" s="10">
        <f t="shared" si="2"/>
        <v>3.607408175083001E-2</v>
      </c>
      <c r="V154" s="10">
        <f t="shared" si="2"/>
        <v>2.3143515968874349</v>
      </c>
      <c r="W154" s="10">
        <f t="shared" si="2"/>
        <v>10.657122991927723</v>
      </c>
      <c r="X154" s="10">
        <f t="shared" si="2"/>
        <v>0.11321992368772892</v>
      </c>
      <c r="Y154" s="10">
        <f t="shared" si="2"/>
        <v>0.21705016445664321</v>
      </c>
      <c r="Z154" s="10">
        <f t="shared" si="2"/>
        <v>0.23284707928397336</v>
      </c>
      <c r="AA154" s="10">
        <f t="shared" si="2"/>
        <v>1.9386954868761214E-2</v>
      </c>
      <c r="AB154" s="10">
        <f t="shared" si="2"/>
        <v>0.58250412229710669</v>
      </c>
      <c r="AC154" s="10">
        <f t="shared" si="2"/>
        <v>0.24302418259149056</v>
      </c>
      <c r="AD154" s="10">
        <f t="shared" si="2"/>
        <v>0.30014048092843859</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442</v>
      </c>
      <c r="I157" s="112">
        <v>2.5528519005341897E-2</v>
      </c>
      <c r="J157" s="112">
        <v>2.5528519005341897E-2</v>
      </c>
      <c r="K157" s="112">
        <v>2.5528519005341897E-2</v>
      </c>
      <c r="L157" s="112">
        <v>3.8292778508012843E-3</v>
      </c>
      <c r="M157" s="112">
        <v>0.22231746646203698</v>
      </c>
      <c r="N157" s="112" t="s">
        <v>442</v>
      </c>
      <c r="O157" s="112" t="s">
        <v>442</v>
      </c>
      <c r="P157" s="112" t="s">
        <v>442</v>
      </c>
      <c r="Q157" s="112" t="s">
        <v>442</v>
      </c>
      <c r="R157" s="112" t="s">
        <v>442</v>
      </c>
      <c r="S157" s="112" t="s">
        <v>442</v>
      </c>
      <c r="T157" s="112" t="s">
        <v>442</v>
      </c>
      <c r="U157" s="112" t="s">
        <v>442</v>
      </c>
      <c r="V157" s="112" t="s">
        <v>442</v>
      </c>
      <c r="W157" s="112">
        <v>5.5685954601721443E-3</v>
      </c>
      <c r="X157" s="112" t="s">
        <v>442</v>
      </c>
      <c r="Y157" s="112" t="s">
        <v>442</v>
      </c>
      <c r="Z157" s="112" t="s">
        <v>442</v>
      </c>
      <c r="AA157" s="112" t="s">
        <v>442</v>
      </c>
      <c r="AB157" s="112" t="s">
        <v>442</v>
      </c>
      <c r="AC157" s="112" t="s">
        <v>442</v>
      </c>
      <c r="AD157" s="112" t="s">
        <v>442</v>
      </c>
      <c r="AE157" s="43"/>
      <c r="AF157" s="16">
        <v>4099.0170142737115</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442</v>
      </c>
      <c r="I158" s="112">
        <v>1.121213904446852E-4</v>
      </c>
      <c r="J158" s="112">
        <v>1.121213904446852E-4</v>
      </c>
      <c r="K158" s="112">
        <v>1.121213904446852E-4</v>
      </c>
      <c r="L158" s="112">
        <v>1.6818208566702778E-5</v>
      </c>
      <c r="M158" s="112">
        <v>5.2510370159237672E-2</v>
      </c>
      <c r="N158" s="112" t="s">
        <v>442</v>
      </c>
      <c r="O158" s="112" t="s">
        <v>442</v>
      </c>
      <c r="P158" s="112" t="s">
        <v>442</v>
      </c>
      <c r="Q158" s="112" t="s">
        <v>442</v>
      </c>
      <c r="R158" s="112" t="s">
        <v>442</v>
      </c>
      <c r="S158" s="112" t="s">
        <v>442</v>
      </c>
      <c r="T158" s="112" t="s">
        <v>442</v>
      </c>
      <c r="U158" s="112" t="s">
        <v>442</v>
      </c>
      <c r="V158" s="112" t="s">
        <v>442</v>
      </c>
      <c r="W158" s="112">
        <v>5.690853508086497E-4</v>
      </c>
      <c r="X158" s="112" t="s">
        <v>442</v>
      </c>
      <c r="Y158" s="112" t="s">
        <v>442</v>
      </c>
      <c r="Z158" s="112" t="s">
        <v>442</v>
      </c>
      <c r="AA158" s="112" t="s">
        <v>442</v>
      </c>
      <c r="AB158" s="112" t="s">
        <v>442</v>
      </c>
      <c r="AC158" s="112" t="s">
        <v>442</v>
      </c>
      <c r="AD158" s="112" t="s">
        <v>442</v>
      </c>
      <c r="AE158" s="43"/>
      <c r="AF158" s="16">
        <v>418.27773284435756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0.20012492967390999</v>
      </c>
      <c r="F159" s="112">
        <v>9.0606301347304699E-3</v>
      </c>
      <c r="G159" s="112">
        <v>4.3789999999999996E-2</v>
      </c>
      <c r="H159" s="112" t="s">
        <v>442</v>
      </c>
      <c r="I159" s="112">
        <v>3.0700630771703197E-3</v>
      </c>
      <c r="J159" s="112">
        <v>3.6086568753878299E-3</v>
      </c>
      <c r="K159" s="112">
        <v>3.6086568753878299E-3</v>
      </c>
      <c r="L159" s="112">
        <v>2.0318695177508499E-4</v>
      </c>
      <c r="M159" s="112">
        <v>1.86727953326681E-2</v>
      </c>
      <c r="N159" s="112">
        <v>5.6926999999999998E-4</v>
      </c>
      <c r="O159" s="112">
        <v>4.3789999999999999E-5</v>
      </c>
      <c r="P159" s="112">
        <v>1.3136999999999998E-4</v>
      </c>
      <c r="Q159" s="112">
        <v>1.7516E-4</v>
      </c>
      <c r="R159" s="112">
        <v>2.1894999999999998E-4</v>
      </c>
      <c r="S159" s="112">
        <v>3.8535199999999996E-3</v>
      </c>
      <c r="T159" s="112">
        <v>4.3790000000000001E-3</v>
      </c>
      <c r="U159" s="112">
        <v>4.3789999999999996E-4</v>
      </c>
      <c r="V159" s="112">
        <v>5.2547999999999996E-3</v>
      </c>
      <c r="W159" s="112">
        <v>5.6926999999999998E-4</v>
      </c>
      <c r="X159" s="112">
        <v>8.7579999999999998E-6</v>
      </c>
      <c r="Y159" s="112">
        <v>4.3789999999999999E-5</v>
      </c>
      <c r="Z159" s="112">
        <v>4.3789999999999999E-5</v>
      </c>
      <c r="AA159" s="112">
        <v>4.3789999999999999E-6</v>
      </c>
      <c r="AB159" s="112">
        <v>1.00717E-4</v>
      </c>
      <c r="AC159" s="112">
        <v>3.5031999999999999E-4</v>
      </c>
      <c r="AD159" s="112">
        <v>1.6640199999999998E-4</v>
      </c>
      <c r="AE159" s="43"/>
      <c r="AF159" s="16">
        <v>188.29699999999997</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230</v>
      </c>
      <c r="H162" s="113" t="s">
        <v>444</v>
      </c>
      <c r="I162" s="113" t="s">
        <v>444</v>
      </c>
      <c r="J162" s="113" t="s">
        <v>444</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71" priority="9" operator="containsText" text="NR">
      <formula>NOT(ISERROR(SEARCH("NR",E14)))</formula>
    </cfRule>
  </conditionalFormatting>
  <conditionalFormatting sqref="E14:AK140">
    <cfRule type="containsText" dxfId="270" priority="1" operator="containsText" text="NA">
      <formula>NOT(ISERROR(SEARCH("NA",E14)))</formula>
    </cfRule>
    <cfRule type="containsText" dxfId="269" priority="2" operator="containsText" text="IE">
      <formula>NOT(ISERROR(SEARCH("IE",E14)))</formula>
    </cfRule>
    <cfRule type="containsText" dxfId="268" priority="3" operator="containsText" text="NE">
      <formula>NOT(ISERROR(SEARCH("NE",E14)))</formula>
    </cfRule>
    <cfRule type="containsText" dxfId="267" priority="4" operator="containsText" text="NO">
      <formula>NOT(ISERROR(SEARCH("NO",E14)))</formula>
    </cfRule>
    <cfRule type="cellIs" dxfId="266" priority="6" operator="equal">
      <formula>0</formula>
    </cfRule>
  </conditionalFormatting>
  <conditionalFormatting sqref="E23:AK140">
    <cfRule type="cellIs" dxfId="265" priority="5" operator="lessThan">
      <formula>0</formula>
    </cfRule>
    <cfRule type="cellIs" dxfId="264" priority="7" operator="equal">
      <formula>"NR"</formula>
    </cfRule>
  </conditionalFormatting>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CE54-94EB-4015-9D5B-6CF1C7321EE8}">
  <sheetPr codeName="Sheet2"/>
  <dimension ref="A1:AL170"/>
  <sheetViews>
    <sheetView zoomScale="70" zoomScaleNormal="70" workbookViewId="0">
      <pane xSplit="4" ySplit="13" topLeftCell="W10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1992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1992</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2.1882260799999997E-2</v>
      </c>
      <c r="F14" s="52">
        <v>3.4029851999999993E-4</v>
      </c>
      <c r="G14" s="52">
        <v>0.17437335000000001</v>
      </c>
      <c r="H14" s="52" t="s">
        <v>442</v>
      </c>
      <c r="I14" s="52">
        <v>2.5250093199999995E-3</v>
      </c>
      <c r="J14" s="52">
        <v>3.4173924799999994E-3</v>
      </c>
      <c r="K14" s="52">
        <v>4.9126889599999989E-3</v>
      </c>
      <c r="L14" s="52">
        <v>1.5387740191999996E-4</v>
      </c>
      <c r="M14" s="52">
        <v>2.8461172399999995E-3</v>
      </c>
      <c r="N14" s="52">
        <v>8.135295439999999E-4</v>
      </c>
      <c r="O14" s="52">
        <v>2.3023887999999997E-4</v>
      </c>
      <c r="P14" s="52">
        <v>1.1984672839999999E-4</v>
      </c>
      <c r="Q14" s="52">
        <v>6.1265835199999987E-4</v>
      </c>
      <c r="R14" s="52">
        <v>4.0373061999999989E-4</v>
      </c>
      <c r="S14" s="52">
        <v>8.3444884399999988E-4</v>
      </c>
      <c r="T14" s="52">
        <v>3.2846685999999993E-2</v>
      </c>
      <c r="U14" s="52">
        <v>6.4429654399999993E-4</v>
      </c>
      <c r="V14" s="52">
        <v>1.1384567719999999E-2</v>
      </c>
      <c r="W14" s="52">
        <v>3.4923099999999992E-4</v>
      </c>
      <c r="X14" s="52" t="s">
        <v>442</v>
      </c>
      <c r="Y14" s="52">
        <v>5.7830580000000001E-7</v>
      </c>
      <c r="Z14" s="52">
        <v>5.7830580000000001E-7</v>
      </c>
      <c r="AA14" s="52">
        <v>1.2761338079999998E-6</v>
      </c>
      <c r="AB14" s="52">
        <v>2.432745408E-6</v>
      </c>
      <c r="AC14" s="52" t="s">
        <v>442</v>
      </c>
      <c r="AD14" s="52" t="s">
        <v>442</v>
      </c>
      <c r="AE14" s="33"/>
      <c r="AF14" s="52">
        <v>184.41239999999999</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2.1324876479999998E-3</v>
      </c>
      <c r="F17" s="52">
        <v>1.0392239999999999E-4</v>
      </c>
      <c r="G17" s="52">
        <v>7.7337599999999996E-5</v>
      </c>
      <c r="H17" s="52" t="s">
        <v>442</v>
      </c>
      <c r="I17" s="52">
        <v>8.3137919999999983E-5</v>
      </c>
      <c r="J17" s="52">
        <v>8.3137919999999983E-5</v>
      </c>
      <c r="K17" s="52">
        <v>8.3137919999999983E-5</v>
      </c>
      <c r="L17" s="52">
        <v>4.6557235199999994E-5</v>
      </c>
      <c r="M17" s="52">
        <v>2.7435513599999994E-4</v>
      </c>
      <c r="N17" s="52">
        <v>3.3255168E-7</v>
      </c>
      <c r="O17" s="52">
        <v>2.4941375999999999E-8</v>
      </c>
      <c r="P17" s="52">
        <v>4.9882751999999987E-7</v>
      </c>
      <c r="Q17" s="52">
        <v>1.2470687999999997E-7</v>
      </c>
      <c r="R17" s="52">
        <v>8.3137919999999993E-7</v>
      </c>
      <c r="S17" s="52">
        <v>9.1451711999999984E-7</v>
      </c>
      <c r="T17" s="52">
        <v>3.3255168000000003E-8</v>
      </c>
      <c r="U17" s="52">
        <v>4.5725855999999992E-7</v>
      </c>
      <c r="V17" s="52">
        <v>1.2054998399999999E-4</v>
      </c>
      <c r="W17" s="52">
        <v>5.8196544000000001E-6</v>
      </c>
      <c r="X17" s="52">
        <v>7.8981024000000002E-9</v>
      </c>
      <c r="Y17" s="52">
        <v>6.2353439999999984E-8</v>
      </c>
      <c r="Z17" s="52">
        <v>7.0667231999999991E-9</v>
      </c>
      <c r="AA17" s="52">
        <v>6.2353439999999997E-9</v>
      </c>
      <c r="AB17" s="52">
        <v>8.355360959999999E-8</v>
      </c>
      <c r="AC17" s="52" t="s">
        <v>442</v>
      </c>
      <c r="AD17" s="52" t="s">
        <v>442</v>
      </c>
      <c r="AE17" s="40"/>
      <c r="AF17" s="52">
        <v>4.1568959999999997</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0.11630546899999998</v>
      </c>
      <c r="F18" s="52">
        <v>6.0632748999999986E-3</v>
      </c>
      <c r="G18" s="52">
        <v>0.29910644849859996</v>
      </c>
      <c r="H18" s="52" t="s">
        <v>442</v>
      </c>
      <c r="I18" s="52">
        <v>4.4914133139999993E-3</v>
      </c>
      <c r="J18" s="52">
        <v>4.4914133139999993E-3</v>
      </c>
      <c r="K18" s="52">
        <v>4.4914133139999993E-3</v>
      </c>
      <c r="L18" s="52">
        <v>2.5069227725599995E-3</v>
      </c>
      <c r="M18" s="52">
        <v>1.5360392299999996E-2</v>
      </c>
      <c r="N18" s="52">
        <v>1.8126297299999996E-5</v>
      </c>
      <c r="O18" s="52">
        <v>1.3610012699999999E-6</v>
      </c>
      <c r="P18" s="52">
        <v>3.7861673999999999E-5</v>
      </c>
      <c r="Q18" s="52">
        <v>8.7518979999999978E-6</v>
      </c>
      <c r="R18" s="52">
        <v>4.5020141899999989E-5</v>
      </c>
      <c r="S18" s="52">
        <v>4.9283636379999989E-5</v>
      </c>
      <c r="T18" s="52">
        <v>2.0552266999999997E-6</v>
      </c>
      <c r="U18" s="52">
        <v>2.5797721399999996E-5</v>
      </c>
      <c r="V18" s="52">
        <v>6.5043743989999991E-3</v>
      </c>
      <c r="W18" s="52">
        <v>3.1328583999999996E-4</v>
      </c>
      <c r="X18" s="52">
        <v>4.2517363999999996E-7</v>
      </c>
      <c r="Y18" s="52">
        <v>3.3566339999999994E-6</v>
      </c>
      <c r="Z18" s="52">
        <v>3.8041851999999994E-7</v>
      </c>
      <c r="AA18" s="52">
        <v>3.3566339999999997E-7</v>
      </c>
      <c r="AB18" s="52">
        <v>4.4978895599999991E-6</v>
      </c>
      <c r="AC18" s="52" t="s">
        <v>442</v>
      </c>
      <c r="AD18" s="52" t="s">
        <v>442</v>
      </c>
      <c r="AE18" s="40"/>
      <c r="AF18" s="52">
        <v>244.16189999999997</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3.43831068E-2</v>
      </c>
      <c r="F19" s="52">
        <v>1.6755899999999998E-3</v>
      </c>
      <c r="G19" s="52">
        <v>8.9585999999999999E-2</v>
      </c>
      <c r="H19" s="52" t="s">
        <v>442</v>
      </c>
      <c r="I19" s="52">
        <v>1.3404719999999999E-3</v>
      </c>
      <c r="J19" s="52">
        <v>1.3404719999999999E-3</v>
      </c>
      <c r="K19" s="52">
        <v>1.3404719999999999E-3</v>
      </c>
      <c r="L19" s="52">
        <v>7.5066431999999998E-4</v>
      </c>
      <c r="M19" s="52">
        <v>4.4235575999999992E-3</v>
      </c>
      <c r="N19" s="52">
        <v>5.361888E-6</v>
      </c>
      <c r="O19" s="52">
        <v>4.0214160000000001E-7</v>
      </c>
      <c r="P19" s="52">
        <v>8.0428319999999995E-6</v>
      </c>
      <c r="Q19" s="52">
        <v>2.0107079999999999E-6</v>
      </c>
      <c r="R19" s="52">
        <v>1.340472E-5</v>
      </c>
      <c r="S19" s="52">
        <v>1.4745191999999999E-5</v>
      </c>
      <c r="T19" s="52">
        <v>5.3618880000000008E-7</v>
      </c>
      <c r="U19" s="52">
        <v>7.3725959999999994E-6</v>
      </c>
      <c r="V19" s="52">
        <v>1.9436844000000001E-3</v>
      </c>
      <c r="W19" s="52">
        <v>9.3833040000000011E-5</v>
      </c>
      <c r="X19" s="52">
        <v>1.2734484000000001E-7</v>
      </c>
      <c r="Y19" s="52">
        <v>1.0053539999999999E-6</v>
      </c>
      <c r="Z19" s="52">
        <v>1.1394012E-7</v>
      </c>
      <c r="AA19" s="52">
        <v>1.005354E-7</v>
      </c>
      <c r="AB19" s="52">
        <v>1.3471743599999999E-6</v>
      </c>
      <c r="AC19" s="52" t="s">
        <v>442</v>
      </c>
      <c r="AD19" s="52" t="s">
        <v>442</v>
      </c>
      <c r="AE19" s="40"/>
      <c r="AF19" s="52">
        <v>67.023600000000002</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0.95458198679999984</v>
      </c>
      <c r="F21" s="52">
        <v>4.6519589999999993E-2</v>
      </c>
      <c r="G21" s="52">
        <v>1.2435929999999999</v>
      </c>
      <c r="H21" s="52" t="s">
        <v>442</v>
      </c>
      <c r="I21" s="52">
        <v>3.7215671999999991E-2</v>
      </c>
      <c r="J21" s="52">
        <v>3.7215671999999991E-2</v>
      </c>
      <c r="K21" s="52">
        <v>3.7215671999999991E-2</v>
      </c>
      <c r="L21" s="52">
        <v>2.0840776319999997E-2</v>
      </c>
      <c r="M21" s="52">
        <v>0.12281171759999997</v>
      </c>
      <c r="N21" s="52">
        <v>1.4886268799999997E-4</v>
      </c>
      <c r="O21" s="52">
        <v>1.1164701599999999E-5</v>
      </c>
      <c r="P21" s="52">
        <v>2.2329403199999995E-4</v>
      </c>
      <c r="Q21" s="52">
        <v>5.5823507999999987E-5</v>
      </c>
      <c r="R21" s="52">
        <v>3.7215671999999995E-4</v>
      </c>
      <c r="S21" s="52">
        <v>4.0937239199999992E-4</v>
      </c>
      <c r="T21" s="52">
        <v>1.4886268799999999E-5</v>
      </c>
      <c r="U21" s="52">
        <v>2.0468619599999996E-4</v>
      </c>
      <c r="V21" s="52">
        <v>5.3962724399999995E-2</v>
      </c>
      <c r="W21" s="52">
        <v>2.6050970399999996E-3</v>
      </c>
      <c r="X21" s="52">
        <v>3.5354888399999996E-6</v>
      </c>
      <c r="Y21" s="52">
        <v>2.7911753999999993E-5</v>
      </c>
      <c r="Z21" s="52">
        <v>3.1633321199999995E-6</v>
      </c>
      <c r="AA21" s="52">
        <v>2.7911753999999998E-6</v>
      </c>
      <c r="AB21" s="52">
        <v>3.7401750359999988E-5</v>
      </c>
      <c r="AC21" s="52" t="s">
        <v>442</v>
      </c>
      <c r="AD21" s="52" t="s">
        <v>442</v>
      </c>
      <c r="AE21" s="40"/>
      <c r="AF21" s="52">
        <v>1860.7835999999998</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7.7825371200000007E-2</v>
      </c>
      <c r="F22" s="52">
        <v>2.8175244360000001E-2</v>
      </c>
      <c r="G22" s="52">
        <v>2.6460000000000001E-2</v>
      </c>
      <c r="H22" s="52" t="s">
        <v>442</v>
      </c>
      <c r="I22" s="52">
        <v>3.3753201600000005E-2</v>
      </c>
      <c r="J22" s="52">
        <v>3.6483641400000003E-2</v>
      </c>
      <c r="K22" s="52">
        <v>3.8607316800000006E-2</v>
      </c>
      <c r="L22" s="52">
        <v>2.6502152064000004E-3</v>
      </c>
      <c r="M22" s="52">
        <v>0.28570897740000001</v>
      </c>
      <c r="N22" s="52">
        <v>4.0657166496000006E-2</v>
      </c>
      <c r="O22" s="52">
        <v>5.4638433719999993E-4</v>
      </c>
      <c r="P22" s="52">
        <v>2.4026469240000002E-3</v>
      </c>
      <c r="Q22" s="52">
        <v>1.215010686E-3</v>
      </c>
      <c r="R22" s="52">
        <v>4.1055389400000003E-3</v>
      </c>
      <c r="S22" s="52">
        <v>5.3200556639999997E-3</v>
      </c>
      <c r="T22" s="52">
        <v>3.9443637696000003E-3</v>
      </c>
      <c r="U22" s="52">
        <v>5.5152154199999992E-4</v>
      </c>
      <c r="V22" s="52">
        <v>6.2108929799999997E-2</v>
      </c>
      <c r="W22" s="52">
        <v>6.9154680000000002E-5</v>
      </c>
      <c r="X22" s="52">
        <v>1.380398395278E-2</v>
      </c>
      <c r="Y22" s="52">
        <v>1.7869952522999999E-2</v>
      </c>
      <c r="Z22" s="52">
        <v>7.1902421135399989E-3</v>
      </c>
      <c r="AA22" s="52">
        <v>5.6126447942999999E-3</v>
      </c>
      <c r="AB22" s="52">
        <v>4.4476823383619996E-2</v>
      </c>
      <c r="AC22" s="52">
        <v>1.8809696400000001E-4</v>
      </c>
      <c r="AD22" s="52">
        <v>5.1574973999999996E-2</v>
      </c>
      <c r="AE22" s="40"/>
      <c r="AF22" s="52">
        <v>22.422000000000001</v>
      </c>
      <c r="AG22" s="52">
        <v>303.38220000000001</v>
      </c>
      <c r="AH22" s="52" t="s">
        <v>442</v>
      </c>
      <c r="AI22" s="52" t="s">
        <v>442</v>
      </c>
      <c r="AJ22" s="52">
        <v>26.974200000000003</v>
      </c>
      <c r="AK22" s="52" t="s">
        <v>442</v>
      </c>
      <c r="AL22" s="120" t="s">
        <v>49</v>
      </c>
    </row>
    <row r="23" spans="1:38" ht="26.45" customHeight="1" thickBot="1" x14ac:dyDescent="0.25">
      <c r="A23" s="49" t="s">
        <v>70</v>
      </c>
      <c r="B23" s="53" t="s">
        <v>391</v>
      </c>
      <c r="C23" s="50" t="s">
        <v>387</v>
      </c>
      <c r="D23" s="92"/>
      <c r="E23" s="52">
        <v>0.63254409760938435</v>
      </c>
      <c r="F23" s="52">
        <v>6.5466346428848299E-2</v>
      </c>
      <c r="G23" s="52">
        <v>1.5508758407781653E-2</v>
      </c>
      <c r="H23" s="52">
        <v>1.5508758407781654E-4</v>
      </c>
      <c r="I23" s="52">
        <v>4.0788034612465753E-2</v>
      </c>
      <c r="J23" s="52">
        <v>4.0788034612465753E-2</v>
      </c>
      <c r="K23" s="52">
        <v>4.0788034612465753E-2</v>
      </c>
      <c r="L23" s="52">
        <v>2.5318048100703549E-2</v>
      </c>
      <c r="M23" s="52">
        <v>0.20886420385679941</v>
      </c>
      <c r="N23" s="52">
        <v>4.3618383021885899E-2</v>
      </c>
      <c r="O23" s="52">
        <v>1.9385948009727067E-4</v>
      </c>
      <c r="P23" s="52" t="s">
        <v>442</v>
      </c>
      <c r="Q23" s="52" t="s">
        <v>442</v>
      </c>
      <c r="R23" s="52">
        <v>9.6929740048635343E-4</v>
      </c>
      <c r="S23" s="52">
        <v>3.2956111616536013E-2</v>
      </c>
      <c r="T23" s="52">
        <v>1.3570163606808948E-3</v>
      </c>
      <c r="U23" s="52">
        <v>1.9385948009727067E-4</v>
      </c>
      <c r="V23" s="52">
        <v>1.9385948009727066E-2</v>
      </c>
      <c r="W23" s="52">
        <v>1.9385948009727069E-3</v>
      </c>
      <c r="X23" s="52">
        <v>5.8157844029181193E-4</v>
      </c>
      <c r="Y23" s="52">
        <v>9.6929740048635332E-4</v>
      </c>
      <c r="Z23" s="52" t="s">
        <v>442</v>
      </c>
      <c r="AA23" s="52" t="s">
        <v>442</v>
      </c>
      <c r="AB23" s="52">
        <v>1.5508758407781651E-3</v>
      </c>
      <c r="AC23" s="52" t="s">
        <v>442</v>
      </c>
      <c r="AD23" s="52" t="s">
        <v>442</v>
      </c>
      <c r="AE23" s="40"/>
      <c r="AF23" s="52">
        <v>833.5957644182638</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0.19792468735200003</v>
      </c>
      <c r="F24" s="52">
        <v>9.6454525999999999E-3</v>
      </c>
      <c r="G24" s="52">
        <v>0.2491918624000001</v>
      </c>
      <c r="H24" s="52" t="s">
        <v>442</v>
      </c>
      <c r="I24" s="52">
        <v>7.7163620800000006E-3</v>
      </c>
      <c r="J24" s="52">
        <v>7.7163620800000006E-3</v>
      </c>
      <c r="K24" s="52">
        <v>7.7163620800000006E-3</v>
      </c>
      <c r="L24" s="52">
        <v>4.321162764800001E-3</v>
      </c>
      <c r="M24" s="52">
        <v>2.5463994864E-2</v>
      </c>
      <c r="N24" s="52">
        <v>3.0865448320000003E-5</v>
      </c>
      <c r="O24" s="52">
        <v>2.3149086240000004E-6</v>
      </c>
      <c r="P24" s="52">
        <v>4.6298172480000005E-5</v>
      </c>
      <c r="Q24" s="52">
        <v>1.1574543120000001E-5</v>
      </c>
      <c r="R24" s="52">
        <v>7.7163620800000009E-5</v>
      </c>
      <c r="S24" s="52">
        <v>8.4879982880000016E-5</v>
      </c>
      <c r="T24" s="52">
        <v>3.0865448320000009E-6</v>
      </c>
      <c r="U24" s="52">
        <v>4.2439991440000008E-5</v>
      </c>
      <c r="V24" s="52">
        <v>1.1188725016000003E-2</v>
      </c>
      <c r="W24" s="52">
        <v>5.4014534560000013E-4</v>
      </c>
      <c r="X24" s="52">
        <v>7.3305439760000011E-7</v>
      </c>
      <c r="Y24" s="52">
        <v>5.7872715600000006E-6</v>
      </c>
      <c r="Z24" s="52">
        <v>6.5589077680000011E-7</v>
      </c>
      <c r="AA24" s="52">
        <v>5.7872715600000011E-7</v>
      </c>
      <c r="AB24" s="52">
        <v>7.754943890400001E-6</v>
      </c>
      <c r="AC24" s="52" t="s">
        <v>442</v>
      </c>
      <c r="AD24" s="52" t="s">
        <v>442</v>
      </c>
      <c r="AE24" s="40"/>
      <c r="AF24" s="52">
        <v>385.81810400000006</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442</v>
      </c>
      <c r="I25" s="52">
        <v>1.63695674300949E-3</v>
      </c>
      <c r="J25" s="52">
        <v>1.63695674300949E-3</v>
      </c>
      <c r="K25" s="52">
        <v>1.63695674300949E-3</v>
      </c>
      <c r="L25" s="52">
        <v>2.4554351145142351E-4</v>
      </c>
      <c r="M25" s="52">
        <v>8.5610565330601296E-2</v>
      </c>
      <c r="N25" s="52" t="s">
        <v>442</v>
      </c>
      <c r="O25" s="52" t="s">
        <v>442</v>
      </c>
      <c r="P25" s="52" t="s">
        <v>442</v>
      </c>
      <c r="Q25" s="52" t="s">
        <v>442</v>
      </c>
      <c r="R25" s="52" t="s">
        <v>442</v>
      </c>
      <c r="S25" s="52" t="s">
        <v>442</v>
      </c>
      <c r="T25" s="52" t="s">
        <v>442</v>
      </c>
      <c r="U25" s="52" t="s">
        <v>442</v>
      </c>
      <c r="V25" s="52" t="s">
        <v>442</v>
      </c>
      <c r="W25" s="52">
        <v>5.7905764267969018E-4</v>
      </c>
      <c r="X25" s="52" t="s">
        <v>442</v>
      </c>
      <c r="Y25" s="52" t="s">
        <v>442</v>
      </c>
      <c r="Z25" s="52" t="s">
        <v>442</v>
      </c>
      <c r="AA25" s="52" t="s">
        <v>442</v>
      </c>
      <c r="AB25" s="52" t="s">
        <v>442</v>
      </c>
      <c r="AC25" s="52" t="s">
        <v>442</v>
      </c>
      <c r="AD25" s="52" t="s">
        <v>442</v>
      </c>
      <c r="AE25" s="40"/>
      <c r="AF25" s="52">
        <v>426.40435125106893</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442</v>
      </c>
      <c r="I26" s="52">
        <v>9.5765997791816797E-5</v>
      </c>
      <c r="J26" s="52">
        <v>9.5765997791816797E-5</v>
      </c>
      <c r="K26" s="52">
        <v>9.5765997791816797E-5</v>
      </c>
      <c r="L26" s="52">
        <v>1.4364899668772518E-5</v>
      </c>
      <c r="M26" s="52">
        <v>0.47022585724573468</v>
      </c>
      <c r="N26" s="52">
        <v>0.25882931999999997</v>
      </c>
      <c r="O26" s="52" t="s">
        <v>442</v>
      </c>
      <c r="P26" s="52" t="s">
        <v>442</v>
      </c>
      <c r="Q26" s="52" t="s">
        <v>442</v>
      </c>
      <c r="R26" s="52" t="s">
        <v>442</v>
      </c>
      <c r="S26" s="52" t="s">
        <v>442</v>
      </c>
      <c r="T26" s="52" t="s">
        <v>442</v>
      </c>
      <c r="U26" s="52" t="s">
        <v>442</v>
      </c>
      <c r="V26" s="52" t="s">
        <v>442</v>
      </c>
      <c r="W26" s="52">
        <v>8.7070823518490452E-4</v>
      </c>
      <c r="X26" s="52" t="s">
        <v>442</v>
      </c>
      <c r="Y26" s="52" t="s">
        <v>442</v>
      </c>
      <c r="Z26" s="52" t="s">
        <v>442</v>
      </c>
      <c r="AA26" s="52" t="s">
        <v>442</v>
      </c>
      <c r="AB26" s="52" t="s">
        <v>442</v>
      </c>
      <c r="AC26" s="52" t="s">
        <v>442</v>
      </c>
      <c r="AD26" s="52" t="s">
        <v>442</v>
      </c>
      <c r="AE26" s="40"/>
      <c r="AF26" s="52">
        <v>200.93225670770423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4.855947249853747</v>
      </c>
      <c r="F27" s="52">
        <v>3.8604844153369275</v>
      </c>
      <c r="G27" s="52">
        <v>4.3749925333415041E-2</v>
      </c>
      <c r="H27" s="52">
        <v>7.8561097353913052E-3</v>
      </c>
      <c r="I27" s="52">
        <v>1.9964117284603768E-2</v>
      </c>
      <c r="J27" s="52">
        <v>1.9964117284603768E-2</v>
      </c>
      <c r="K27" s="52">
        <v>1.9964117284603768E-2</v>
      </c>
      <c r="L27" s="52">
        <v>6.9351459503960503E-3</v>
      </c>
      <c r="M27" s="52">
        <v>35.816276736410721</v>
      </c>
      <c r="N27" s="52">
        <v>1.0949083163275246</v>
      </c>
      <c r="O27" s="52">
        <v>2.5238139526980709E-5</v>
      </c>
      <c r="P27" s="52">
        <v>1.1070358774110168E-3</v>
      </c>
      <c r="Q27" s="52">
        <v>3.7930623754369889E-5</v>
      </c>
      <c r="R27" s="52">
        <v>8.1533720159987283E-4</v>
      </c>
      <c r="S27" s="52">
        <v>5.8129298625055439E-4</v>
      </c>
      <c r="T27" s="52">
        <v>2.8913738760179541E-4</v>
      </c>
      <c r="U27" s="52">
        <v>2.5384968454778401E-5</v>
      </c>
      <c r="V27" s="52">
        <v>4.1929246628723679E-3</v>
      </c>
      <c r="W27" s="52">
        <v>5.9681199999999997E-2</v>
      </c>
      <c r="X27" s="52">
        <v>9.8508906299999994E-4</v>
      </c>
      <c r="Y27" s="52">
        <v>1.7295929995999998E-3</v>
      </c>
      <c r="Z27" s="52">
        <v>6.4163815300000008E-4</v>
      </c>
      <c r="AA27" s="52">
        <v>1.9892127488000001E-3</v>
      </c>
      <c r="AB27" s="52">
        <v>5.3455329644E-3</v>
      </c>
      <c r="AC27" s="52">
        <v>5.96812E-5</v>
      </c>
      <c r="AD27" s="52">
        <v>1.21793E-5</v>
      </c>
      <c r="AE27" s="40"/>
      <c r="AF27" s="52">
        <v>5683.9981756252</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0.22864177460739546</v>
      </c>
      <c r="F28" s="52">
        <v>0.15319627707189529</v>
      </c>
      <c r="G28" s="52">
        <v>4.6617558613949919E-3</v>
      </c>
      <c r="H28" s="52">
        <v>2.6591151376766822E-3</v>
      </c>
      <c r="I28" s="52">
        <v>1.3466348662030999E-2</v>
      </c>
      <c r="J28" s="52">
        <v>1.3466348662030999E-2</v>
      </c>
      <c r="K28" s="52">
        <v>1.3466348662030999E-2</v>
      </c>
      <c r="L28" s="52">
        <v>5.7796760256621105E-3</v>
      </c>
      <c r="M28" s="52">
        <v>1.9643892857535266</v>
      </c>
      <c r="N28" s="52">
        <v>7.1014711446474504E-2</v>
      </c>
      <c r="O28" s="52">
        <v>1.7509093625080765E-6</v>
      </c>
      <c r="P28" s="52">
        <v>8.3885617431369054E-5</v>
      </c>
      <c r="Q28" s="52">
        <v>2.6881325250602561E-6</v>
      </c>
      <c r="R28" s="52">
        <v>7.2263514238589654E-5</v>
      </c>
      <c r="S28" s="52">
        <v>5.0699092733991632E-5</v>
      </c>
      <c r="T28" s="52">
        <v>1.9208930449370759E-5</v>
      </c>
      <c r="U28" s="52">
        <v>1.87444632510436E-6</v>
      </c>
      <c r="V28" s="52">
        <v>3.1298975252010798E-4</v>
      </c>
      <c r="W28" s="52">
        <v>3.0111000000000001E-3</v>
      </c>
      <c r="X28" s="52">
        <v>8.86822461E-5</v>
      </c>
      <c r="Y28" s="52">
        <v>1.1802084330000001E-4</v>
      </c>
      <c r="Z28" s="52">
        <v>7.0508679800000007E-5</v>
      </c>
      <c r="AA28" s="52">
        <v>1.178567872E-4</v>
      </c>
      <c r="AB28" s="52">
        <v>3.9506855640000001E-4</v>
      </c>
      <c r="AC28" s="52">
        <v>3.0110000000000001E-6</v>
      </c>
      <c r="AD28" s="52">
        <v>1.8762999999999999E-6</v>
      </c>
      <c r="AE28" s="40"/>
      <c r="AF28" s="52">
        <v>466.7047744134</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1.4180768807275745</v>
      </c>
      <c r="F29" s="52">
        <v>0.16468498540018164</v>
      </c>
      <c r="G29" s="52">
        <v>2.7029950815897999E-2</v>
      </c>
      <c r="H29" s="52">
        <v>4.2010695854690548E-4</v>
      </c>
      <c r="I29" s="52">
        <v>5.9861507783426783E-2</v>
      </c>
      <c r="J29" s="52">
        <v>5.9861507783426783E-2</v>
      </c>
      <c r="K29" s="52">
        <v>5.9861507783426783E-2</v>
      </c>
      <c r="L29" s="52">
        <v>2.9930375390767323E-2</v>
      </c>
      <c r="M29" s="52">
        <v>0.41511792541579079</v>
      </c>
      <c r="N29" s="52">
        <v>1.5054210180390288E-2</v>
      </c>
      <c r="O29" s="52">
        <v>1.9984432382130454E-6</v>
      </c>
      <c r="P29" s="52">
        <v>1.9029691271264408E-4</v>
      </c>
      <c r="Q29" s="52">
        <v>3.8245819121225811E-6</v>
      </c>
      <c r="R29" s="52">
        <v>2.920069861841455E-4</v>
      </c>
      <c r="S29" s="52">
        <v>1.9629079388874484E-4</v>
      </c>
      <c r="T29" s="52">
        <v>1.0578341417404837E-5</v>
      </c>
      <c r="U29" s="52">
        <v>3.6522773478190705E-6</v>
      </c>
      <c r="V29" s="52">
        <v>6.5224078567832741E-4</v>
      </c>
      <c r="W29" s="52">
        <v>9.3399000000000017E-3</v>
      </c>
      <c r="X29" s="52">
        <v>1.3343074610000001E-4</v>
      </c>
      <c r="Y29" s="52">
        <v>8.0799729620000004E-4</v>
      </c>
      <c r="Z29" s="52">
        <v>9.0288138250000012E-4</v>
      </c>
      <c r="AA29" s="52">
        <v>2.0755893859999999E-4</v>
      </c>
      <c r="AB29" s="52">
        <v>2.0518683634000003E-3</v>
      </c>
      <c r="AC29" s="52">
        <v>1.6161000000000001E-6</v>
      </c>
      <c r="AD29" s="52">
        <v>1.6161000000000001E-6</v>
      </c>
      <c r="AE29" s="40"/>
      <c r="AF29" s="52">
        <v>1498.6282562478</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1.0163113977220901E-3</v>
      </c>
      <c r="F30" s="52">
        <v>2.9540948700511091E-2</v>
      </c>
      <c r="G30" s="52">
        <v>6.0977587321182068E-5</v>
      </c>
      <c r="H30" s="52">
        <v>9.4572886745836144E-6</v>
      </c>
      <c r="I30" s="52">
        <v>6.1735482803197748E-4</v>
      </c>
      <c r="J30" s="52">
        <v>6.1735482803197748E-4</v>
      </c>
      <c r="K30" s="52">
        <v>6.1735482803197748E-4</v>
      </c>
      <c r="L30" s="52">
        <v>9.2787301251068068E-5</v>
      </c>
      <c r="M30" s="52">
        <v>0.10725032547480937</v>
      </c>
      <c r="N30" s="52">
        <v>1.6126499896737842E-3</v>
      </c>
      <c r="O30" s="52">
        <v>3.695611352798913E-8</v>
      </c>
      <c r="P30" s="52">
        <v>1.6075909384675271E-6</v>
      </c>
      <c r="Q30" s="52">
        <v>5.5434170291983692E-8</v>
      </c>
      <c r="R30" s="52">
        <v>1.1641175761316579E-6</v>
      </c>
      <c r="S30" s="52">
        <v>8.3151255437975538E-7</v>
      </c>
      <c r="T30" s="52">
        <v>4.2499530557187511E-7</v>
      </c>
      <c r="U30" s="52">
        <v>3.695611352798913E-8</v>
      </c>
      <c r="V30" s="52">
        <v>6.0977587321182078E-6</v>
      </c>
      <c r="W30" s="52">
        <v>1.114E-4</v>
      </c>
      <c r="X30" s="52">
        <v>1.6981233000000001E-6</v>
      </c>
      <c r="Y30" s="52">
        <v>3.1132260000000004E-6</v>
      </c>
      <c r="Z30" s="52">
        <v>1.0613271E-6</v>
      </c>
      <c r="AA30" s="52">
        <v>3.6438896999999999E-6</v>
      </c>
      <c r="AB30" s="52">
        <v>9.5165660999999999E-6</v>
      </c>
      <c r="AC30" s="52">
        <v>1.114E-7</v>
      </c>
      <c r="AD30" s="52">
        <v>1.114E-7</v>
      </c>
      <c r="AE30" s="40"/>
      <c r="AF30" s="52">
        <v>8.1857791463999998</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0.44240410806846586</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20.7744121066</v>
      </c>
      <c r="AL31" s="120" t="s">
        <v>49</v>
      </c>
    </row>
    <row r="32" spans="1:38" ht="26.45" customHeight="1" thickBot="1" x14ac:dyDescent="0.25">
      <c r="A32" s="49" t="s">
        <v>78</v>
      </c>
      <c r="B32" s="49" t="s">
        <v>89</v>
      </c>
      <c r="C32" s="50" t="s">
        <v>90</v>
      </c>
      <c r="D32" s="51"/>
      <c r="E32" s="52" t="s">
        <v>442</v>
      </c>
      <c r="F32" s="52" t="s">
        <v>442</v>
      </c>
      <c r="G32" s="52" t="s">
        <v>442</v>
      </c>
      <c r="H32" s="52" t="s">
        <v>442</v>
      </c>
      <c r="I32" s="52">
        <v>2.5076903787621795E-2</v>
      </c>
      <c r="J32" s="52">
        <v>4.9464780674433849E-2</v>
      </c>
      <c r="K32" s="52">
        <v>6.2011074659511806E-2</v>
      </c>
      <c r="L32" s="52">
        <v>5.394122204456819E-3</v>
      </c>
      <c r="M32" s="52" t="s">
        <v>442</v>
      </c>
      <c r="N32" s="52">
        <v>0.20110860477421363</v>
      </c>
      <c r="O32" s="52">
        <v>8.6242311682987419E-4</v>
      </c>
      <c r="P32" s="52" t="s">
        <v>442</v>
      </c>
      <c r="Q32" s="52">
        <v>2.2904927560085005E-3</v>
      </c>
      <c r="R32" s="52">
        <v>7.5256938265906542E-2</v>
      </c>
      <c r="S32" s="52">
        <v>1.6539607832817667</v>
      </c>
      <c r="T32" s="52">
        <v>1.143805789434499E-2</v>
      </c>
      <c r="U32" s="52">
        <v>1.2402214931902368E-3</v>
      </c>
      <c r="V32" s="52">
        <v>0.50105507839086005</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2217.5815613269629</v>
      </c>
      <c r="AL32" s="120" t="s">
        <v>410</v>
      </c>
    </row>
    <row r="33" spans="1:38" ht="26.45" customHeight="1" thickBot="1" x14ac:dyDescent="0.25">
      <c r="A33" s="49" t="s">
        <v>78</v>
      </c>
      <c r="B33" s="49" t="s">
        <v>91</v>
      </c>
      <c r="C33" s="50" t="s">
        <v>92</v>
      </c>
      <c r="D33" s="51"/>
      <c r="E33" s="52" t="s">
        <v>442</v>
      </c>
      <c r="F33" s="52" t="s">
        <v>442</v>
      </c>
      <c r="G33" s="52" t="s">
        <v>442</v>
      </c>
      <c r="H33" s="52" t="s">
        <v>442</v>
      </c>
      <c r="I33" s="52">
        <v>0.10615159117740103</v>
      </c>
      <c r="J33" s="52">
        <v>0.1965770206988908</v>
      </c>
      <c r="K33" s="52">
        <v>0.3931540413977816</v>
      </c>
      <c r="L33" s="52">
        <v>4.1674328388164828E-3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2217.5815613269629</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0.40791935226488601</v>
      </c>
      <c r="F36" s="52">
        <v>1.6074940433875449E-2</v>
      </c>
      <c r="G36" s="52">
        <v>0.25462799999999997</v>
      </c>
      <c r="H36" s="52" t="s">
        <v>442</v>
      </c>
      <c r="I36" s="52">
        <v>1.9409140356784611E-2</v>
      </c>
      <c r="J36" s="52">
        <v>2.2815867980425588E-2</v>
      </c>
      <c r="K36" s="52">
        <v>2.2815867980425588E-2</v>
      </c>
      <c r="L36" s="52">
        <v>5.5262240314507094E-4</v>
      </c>
      <c r="M36" s="52">
        <v>3.44294044696569E-2</v>
      </c>
      <c r="N36" s="52">
        <v>1.2680999999999999E-3</v>
      </c>
      <c r="O36" s="52">
        <v>1.2162000000000002E-4</v>
      </c>
      <c r="P36" s="52">
        <v>2.0838000000000001E-4</v>
      </c>
      <c r="Q36" s="52">
        <v>2.8336800000000003E-3</v>
      </c>
      <c r="R36" s="52">
        <v>3.0335399999999999E-3</v>
      </c>
      <c r="S36" s="52">
        <v>8.7074400000000003E-3</v>
      </c>
      <c r="T36" s="52">
        <v>0.129522</v>
      </c>
      <c r="U36" s="52">
        <v>1.2553199999999999E-3</v>
      </c>
      <c r="V36" s="52">
        <v>9.8999999999999991E-3</v>
      </c>
      <c r="W36" s="52">
        <v>2.4025799999999996E-3</v>
      </c>
      <c r="X36" s="52">
        <v>2.8236000000000002E-5</v>
      </c>
      <c r="Y36" s="52">
        <v>1.6074000000000001E-4</v>
      </c>
      <c r="Z36" s="52">
        <v>1.2162000000000002E-4</v>
      </c>
      <c r="AA36" s="52">
        <v>3.9545999999999997E-5</v>
      </c>
      <c r="AB36" s="52">
        <v>3.5014200000000001E-4</v>
      </c>
      <c r="AC36" s="52">
        <v>8.9472000000000011E-4</v>
      </c>
      <c r="AD36" s="52">
        <v>2.3946839999999998E-3</v>
      </c>
      <c r="AE36" s="40"/>
      <c r="AF36" s="52">
        <v>344.5788</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2.0507023320764997E-2</v>
      </c>
      <c r="F38" s="52">
        <v>2.1224131218922858E-3</v>
      </c>
      <c r="G38" s="52">
        <v>5.0279256663127885E-4</v>
      </c>
      <c r="H38" s="52">
        <v>5.0279256663127884E-6</v>
      </c>
      <c r="I38" s="52">
        <v>1.3223444502402635E-3</v>
      </c>
      <c r="J38" s="52">
        <v>1.3223444502402635E-3</v>
      </c>
      <c r="K38" s="52">
        <v>1.3223444502402635E-3</v>
      </c>
      <c r="L38" s="52">
        <v>8.2080886502556281E-4</v>
      </c>
      <c r="M38" s="52">
        <v>6.7713588911067473E-3</v>
      </c>
      <c r="N38" s="52">
        <v>1.4141040936504717E-3</v>
      </c>
      <c r="O38" s="52">
        <v>6.2849070828909861E-6</v>
      </c>
      <c r="P38" s="52" t="s">
        <v>442</v>
      </c>
      <c r="Q38" s="52" t="s">
        <v>442</v>
      </c>
      <c r="R38" s="52">
        <v>3.1424535414454928E-5</v>
      </c>
      <c r="S38" s="52">
        <v>1.0684342040914675E-3</v>
      </c>
      <c r="T38" s="52">
        <v>4.3994349580236909E-5</v>
      </c>
      <c r="U38" s="52">
        <v>6.2849070828909861E-6</v>
      </c>
      <c r="V38" s="52">
        <v>6.2849070828909859E-4</v>
      </c>
      <c r="W38" s="52">
        <v>6.2849070828909856E-5</v>
      </c>
      <c r="X38" s="52">
        <v>1.8854721248672958E-5</v>
      </c>
      <c r="Y38" s="52">
        <v>3.1424535414454928E-5</v>
      </c>
      <c r="Z38" s="52" t="s">
        <v>442</v>
      </c>
      <c r="AA38" s="52" t="s">
        <v>442</v>
      </c>
      <c r="AB38" s="52">
        <v>5.0279256663127882E-5</v>
      </c>
      <c r="AC38" s="52" t="s">
        <v>442</v>
      </c>
      <c r="AD38" s="52" t="s">
        <v>442</v>
      </c>
      <c r="AE38" s="40"/>
      <c r="AF38" s="52">
        <v>27.02510045643124</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2.5466276999999999E-2</v>
      </c>
      <c r="F39" s="52">
        <v>2.4247914999999997E-3</v>
      </c>
      <c r="G39" s="52">
        <v>1.360920931E-3</v>
      </c>
      <c r="H39" s="52" t="s">
        <v>442</v>
      </c>
      <c r="I39" s="52">
        <v>1.34845119E-3</v>
      </c>
      <c r="J39" s="52">
        <v>1.5677511899999997E-3</v>
      </c>
      <c r="K39" s="52">
        <v>1.5677511899999997E-3</v>
      </c>
      <c r="L39" s="52">
        <v>7.3815404759999988E-4</v>
      </c>
      <c r="M39" s="52">
        <v>8.0122544999999996E-3</v>
      </c>
      <c r="N39" s="52">
        <v>5.8526046549999986E-4</v>
      </c>
      <c r="O39" s="52">
        <v>1.1002674449999998E-5</v>
      </c>
      <c r="P39" s="52">
        <v>1.149605E-5</v>
      </c>
      <c r="Q39" s="52">
        <v>4.0736049999999994E-5</v>
      </c>
      <c r="R39" s="52">
        <v>7.315441865E-4</v>
      </c>
      <c r="S39" s="52">
        <v>2.1940883729999996E-4</v>
      </c>
      <c r="T39" s="52">
        <v>9.1380441864999992E-3</v>
      </c>
      <c r="U39" s="52">
        <v>9.7379089999999983E-6</v>
      </c>
      <c r="V39" s="52">
        <v>1.346358165E-3</v>
      </c>
      <c r="W39" s="52">
        <v>4.3859999999999993E-4</v>
      </c>
      <c r="X39" s="52">
        <v>1.3888999999999997E-7</v>
      </c>
      <c r="Y39" s="52">
        <v>1.0964999999999998E-6</v>
      </c>
      <c r="Z39" s="52">
        <v>1.2426999999999996E-7</v>
      </c>
      <c r="AA39" s="52">
        <v>1.0964999999999999E-7</v>
      </c>
      <c r="AB39" s="52">
        <v>1.4693099999999999E-6</v>
      </c>
      <c r="AC39" s="52">
        <v>1.6081999999999996E-5</v>
      </c>
      <c r="AD39" s="52">
        <v>9.5029999999999991E-9</v>
      </c>
      <c r="AE39" s="40"/>
      <c r="AF39" s="52">
        <v>114.9605</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1.7240356075000001E-2</v>
      </c>
      <c r="F41" s="52">
        <v>3.7172283299999999E-3</v>
      </c>
      <c r="G41" s="52">
        <v>6.2471449965000011E-3</v>
      </c>
      <c r="H41" s="52">
        <v>4.6505451999999999E-5</v>
      </c>
      <c r="I41" s="52">
        <v>4.9332136099999998E-3</v>
      </c>
      <c r="J41" s="52">
        <v>5.0494772399999992E-3</v>
      </c>
      <c r="K41" s="52">
        <v>5.2820044999999987E-3</v>
      </c>
      <c r="L41" s="52">
        <v>4.8384947150000002E-4</v>
      </c>
      <c r="M41" s="52">
        <v>4.2196504999999995E-2</v>
      </c>
      <c r="N41" s="52">
        <v>1.6094406449999998E-4</v>
      </c>
      <c r="O41" s="52">
        <v>7.5903706500000004E-5</v>
      </c>
      <c r="P41" s="52">
        <v>4.3137021639999997E-5</v>
      </c>
      <c r="Q41" s="52">
        <v>1.7691984849999998E-6</v>
      </c>
      <c r="R41" s="52">
        <v>2.0017257449999996E-4</v>
      </c>
      <c r="S41" s="52">
        <v>7.8084198999999997E-5</v>
      </c>
      <c r="T41" s="52">
        <v>1.3288098E-5</v>
      </c>
      <c r="U41" s="52">
        <v>3.57128475E-6</v>
      </c>
      <c r="V41" s="52">
        <v>3.1159346679999998E-3</v>
      </c>
      <c r="W41" s="52">
        <v>6.6113924999999987E-3</v>
      </c>
      <c r="X41" s="52">
        <v>7.2998272150000005E-4</v>
      </c>
      <c r="Y41" s="52">
        <v>6.5855702649999994E-4</v>
      </c>
      <c r="Z41" s="52">
        <v>2.6741791299999997E-4</v>
      </c>
      <c r="AA41" s="52">
        <v>4.6591140650000001E-4</v>
      </c>
      <c r="AB41" s="52">
        <v>2.1218690675000001E-3</v>
      </c>
      <c r="AC41" s="52">
        <v>2.9065907499999996E-5</v>
      </c>
      <c r="AD41" s="52">
        <v>3.4879088999999993E-7</v>
      </c>
      <c r="AE41" s="40"/>
      <c r="AF41" s="52">
        <v>332.34699999999998</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0.44896072506985041</v>
      </c>
      <c r="F44" s="52">
        <v>4.6466038449259395E-2</v>
      </c>
      <c r="G44" s="52">
        <v>1.1007649025587065E-2</v>
      </c>
      <c r="H44" s="52">
        <v>1.1007649025587066E-4</v>
      </c>
      <c r="I44" s="52">
        <v>2.8950116937293983E-2</v>
      </c>
      <c r="J44" s="52">
        <v>2.8950116937293983E-2</v>
      </c>
      <c r="K44" s="52">
        <v>2.8950116937293983E-2</v>
      </c>
      <c r="L44" s="52">
        <v>1.7969987034270888E-2</v>
      </c>
      <c r="M44" s="52">
        <v>0.14824551325209379</v>
      </c>
      <c r="N44" s="52">
        <v>3.0959012884463621E-2</v>
      </c>
      <c r="O44" s="52">
        <v>1.3759561281983832E-4</v>
      </c>
      <c r="P44" s="52" t="s">
        <v>442</v>
      </c>
      <c r="Q44" s="52" t="s">
        <v>442</v>
      </c>
      <c r="R44" s="52">
        <v>6.8797806409919156E-4</v>
      </c>
      <c r="S44" s="52">
        <v>2.3391254179372514E-2</v>
      </c>
      <c r="T44" s="52">
        <v>9.6316928973886825E-4</v>
      </c>
      <c r="U44" s="52">
        <v>1.3759561281983832E-4</v>
      </c>
      <c r="V44" s="52">
        <v>1.3759561281983832E-2</v>
      </c>
      <c r="W44" s="52">
        <v>1.3759561281983831E-3</v>
      </c>
      <c r="X44" s="52">
        <v>4.1278683845951493E-4</v>
      </c>
      <c r="Y44" s="52">
        <v>6.8797806409919156E-4</v>
      </c>
      <c r="Z44" s="52" t="s">
        <v>442</v>
      </c>
      <c r="AA44" s="52" t="s">
        <v>442</v>
      </c>
      <c r="AB44" s="52">
        <v>1.1007649025587065E-3</v>
      </c>
      <c r="AC44" s="52" t="s">
        <v>442</v>
      </c>
      <c r="AD44" s="52" t="s">
        <v>442</v>
      </c>
      <c r="AE44" s="40"/>
      <c r="AF44" s="52">
        <v>591.66113512530478</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14.192783800895299</v>
      </c>
      <c r="F45" s="52">
        <v>0.49436048520773995</v>
      </c>
      <c r="G45" s="52">
        <v>5.0128719999999998</v>
      </c>
      <c r="H45" s="52" t="s">
        <v>442</v>
      </c>
      <c r="I45" s="52">
        <v>0.42678582128880099</v>
      </c>
      <c r="J45" s="52">
        <v>0.50169771465019097</v>
      </c>
      <c r="K45" s="52">
        <v>0.50169771465019097</v>
      </c>
      <c r="L45" s="52">
        <v>1.4579034756602169E-2</v>
      </c>
      <c r="M45" s="52">
        <v>1.1270351346501908</v>
      </c>
      <c r="N45" s="52">
        <v>3.6121689999999998E-2</v>
      </c>
      <c r="O45" s="52">
        <v>3.1210100000000005E-3</v>
      </c>
      <c r="P45" s="52">
        <v>7.13731E-3</v>
      </c>
      <c r="Q45" s="52">
        <v>4.5869840000000002E-2</v>
      </c>
      <c r="R45" s="52">
        <v>5.0103709999999996E-2</v>
      </c>
      <c r="S45" s="52">
        <v>0.24627094999999999</v>
      </c>
      <c r="T45" s="52">
        <v>1.9813910000000001</v>
      </c>
      <c r="U45" s="52">
        <v>3.1766530000000001E-2</v>
      </c>
      <c r="V45" s="52">
        <v>0.30774960000000001</v>
      </c>
      <c r="W45" s="52">
        <v>5.2258159999999998E-2</v>
      </c>
      <c r="X45" s="52">
        <v>6.7984499999999999E-4</v>
      </c>
      <c r="Y45" s="52">
        <v>3.6774400000000001E-3</v>
      </c>
      <c r="Z45" s="52">
        <v>3.1210100000000005E-3</v>
      </c>
      <c r="AA45" s="52">
        <v>7.0160200000000006E-4</v>
      </c>
      <c r="AB45" s="52">
        <v>8.1798970000000019E-3</v>
      </c>
      <c r="AC45" s="52">
        <v>2.3855220000000003E-2</v>
      </c>
      <c r="AD45" s="52">
        <v>3.9347479999999997E-2</v>
      </c>
      <c r="AE45" s="40"/>
      <c r="AF45" s="52">
        <v>10883.022199999999</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5.2642007999999995E-3</v>
      </c>
      <c r="F46" s="52">
        <v>2.5653999999999998E-4</v>
      </c>
      <c r="G46" s="52">
        <v>1.3716000000000001E-2</v>
      </c>
      <c r="H46" s="52" t="s">
        <v>442</v>
      </c>
      <c r="I46" s="52">
        <v>2.0523199999999996E-4</v>
      </c>
      <c r="J46" s="52">
        <v>2.0523199999999996E-4</v>
      </c>
      <c r="K46" s="52">
        <v>2.0523199999999996E-4</v>
      </c>
      <c r="L46" s="52">
        <v>1.1492991999999999E-4</v>
      </c>
      <c r="M46" s="52">
        <v>6.7726559999999991E-4</v>
      </c>
      <c r="N46" s="52">
        <v>8.2092799999999998E-7</v>
      </c>
      <c r="O46" s="52">
        <v>6.1569599999999993E-8</v>
      </c>
      <c r="P46" s="52">
        <v>1.2313919999999998E-6</v>
      </c>
      <c r="Q46" s="52">
        <v>3.0784799999999994E-7</v>
      </c>
      <c r="R46" s="52">
        <v>2.0523199999999999E-6</v>
      </c>
      <c r="S46" s="52">
        <v>2.2575519999999997E-6</v>
      </c>
      <c r="T46" s="52">
        <v>8.2092800000000008E-8</v>
      </c>
      <c r="U46" s="52">
        <v>1.1287759999999999E-6</v>
      </c>
      <c r="V46" s="52">
        <v>2.9758639999999999E-4</v>
      </c>
      <c r="W46" s="52">
        <v>1.4366239999999999E-5</v>
      </c>
      <c r="X46" s="52">
        <v>1.9497039999999999E-8</v>
      </c>
      <c r="Y46" s="52">
        <v>1.5392399999999997E-7</v>
      </c>
      <c r="Z46" s="52">
        <v>1.7444719999999998E-8</v>
      </c>
      <c r="AA46" s="52">
        <v>1.5392399999999998E-8</v>
      </c>
      <c r="AB46" s="52">
        <v>2.0625815999999996E-7</v>
      </c>
      <c r="AC46" s="52" t="s">
        <v>442</v>
      </c>
      <c r="AD46" s="52" t="s">
        <v>442</v>
      </c>
      <c r="AE46" s="40"/>
      <c r="AF46" s="52">
        <v>10.2616</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0.18865286897538341</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27083.234499999999</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14.289180232324819</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229.76900000000001</v>
      </c>
      <c r="AL56" s="120" t="s">
        <v>413</v>
      </c>
    </row>
    <row r="57" spans="1:38" ht="26.45" customHeight="1" thickBot="1" x14ac:dyDescent="0.25">
      <c r="A57" s="49" t="s">
        <v>53</v>
      </c>
      <c r="B57" s="49" t="s">
        <v>143</v>
      </c>
      <c r="C57" s="50" t="s">
        <v>144</v>
      </c>
      <c r="D57" s="51"/>
      <c r="E57" s="52" t="s">
        <v>442</v>
      </c>
      <c r="F57" s="52" t="s">
        <v>442</v>
      </c>
      <c r="G57" s="52">
        <v>1E-3</v>
      </c>
      <c r="H57" s="52" t="s">
        <v>442</v>
      </c>
      <c r="I57" s="52">
        <v>9.9799999999999993E-3</v>
      </c>
      <c r="J57" s="52">
        <v>1.9959999999999999E-2</v>
      </c>
      <c r="K57" s="52">
        <v>2.1956E-2</v>
      </c>
      <c r="L57" s="52">
        <v>2.9939999999999996E-4</v>
      </c>
      <c r="M57" s="52" t="s">
        <v>442</v>
      </c>
      <c r="N57" s="52" t="s">
        <v>442</v>
      </c>
      <c r="O57" s="52" t="s">
        <v>442</v>
      </c>
      <c r="P57" s="52" t="s">
        <v>442</v>
      </c>
      <c r="Q57" s="52" t="s">
        <v>442</v>
      </c>
      <c r="R57" s="52" t="s">
        <v>442</v>
      </c>
      <c r="S57" s="52" t="s">
        <v>442</v>
      </c>
      <c r="T57" s="52" t="s">
        <v>442</v>
      </c>
      <c r="U57" s="52" t="s">
        <v>442</v>
      </c>
      <c r="V57" s="52" t="s">
        <v>442</v>
      </c>
      <c r="W57" s="52">
        <v>4.9900000000000005E-3</v>
      </c>
      <c r="X57" s="52" t="s">
        <v>442</v>
      </c>
      <c r="Y57" s="52" t="s">
        <v>442</v>
      </c>
      <c r="Z57" s="52" t="s">
        <v>442</v>
      </c>
      <c r="AA57" s="52" t="s">
        <v>442</v>
      </c>
      <c r="AB57" s="52" t="s">
        <v>442</v>
      </c>
      <c r="AC57" s="52">
        <v>1.0977999999999999E-3</v>
      </c>
      <c r="AD57" s="52" t="s">
        <v>442</v>
      </c>
      <c r="AE57" s="40"/>
      <c r="AF57" s="52" t="s">
        <v>442</v>
      </c>
      <c r="AG57" s="52" t="s">
        <v>442</v>
      </c>
      <c r="AH57" s="52" t="s">
        <v>442</v>
      </c>
      <c r="AI57" s="52" t="s">
        <v>442</v>
      </c>
      <c r="AJ57" s="52" t="s">
        <v>442</v>
      </c>
      <c r="AK57" s="52">
        <v>84.83</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9.5625476224155515E-2</v>
      </c>
      <c r="J61" s="52">
        <v>0.95625476224155515</v>
      </c>
      <c r="K61" s="52">
        <v>3.198128033592806</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1793994.07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7.2352000000000007E-4</v>
      </c>
      <c r="H63" s="52">
        <v>5.223899329076606E-3</v>
      </c>
      <c r="I63" s="52">
        <v>3.1150454931647173E-3</v>
      </c>
      <c r="J63" s="52">
        <v>3.5343785403215053E-3</v>
      </c>
      <c r="K63" s="52">
        <v>4.0136163085006931E-3</v>
      </c>
      <c r="L63" s="52">
        <v>6.230090986329435E-5</v>
      </c>
      <c r="M63" s="52">
        <v>1.3483540000000002E-2</v>
      </c>
      <c r="N63" s="52" t="s">
        <v>442</v>
      </c>
      <c r="O63" s="52" t="s">
        <v>442</v>
      </c>
      <c r="P63" s="52" t="s">
        <v>442</v>
      </c>
      <c r="Q63" s="52" t="s">
        <v>442</v>
      </c>
      <c r="R63" s="52" t="s">
        <v>442</v>
      </c>
      <c r="S63" s="52" t="s">
        <v>442</v>
      </c>
      <c r="T63" s="52" t="s">
        <v>442</v>
      </c>
      <c r="U63" s="52" t="s">
        <v>442</v>
      </c>
      <c r="V63" s="52" t="s">
        <v>442</v>
      </c>
      <c r="W63" s="52">
        <v>3.8080000000000001E-5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5.069</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0.35103110792055514</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0.59854377000000003</v>
      </c>
      <c r="F73" s="52">
        <v>2.4485881500000001E-3</v>
      </c>
      <c r="G73" s="52">
        <v>1.1150674</v>
      </c>
      <c r="H73" s="52" t="s">
        <v>442</v>
      </c>
      <c r="I73" s="52">
        <v>5.1971330523769017E-2</v>
      </c>
      <c r="J73" s="52">
        <v>7.3626051575339441E-2</v>
      </c>
      <c r="K73" s="52">
        <v>8.6618884206281693E-2</v>
      </c>
      <c r="L73" s="52">
        <v>1.1953406020466874E-4</v>
      </c>
      <c r="M73" s="52">
        <v>0.13603267499999999</v>
      </c>
      <c r="N73" s="52">
        <v>7.5358429259465062E-4</v>
      </c>
      <c r="O73" s="52">
        <v>3.9844686734889583E-5</v>
      </c>
      <c r="P73" s="52">
        <v>7.7956995785653533E-4</v>
      </c>
      <c r="Q73" s="52">
        <v>1.022102833634124E-3</v>
      </c>
      <c r="R73" s="52">
        <v>7.62246181015279E-4</v>
      </c>
      <c r="S73" s="52">
        <v>9.3548394942784231E-4</v>
      </c>
      <c r="T73" s="52" t="s">
        <v>442</v>
      </c>
      <c r="U73" s="52" t="s">
        <v>442</v>
      </c>
      <c r="V73" s="52">
        <v>2.1827958819982986E-3</v>
      </c>
      <c r="W73" s="52">
        <v>6.2108543664928361E-3</v>
      </c>
      <c r="X73" s="52">
        <v>1.5182088451426936E-4</v>
      </c>
      <c r="Y73" s="52">
        <v>5.5621651326591415E-3</v>
      </c>
      <c r="Z73" s="52">
        <v>1.6148221352881378E-3</v>
      </c>
      <c r="AA73" s="52">
        <v>5.1067024791163324E-4</v>
      </c>
      <c r="AB73" s="52">
        <v>7.8394784003731812E-3</v>
      </c>
      <c r="AC73" s="52" t="s">
        <v>442</v>
      </c>
      <c r="AD73" s="52" t="s">
        <v>442</v>
      </c>
      <c r="AE73" s="40"/>
      <c r="AF73" s="52" t="s">
        <v>442</v>
      </c>
      <c r="AG73" s="52" t="s">
        <v>442</v>
      </c>
      <c r="AH73" s="52" t="s">
        <v>442</v>
      </c>
      <c r="AI73" s="52" t="s">
        <v>442</v>
      </c>
      <c r="AJ73" s="52" t="s">
        <v>442</v>
      </c>
      <c r="AK73" s="52">
        <v>54.413069999999998</v>
      </c>
      <c r="AL73" s="120" t="s">
        <v>184</v>
      </c>
    </row>
    <row r="74" spans="1:38" ht="26.45" customHeight="1" thickBot="1" x14ac:dyDescent="0.25">
      <c r="A74" s="49" t="s">
        <v>53</v>
      </c>
      <c r="B74" s="49" t="s">
        <v>185</v>
      </c>
      <c r="C74" s="50" t="s">
        <v>186</v>
      </c>
      <c r="D74" s="51"/>
      <c r="E74" s="52">
        <v>6.23247374770107E-2</v>
      </c>
      <c r="F74" s="52" t="s">
        <v>442</v>
      </c>
      <c r="G74" s="52">
        <v>1.35881674</v>
      </c>
      <c r="H74" s="52" t="s">
        <v>442</v>
      </c>
      <c r="I74" s="52">
        <v>3.5907515337423312E-2</v>
      </c>
      <c r="J74" s="52">
        <v>9.0045E-2</v>
      </c>
      <c r="K74" s="52">
        <v>0.108054</v>
      </c>
      <c r="L74" s="52">
        <v>1.1048466257668711E-5</v>
      </c>
      <c r="M74" s="52">
        <v>10.805400000000001</v>
      </c>
      <c r="N74" s="52">
        <v>1.7807067850574489E-2</v>
      </c>
      <c r="O74" s="52">
        <v>1.3355300887930863E-2</v>
      </c>
      <c r="P74" s="52" t="s">
        <v>442</v>
      </c>
      <c r="Q74" s="52">
        <v>1.3800477584195225E-2</v>
      </c>
      <c r="R74" s="52">
        <v>8.9035339252872443E-3</v>
      </c>
      <c r="S74" s="52">
        <v>1.4690830976723954E-2</v>
      </c>
      <c r="T74" s="52">
        <v>0.17807067850574487</v>
      </c>
      <c r="U74" s="52" t="s">
        <v>442</v>
      </c>
      <c r="V74" s="52">
        <v>0.44517669626436207</v>
      </c>
      <c r="W74" s="52">
        <v>6.6776504439654315E-3</v>
      </c>
      <c r="X74" s="52">
        <v>2.6605798829950066E-4</v>
      </c>
      <c r="Y74" s="52">
        <v>1.2278930449939143E-3</v>
      </c>
      <c r="Z74" s="52">
        <v>3.5662608960453329E-4</v>
      </c>
      <c r="AA74" s="52">
        <v>1.5271801029168104E-4</v>
      </c>
      <c r="AB74" s="52">
        <v>2.003295133189629E-3</v>
      </c>
      <c r="AC74" s="52" t="s">
        <v>442</v>
      </c>
      <c r="AD74" s="52" t="s">
        <v>442</v>
      </c>
      <c r="AE74" s="40"/>
      <c r="AF74" s="52" t="s">
        <v>442</v>
      </c>
      <c r="AG74" s="52" t="s">
        <v>442</v>
      </c>
      <c r="AH74" s="52" t="s">
        <v>442</v>
      </c>
      <c r="AI74" s="52" t="s">
        <v>442</v>
      </c>
      <c r="AJ74" s="52" t="s">
        <v>442</v>
      </c>
      <c r="AK74" s="52">
        <v>90.045000000000002</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0.2584762734732457</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259727</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0.53023256999999979</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2.3053589999999997</v>
      </c>
      <c r="AL85" s="120" t="s">
        <v>216</v>
      </c>
    </row>
    <row r="86" spans="1:38" ht="26.45" customHeight="1" thickBot="1" x14ac:dyDescent="0.25">
      <c r="A86" s="49" t="s">
        <v>208</v>
      </c>
      <c r="B86" s="55" t="s">
        <v>217</v>
      </c>
      <c r="C86" s="59" t="s">
        <v>218</v>
      </c>
      <c r="D86" s="51"/>
      <c r="E86" s="52" t="s">
        <v>442</v>
      </c>
      <c r="F86" s="52">
        <v>8.2341380000000006E-2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0.179003</v>
      </c>
      <c r="AL86" s="120" t="s">
        <v>219</v>
      </c>
    </row>
    <row r="87" spans="1:38" ht="26.45" customHeight="1" thickBot="1" x14ac:dyDescent="0.25">
      <c r="A87" s="49" t="s">
        <v>208</v>
      </c>
      <c r="B87" s="55" t="s">
        <v>220</v>
      </c>
      <c r="C87" s="59" t="s">
        <v>221</v>
      </c>
      <c r="D87" s="51"/>
      <c r="E87" s="52" t="s">
        <v>442</v>
      </c>
      <c r="F87" s="52">
        <v>1.5170654069999998E-3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77918.099999999991</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8.6315499999999989E-2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0.17263099999999998</v>
      </c>
      <c r="AL89" s="120" t="s">
        <v>420</v>
      </c>
    </row>
    <row r="90" spans="1:38" s="4" customFormat="1" ht="26.45" customHeight="1" thickBot="1" x14ac:dyDescent="0.25">
      <c r="A90" s="49" t="s">
        <v>208</v>
      </c>
      <c r="B90" s="55" t="s">
        <v>226</v>
      </c>
      <c r="C90" s="59" t="s">
        <v>227</v>
      </c>
      <c r="D90" s="51"/>
      <c r="E90" s="52" t="s">
        <v>442</v>
      </c>
      <c r="F90" s="52">
        <v>6.7944283054499982E-2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1.1561550000000001E-5</v>
      </c>
      <c r="Y90" s="52">
        <v>5.8358299999999997E-6</v>
      </c>
      <c r="Z90" s="52">
        <v>5.8358299999999997E-6</v>
      </c>
      <c r="AA90" s="52">
        <v>5.8358299999999997E-6</v>
      </c>
      <c r="AB90" s="52">
        <v>2.9069040000000002E-5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1.13392104E-3</v>
      </c>
      <c r="F91" s="52">
        <v>2.9410211600000001E-3</v>
      </c>
      <c r="G91" s="52">
        <v>4.6639067999999995E-4</v>
      </c>
      <c r="H91" s="52">
        <v>2.5217433500000002E-3</v>
      </c>
      <c r="I91" s="52">
        <v>2.4427824959999997E-2</v>
      </c>
      <c r="J91" s="52">
        <v>3.1837568279999999E-2</v>
      </c>
      <c r="K91" s="52">
        <v>3.3368009220000001E-2</v>
      </c>
      <c r="L91" s="52">
        <v>7.3829353499999998E-5</v>
      </c>
      <c r="M91" s="52">
        <v>3.4585663000000003E-2</v>
      </c>
      <c r="N91" s="52">
        <v>0.12146515136</v>
      </c>
      <c r="O91" s="52">
        <v>2.4071529999999998E-4</v>
      </c>
      <c r="P91" s="52">
        <v>1.4879228000000001E-5</v>
      </c>
      <c r="Q91" s="52">
        <v>3.0201341099999999E-4</v>
      </c>
      <c r="R91" s="52">
        <v>2.5015330479999996E-3</v>
      </c>
      <c r="S91" s="52">
        <v>6.8783803745999988E-2</v>
      </c>
      <c r="T91" s="52">
        <v>4.6512494699999987E-3</v>
      </c>
      <c r="U91" s="52">
        <v>6.0764900000000003E-6</v>
      </c>
      <c r="V91" s="52">
        <v>4.1131154889999993E-2</v>
      </c>
      <c r="W91" s="52">
        <v>6.0764900000000005E-5</v>
      </c>
      <c r="X91" s="52">
        <v>6.7449039000000004E-5</v>
      </c>
      <c r="Y91" s="52">
        <v>2.7344205000000002E-5</v>
      </c>
      <c r="Z91" s="52">
        <v>2.7344205000000002E-5</v>
      </c>
      <c r="AA91" s="52">
        <v>2.7344205000000002E-5</v>
      </c>
      <c r="AB91" s="52">
        <v>1.4948165400000002E-4</v>
      </c>
      <c r="AC91" s="52">
        <v>0.15742615875000002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0.11657692244394167</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86.963012920238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3.13866165604099E-4</v>
      </c>
      <c r="F99" s="52">
        <v>0.3732944983031436</v>
      </c>
      <c r="G99" s="52" t="s">
        <v>442</v>
      </c>
      <c r="H99" s="52">
        <v>0.62674186995629166</v>
      </c>
      <c r="I99" s="52">
        <v>1.2456855548417575E-2</v>
      </c>
      <c r="J99" s="52">
        <v>1.9146648342938125E-2</v>
      </c>
      <c r="K99" s="52">
        <v>4.1753534338214465E-2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30.359000000000002</v>
      </c>
      <c r="AL99" s="120" t="s">
        <v>244</v>
      </c>
    </row>
    <row r="100" spans="1:38" ht="26.45" customHeight="1" thickBot="1" x14ac:dyDescent="0.25">
      <c r="A100" s="49" t="s">
        <v>242</v>
      </c>
      <c r="B100" s="49" t="s">
        <v>245</v>
      </c>
      <c r="C100" s="50" t="s">
        <v>406</v>
      </c>
      <c r="D100" s="63"/>
      <c r="E100" s="52">
        <v>3.69124563965743E-4</v>
      </c>
      <c r="F100" s="52">
        <v>0.15282129166559838</v>
      </c>
      <c r="G100" s="52" t="s">
        <v>442</v>
      </c>
      <c r="H100" s="52">
        <v>0.41077258522959637</v>
      </c>
      <c r="I100" s="52">
        <v>3.5492029694440823E-3</v>
      </c>
      <c r="J100" s="52">
        <v>5.3291331066498259E-3</v>
      </c>
      <c r="K100" s="52">
        <v>1.2071093269141528E-2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45.015833333333333</v>
      </c>
      <c r="AL100" s="120" t="s">
        <v>244</v>
      </c>
    </row>
    <row r="101" spans="1:38" ht="26.45" customHeight="1" thickBot="1" x14ac:dyDescent="0.25">
      <c r="A101" s="49" t="s">
        <v>242</v>
      </c>
      <c r="B101" s="49" t="s">
        <v>246</v>
      </c>
      <c r="C101" s="50" t="s">
        <v>247</v>
      </c>
      <c r="D101" s="63"/>
      <c r="E101" s="52">
        <v>1.9905217888010987E-2</v>
      </c>
      <c r="F101" s="52">
        <v>0.21051859494874803</v>
      </c>
      <c r="G101" s="52" t="s">
        <v>442</v>
      </c>
      <c r="H101" s="52">
        <v>0.73089407776497439</v>
      </c>
      <c r="I101" s="52">
        <v>2.9519847945205483E-3</v>
      </c>
      <c r="J101" s="52">
        <v>9.7241852054794527E-3</v>
      </c>
      <c r="K101" s="52">
        <v>2.4310463013698633E-2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754.54693530017209</v>
      </c>
      <c r="AL101" s="120" t="s">
        <v>244</v>
      </c>
    </row>
    <row r="102" spans="1:38" ht="26.45" customHeight="1" thickBot="1" x14ac:dyDescent="0.25">
      <c r="A102" s="49" t="s">
        <v>242</v>
      </c>
      <c r="B102" s="49" t="s">
        <v>248</v>
      </c>
      <c r="C102" s="50" t="s">
        <v>384</v>
      </c>
      <c r="D102" s="63"/>
      <c r="E102" s="52">
        <v>8.7131610026099977E-5</v>
      </c>
      <c r="F102" s="52">
        <v>1.9199914520547944E-2</v>
      </c>
      <c r="G102" s="52" t="s">
        <v>442</v>
      </c>
      <c r="H102" s="52">
        <v>0.15629394346654493</v>
      </c>
      <c r="I102" s="52">
        <v>1.8289417808219177E-3</v>
      </c>
      <c r="J102" s="52">
        <v>9.5939075342465745E-3</v>
      </c>
      <c r="K102" s="52">
        <v>2.1603304109589039E-2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27.594863013698628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2.5535930155714281E-5</v>
      </c>
      <c r="F104" s="52">
        <v>3.4852895999999998E-4</v>
      </c>
      <c r="G104" s="52" t="s">
        <v>442</v>
      </c>
      <c r="H104" s="52">
        <v>5.8168557843428558E-4</v>
      </c>
      <c r="I104" s="52">
        <v>5.202838356164383E-6</v>
      </c>
      <c r="J104" s="52">
        <v>1.7138761643835614E-5</v>
      </c>
      <c r="K104" s="52">
        <v>4.2540854794520549E-5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0.55853999999999993</v>
      </c>
      <c r="AL104" s="120" t="s">
        <v>244</v>
      </c>
    </row>
    <row r="105" spans="1:38" ht="26.45" customHeight="1" thickBot="1" x14ac:dyDescent="0.25">
      <c r="A105" s="49" t="s">
        <v>242</v>
      </c>
      <c r="B105" s="49" t="s">
        <v>253</v>
      </c>
      <c r="C105" s="50" t="s">
        <v>254</v>
      </c>
      <c r="D105" s="63"/>
      <c r="E105" s="52">
        <v>2.7023425778665133E-3</v>
      </c>
      <c r="F105" s="52">
        <v>0.59943332641666658</v>
      </c>
      <c r="G105" s="52" t="s">
        <v>442</v>
      </c>
      <c r="H105" s="52">
        <v>8.5123294368955313E-2</v>
      </c>
      <c r="I105" s="52">
        <v>1.3238944444444447E-3</v>
      </c>
      <c r="J105" s="52">
        <v>2.080405555555556E-3</v>
      </c>
      <c r="K105" s="52">
        <v>4.5390666666666676E-3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77.038083333333333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1.7171964866129574E-4</v>
      </c>
      <c r="F107" s="52">
        <v>3.7846709999999999E-2</v>
      </c>
      <c r="G107" s="52" t="s">
        <v>442</v>
      </c>
      <c r="H107" s="52">
        <v>5.6995966934337755E-2</v>
      </c>
      <c r="I107" s="52">
        <v>9.6337080000000034E-4</v>
      </c>
      <c r="J107" s="52">
        <v>7.028019360000002E-3</v>
      </c>
      <c r="K107" s="52">
        <v>7.028019360000002E-3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229.374</v>
      </c>
      <c r="AL107" s="120" t="s">
        <v>244</v>
      </c>
    </row>
    <row r="108" spans="1:38" ht="26.45" customHeight="1" thickBot="1" x14ac:dyDescent="0.25">
      <c r="A108" s="49" t="s">
        <v>242</v>
      </c>
      <c r="B108" s="49" t="s">
        <v>258</v>
      </c>
      <c r="C108" s="50" t="s">
        <v>378</v>
      </c>
      <c r="D108" s="63"/>
      <c r="E108" s="52">
        <v>1.3832608570895995E-3</v>
      </c>
      <c r="F108" s="52">
        <v>1.7410586794520545E-2</v>
      </c>
      <c r="G108" s="52" t="s">
        <v>442</v>
      </c>
      <c r="H108" s="52">
        <v>2.8925149292855987E-2</v>
      </c>
      <c r="I108" s="52">
        <v>1.4508822328767122E-3</v>
      </c>
      <c r="J108" s="52">
        <v>1.1123430452054795E-2</v>
      </c>
      <c r="K108" s="52">
        <v>1.1123430452054795E-2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161.20913698630139</v>
      </c>
      <c r="AL108" s="120" t="s">
        <v>244</v>
      </c>
    </row>
    <row r="109" spans="1:38" ht="26.45" customHeight="1" thickBot="1" x14ac:dyDescent="0.25">
      <c r="A109" s="49" t="s">
        <v>242</v>
      </c>
      <c r="B109" s="49" t="s">
        <v>259</v>
      </c>
      <c r="C109" s="50" t="s">
        <v>379</v>
      </c>
      <c r="D109" s="63"/>
      <c r="E109" s="52">
        <v>8.8030543426799988E-5</v>
      </c>
      <c r="F109" s="52">
        <v>1.5677165835616437E-3</v>
      </c>
      <c r="G109" s="52" t="s">
        <v>442</v>
      </c>
      <c r="H109" s="52">
        <v>2.5325710185863993E-3</v>
      </c>
      <c r="I109" s="52">
        <v>2.2441750684931507E-4</v>
      </c>
      <c r="J109" s="52">
        <v>1.6671014794520549E-3</v>
      </c>
      <c r="K109" s="52">
        <v>1.6671014794520549E-3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3.205964383561644</v>
      </c>
      <c r="AL109" s="120" t="s">
        <v>244</v>
      </c>
    </row>
    <row r="110" spans="1:38" ht="26.45" customHeight="1" thickBot="1" x14ac:dyDescent="0.25">
      <c r="A110" s="49" t="s">
        <v>242</v>
      </c>
      <c r="B110" s="49" t="s">
        <v>260</v>
      </c>
      <c r="C110" s="50" t="s">
        <v>380</v>
      </c>
      <c r="D110" s="63"/>
      <c r="E110" s="52">
        <v>6.5846463409349989E-5</v>
      </c>
      <c r="F110" s="52">
        <v>2.3927573835616439E-3</v>
      </c>
      <c r="G110" s="52" t="s">
        <v>442</v>
      </c>
      <c r="H110" s="52">
        <v>1.5367877017154995E-3</v>
      </c>
      <c r="I110" s="52">
        <v>9.7358958904109584E-5</v>
      </c>
      <c r="J110" s="52">
        <v>7.5134301369863014E-4</v>
      </c>
      <c r="K110" s="52">
        <v>7.5134301369863014E-4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4.8931643835616443</v>
      </c>
      <c r="AL110" s="120" t="s">
        <v>244</v>
      </c>
    </row>
    <row r="111" spans="1:38" ht="26.45" customHeight="1" thickBot="1" x14ac:dyDescent="0.25">
      <c r="A111" s="49" t="s">
        <v>242</v>
      </c>
      <c r="B111" s="49" t="s">
        <v>261</v>
      </c>
      <c r="C111" s="50" t="s">
        <v>374</v>
      </c>
      <c r="D111" s="63"/>
      <c r="E111" s="52">
        <v>4.657512074605713E-3</v>
      </c>
      <c r="F111" s="52">
        <v>6.6900583999999999E-2</v>
      </c>
      <c r="G111" s="52" t="s">
        <v>442</v>
      </c>
      <c r="H111" s="52">
        <v>7.9154126440045686E-2</v>
      </c>
      <c r="I111" s="52">
        <v>1.4651279999999998E-4</v>
      </c>
      <c r="J111" s="52">
        <v>2.8256039999999992E-4</v>
      </c>
      <c r="K111" s="52">
        <v>6.27912E-4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34.884</v>
      </c>
      <c r="AL111" s="120" t="s">
        <v>244</v>
      </c>
    </row>
    <row r="112" spans="1:38" ht="26.45" customHeight="1" thickBot="1" x14ac:dyDescent="0.25">
      <c r="A112" s="49" t="s">
        <v>262</v>
      </c>
      <c r="B112" s="49" t="s">
        <v>263</v>
      </c>
      <c r="C112" s="50" t="s">
        <v>264</v>
      </c>
      <c r="D112" s="51"/>
      <c r="E112" s="52">
        <v>0.43619999999999998</v>
      </c>
      <c r="F112" s="52" t="s">
        <v>442</v>
      </c>
      <c r="G112" s="52" t="s">
        <v>442</v>
      </c>
      <c r="H112" s="52">
        <v>0.47763900000000004</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10900.763999999999</v>
      </c>
      <c r="AL112" s="120" t="s">
        <v>431</v>
      </c>
    </row>
    <row r="113" spans="1:38" ht="26.45" customHeight="1" thickBot="1" x14ac:dyDescent="0.25">
      <c r="A113" s="49" t="s">
        <v>262</v>
      </c>
      <c r="B113" s="64" t="s">
        <v>265</v>
      </c>
      <c r="C113" s="65" t="s">
        <v>266</v>
      </c>
      <c r="D113" s="51"/>
      <c r="E113" s="52">
        <v>0.20969430815020204</v>
      </c>
      <c r="F113" s="52" t="s">
        <v>442</v>
      </c>
      <c r="G113" s="52" t="s">
        <v>442</v>
      </c>
      <c r="H113" s="52">
        <v>1.3981314037310224</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5.2423577037550526</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0.28241132204314939</v>
      </c>
      <c r="F116" s="52" t="s">
        <v>442</v>
      </c>
      <c r="G116" s="52" t="s">
        <v>442</v>
      </c>
      <c r="H116" s="52">
        <v>0.84297682213294389</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7.0602830510787342</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1.1315127314995425E-3</v>
      </c>
      <c r="J119" s="52">
        <v>2.774777539051785E-2</v>
      </c>
      <c r="K119" s="52">
        <v>2.774777539051785E-2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71914.678110631183</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7.1914678110631177E-3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2.4600094737784794E-2</v>
      </c>
      <c r="G125" s="52" t="s">
        <v>442</v>
      </c>
      <c r="H125" s="52" t="s">
        <v>442</v>
      </c>
      <c r="I125" s="52">
        <v>1.0305072744556374E-5</v>
      </c>
      <c r="J125" s="52">
        <v>6.8388210032055926E-5</v>
      </c>
      <c r="K125" s="52">
        <v>1.4458329335544244E-4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312.2749316532234</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1.1879999999999999E-4</v>
      </c>
      <c r="F133" s="52">
        <v>1.8719999999999998E-6</v>
      </c>
      <c r="G133" s="52">
        <v>1.6272000000000003E-5</v>
      </c>
      <c r="H133" s="52" t="s">
        <v>442</v>
      </c>
      <c r="I133" s="52">
        <v>4.9968000000000002E-6</v>
      </c>
      <c r="J133" s="52">
        <v>4.9968000000000002E-6</v>
      </c>
      <c r="K133" s="52">
        <v>5.5526400000000011E-6</v>
      </c>
      <c r="L133" s="52" t="s">
        <v>442</v>
      </c>
      <c r="M133" s="52">
        <v>2.0160000000000003E-5</v>
      </c>
      <c r="N133" s="52">
        <v>4.32432E-6</v>
      </c>
      <c r="O133" s="52">
        <v>7.2432000000000012E-7</v>
      </c>
      <c r="P133" s="52">
        <v>2.1456000000000001E-4</v>
      </c>
      <c r="Q133" s="52">
        <v>1.9598400000000001E-6</v>
      </c>
      <c r="R133" s="52">
        <v>1.9526400000000004E-6</v>
      </c>
      <c r="S133" s="52">
        <v>1.7899200000000001E-6</v>
      </c>
      <c r="T133" s="52">
        <v>2.4955199999999998E-6</v>
      </c>
      <c r="U133" s="52">
        <v>2.8483200000000005E-6</v>
      </c>
      <c r="V133" s="52">
        <v>2.3057279999999999E-5</v>
      </c>
      <c r="W133" s="52">
        <v>3.8879999999999999E-6</v>
      </c>
      <c r="X133" s="52">
        <v>1.9007999999999999E-9</v>
      </c>
      <c r="Y133" s="52">
        <v>1.0382399999999999E-9</v>
      </c>
      <c r="Z133" s="52">
        <v>9.2735999999999999E-10</v>
      </c>
      <c r="AA133" s="52">
        <v>1.0065600000000001E-9</v>
      </c>
      <c r="AB133" s="52">
        <v>4.8729599999999997E-9</v>
      </c>
      <c r="AC133" s="52">
        <v>2.1599999999999996E-5</v>
      </c>
      <c r="AD133" s="52">
        <v>5.9039999999999997E-5</v>
      </c>
      <c r="AE133" s="40"/>
      <c r="AF133" s="52" t="s">
        <v>442</v>
      </c>
      <c r="AG133" s="52" t="s">
        <v>442</v>
      </c>
      <c r="AH133" s="52" t="s">
        <v>442</v>
      </c>
      <c r="AI133" s="52" t="s">
        <v>442</v>
      </c>
      <c r="AJ133" s="52" t="s">
        <v>442</v>
      </c>
      <c r="AK133" s="52">
        <v>144</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0.11728794000000001</v>
      </c>
      <c r="F135" s="52">
        <v>4.5366090000000012E-2</v>
      </c>
      <c r="G135" s="52">
        <v>4.0571300000000008E-3</v>
      </c>
      <c r="H135" s="52">
        <v>7.0813623248711587E-4</v>
      </c>
      <c r="I135" s="52">
        <v>0.15453977000000002</v>
      </c>
      <c r="J135" s="52">
        <v>0.16634233000000001</v>
      </c>
      <c r="K135" s="52">
        <v>0.17113712</v>
      </c>
      <c r="L135" s="52">
        <v>6.4906703400000015E-2</v>
      </c>
      <c r="M135" s="52">
        <v>2.05917789</v>
      </c>
      <c r="N135" s="52">
        <v>1.8072670000000002E-2</v>
      </c>
      <c r="O135" s="52">
        <v>3.6883000000000007E-3</v>
      </c>
      <c r="P135" s="52">
        <v>0.12149980555322265</v>
      </c>
      <c r="Q135" s="52">
        <v>1.512203E-2</v>
      </c>
      <c r="R135" s="52">
        <v>3.6883E-4</v>
      </c>
      <c r="S135" s="52">
        <v>7.3766000000000014E-3</v>
      </c>
      <c r="T135" s="52">
        <v>4.1747260507730491E-3</v>
      </c>
      <c r="U135" s="52">
        <v>2.5818100000000004E-3</v>
      </c>
      <c r="V135" s="52">
        <v>0.64655899000000017</v>
      </c>
      <c r="W135" s="52">
        <v>10.145775891709611</v>
      </c>
      <c r="X135" s="52">
        <v>8.5937390000000002E-2</v>
      </c>
      <c r="Y135" s="52">
        <v>0.17076828999999999</v>
      </c>
      <c r="Z135" s="52">
        <v>0.20949543999999998</v>
      </c>
      <c r="AA135" s="52">
        <v>5.4318717267656169E-3</v>
      </c>
      <c r="AB135" s="52">
        <v>0.47163299172676565</v>
      </c>
      <c r="AC135" s="52">
        <v>0.1232322387542152</v>
      </c>
      <c r="AD135" s="52">
        <v>0.18159705081313227</v>
      </c>
      <c r="AE135" s="40"/>
      <c r="AF135" s="52" t="s">
        <v>442</v>
      </c>
      <c r="AG135" s="52" t="s">
        <v>442</v>
      </c>
      <c r="AH135" s="52" t="s">
        <v>442</v>
      </c>
      <c r="AI135" s="52" t="s">
        <v>442</v>
      </c>
      <c r="AJ135" s="52" t="s">
        <v>442</v>
      </c>
      <c r="AK135" s="52">
        <v>36.883000000000003</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100493617.42248857</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7790355.6945609367</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6.0031935185301708E-4</v>
      </c>
      <c r="F139" s="52">
        <v>2.9022322453753223E-3</v>
      </c>
      <c r="G139" s="52">
        <v>8.0082483796325415E-3</v>
      </c>
      <c r="H139" s="52" t="s">
        <v>442</v>
      </c>
      <c r="I139" s="52">
        <v>4.2027576852073237E-3</v>
      </c>
      <c r="J139" s="52">
        <v>4.2027576852073237E-3</v>
      </c>
      <c r="K139" s="52">
        <v>4.2027576852073237E-3</v>
      </c>
      <c r="L139" s="52" t="s">
        <v>442</v>
      </c>
      <c r="M139" s="52">
        <v>1.0788809583370036E-2</v>
      </c>
      <c r="N139" s="52">
        <v>5.5690674259736991E-2</v>
      </c>
      <c r="O139" s="52">
        <v>1.2492644907506449E-4</v>
      </c>
      <c r="P139" s="52">
        <v>9.4800000000000007E-6</v>
      </c>
      <c r="Q139" s="52">
        <v>3.2906515740892213E-5</v>
      </c>
      <c r="R139" s="52">
        <v>2.7252676852073234E-4</v>
      </c>
      <c r="S139" s="52">
        <v>1.8672712500157301E-3</v>
      </c>
      <c r="T139" s="52">
        <v>1.9014709259422387E-4</v>
      </c>
      <c r="U139" s="52" t="s">
        <v>442</v>
      </c>
      <c r="V139" s="52">
        <v>0.21731096296482727</v>
      </c>
      <c r="W139" s="52">
        <v>8.5316387037060348E-2</v>
      </c>
      <c r="X139" s="52">
        <v>1.1970722361196754E-3</v>
      </c>
      <c r="Y139" s="52">
        <v>1.3957367500094383E-3</v>
      </c>
      <c r="Z139" s="52">
        <v>1.2038367500094382E-3</v>
      </c>
      <c r="AA139" s="52">
        <v>1.7834954490876485E-3</v>
      </c>
      <c r="AB139" s="52">
        <v>5.5801411852262001E-3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25.892832725691029</v>
      </c>
      <c r="F141" s="68">
        <f>SUM(F14:F140)</f>
        <v>8.5612342723724186</v>
      </c>
      <c r="G141" s="68">
        <f t="shared" ref="G141:AD141" si="0">SUM(G14:G140)</f>
        <v>24.263051993566727</v>
      </c>
      <c r="H141" s="68">
        <f>SUM(H14:H140)</f>
        <v>4.9180145491001577</v>
      </c>
      <c r="I141" s="68">
        <f t="shared" si="0"/>
        <v>1.3525707759032441</v>
      </c>
      <c r="J141" s="68">
        <f t="shared" si="0"/>
        <v>2.784404558549963</v>
      </c>
      <c r="K141" s="68">
        <f t="shared" si="0"/>
        <v>5.6835954938220192</v>
      </c>
      <c r="L141" s="68">
        <f t="shared" si="0"/>
        <v>0.2098854914188801</v>
      </c>
      <c r="M141" s="68">
        <f t="shared" si="0"/>
        <v>53.951480185574404</v>
      </c>
      <c r="N141" s="68">
        <f t="shared" si="0"/>
        <v>2.0121238451724834</v>
      </c>
      <c r="O141" s="68">
        <f t="shared" si="0"/>
        <v>2.2800488071031924E-2</v>
      </c>
      <c r="P141" s="68">
        <f t="shared" si="0"/>
        <v>0.13414116439161269</v>
      </c>
      <c r="Q141" s="68">
        <f t="shared" si="0"/>
        <v>8.3268769211425592E-2</v>
      </c>
      <c r="R141" s="68">
        <f>SUM(R14:R140)</f>
        <v>0.15002589787122853</v>
      </c>
      <c r="S141" s="68">
        <f t="shared" si="0"/>
        <v>2.0678533183260419</v>
      </c>
      <c r="T141" s="68">
        <f t="shared" si="0"/>
        <v>2.3580869458194313</v>
      </c>
      <c r="U141" s="68">
        <f t="shared" si="0"/>
        <v>3.8712504770581468E-2</v>
      </c>
      <c r="V141" s="68">
        <f t="shared" si="0"/>
        <v>2.3620000235838505</v>
      </c>
      <c r="W141" s="68">
        <f t="shared" si="0"/>
        <v>10.392952999674995</v>
      </c>
      <c r="X141" s="68">
        <f t="shared" si="0"/>
        <v>0.10510050879837345</v>
      </c>
      <c r="Y141" s="68">
        <f t="shared" si="0"/>
        <v>0.20574133201230249</v>
      </c>
      <c r="Z141" s="68">
        <f t="shared" si="0"/>
        <v>0.22502532617498208</v>
      </c>
      <c r="AA141" s="68">
        <f t="shared" si="0"/>
        <v>1.7055126553624581E-2</v>
      </c>
      <c r="AB141" s="68">
        <f t="shared" si="0"/>
        <v>0.55292229353928268</v>
      </c>
      <c r="AC141" s="68">
        <f t="shared" si="0"/>
        <v>0.30682540207571524</v>
      </c>
      <c r="AD141" s="68">
        <f t="shared" si="0"/>
        <v>0.27498937020702224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25.892832725691029</v>
      </c>
      <c r="F152" s="110">
        <f>SUM(F$141, F$151, IF(AND(ISNUMBER(SEARCH($B$4,"AT|BE|CH|GB|IE|LT|LU|NL")),SUM(F$143:F$149)&gt;0),SUM(F$143:F$149)-SUM(F$27:F$33),0))</f>
        <v>8.5612342723724186</v>
      </c>
      <c r="G152" s="10">
        <f t="shared" ref="G152:AD152" si="1">SUM(G$141, G$151, IF(AND(ISNUMBER(SEARCH($B$4,"AT|BE|CH|GB|IE|LT|LU|NL")),SUM(G$143:G$149)&gt;0),SUM(G$143:G$149)-SUM(G$27:G$33),0))</f>
        <v>24.263051993566727</v>
      </c>
      <c r="H152" s="10">
        <f t="shared" si="1"/>
        <v>4.9180145491001577</v>
      </c>
      <c r="I152" s="10">
        <f t="shared" si="1"/>
        <v>1.3525707759032441</v>
      </c>
      <c r="J152" s="10">
        <f t="shared" si="1"/>
        <v>2.784404558549963</v>
      </c>
      <c r="K152" s="10">
        <f t="shared" si="1"/>
        <v>5.6835954938220192</v>
      </c>
      <c r="L152" s="10">
        <f t="shared" si="1"/>
        <v>0.2098854914188801</v>
      </c>
      <c r="M152" s="10">
        <f t="shared" si="1"/>
        <v>53.951480185574404</v>
      </c>
      <c r="N152" s="10">
        <f t="shared" si="1"/>
        <v>2.0121238451724834</v>
      </c>
      <c r="O152" s="10">
        <f t="shared" si="1"/>
        <v>2.2800488071031924E-2</v>
      </c>
      <c r="P152" s="10">
        <f t="shared" si="1"/>
        <v>0.13414116439161269</v>
      </c>
      <c r="Q152" s="10">
        <f t="shared" si="1"/>
        <v>8.3268769211425592E-2</v>
      </c>
      <c r="R152" s="10">
        <f t="shared" si="1"/>
        <v>0.15002589787122853</v>
      </c>
      <c r="S152" s="10">
        <f t="shared" si="1"/>
        <v>2.0678533183260419</v>
      </c>
      <c r="T152" s="10">
        <f t="shared" si="1"/>
        <v>2.3580869458194313</v>
      </c>
      <c r="U152" s="10">
        <f t="shared" si="1"/>
        <v>3.8712504770581468E-2</v>
      </c>
      <c r="V152" s="10">
        <f t="shared" si="1"/>
        <v>2.3620000235838505</v>
      </c>
      <c r="W152" s="10">
        <f t="shared" si="1"/>
        <v>10.392952999674995</v>
      </c>
      <c r="X152" s="10">
        <f t="shared" si="1"/>
        <v>0.10510050879837345</v>
      </c>
      <c r="Y152" s="10">
        <f t="shared" si="1"/>
        <v>0.20574133201230249</v>
      </c>
      <c r="Z152" s="10">
        <f t="shared" si="1"/>
        <v>0.22502532617498208</v>
      </c>
      <c r="AA152" s="10">
        <f t="shared" si="1"/>
        <v>1.7055126553624581E-2</v>
      </c>
      <c r="AB152" s="10">
        <f t="shared" si="1"/>
        <v>0.55292229353928268</v>
      </c>
      <c r="AC152" s="10">
        <f t="shared" si="1"/>
        <v>0.30682540207571524</v>
      </c>
      <c r="AD152" s="10">
        <f t="shared" si="1"/>
        <v>0.27498937020702224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25.892832725691029</v>
      </c>
      <c r="F154" s="110">
        <f>SUM(F$141, F$153, -1 * IF(OR($B$6=2005,$B$6&gt;=2020),SUM(F$99:F$122),0), IF(AND(ISNUMBER(SEARCH($B$4,"AT|BE|CH|GB|IE|LT|LU|NL")),SUM(F$143:F$149)&gt;0),SUM(F$143:F$149)-SUM(F$27:F$33),0))</f>
        <v>8.5612342723724186</v>
      </c>
      <c r="G154" s="10">
        <f>SUM(G$141, G$153, IF(AND(ISNUMBER(SEARCH($B$4,"AT|BE|CH|GB|IE|LT|LU|NL")),SUM(G$143:G$149)&gt;0),SUM(G$143:G$149)-SUM(G$27:G$33),0))</f>
        <v>24.263051993566727</v>
      </c>
      <c r="H154" s="10">
        <f>SUM(H$141, H$153, IF(AND(ISNUMBER(SEARCH($B$4,"AT|BE|CH|GB|IE|LT|LU|NL")),SUM(H$143:H$149)&gt;0),SUM(H$143:H$149)-SUM(H$27:H$33),0))</f>
        <v>4.9180145491001577</v>
      </c>
      <c r="I154" s="10">
        <f t="shared" ref="I154:AD154" si="2">SUM(I$141, I$153, IF(AND(ISNUMBER(SEARCH($B$4,"AT|BE|CH|GB|IE|LT|LU|NL")),SUM(I$143:I$149)&gt;0),SUM(I$143:I$149)-SUM(I$27:I$33),0))</f>
        <v>1.3525707759032441</v>
      </c>
      <c r="J154" s="10">
        <f t="shared" si="2"/>
        <v>2.784404558549963</v>
      </c>
      <c r="K154" s="10">
        <f t="shared" si="2"/>
        <v>5.6835954938220192</v>
      </c>
      <c r="L154" s="10">
        <f t="shared" si="2"/>
        <v>0.2098854914188801</v>
      </c>
      <c r="M154" s="10">
        <f t="shared" si="2"/>
        <v>53.951480185574404</v>
      </c>
      <c r="N154" s="10">
        <f t="shared" si="2"/>
        <v>2.0121238451724834</v>
      </c>
      <c r="O154" s="10">
        <f t="shared" si="2"/>
        <v>2.2800488071031924E-2</v>
      </c>
      <c r="P154" s="10">
        <f t="shared" si="2"/>
        <v>0.13414116439161269</v>
      </c>
      <c r="Q154" s="10">
        <f t="shared" si="2"/>
        <v>8.3268769211425592E-2</v>
      </c>
      <c r="R154" s="10">
        <f t="shared" si="2"/>
        <v>0.15002589787122853</v>
      </c>
      <c r="S154" s="10">
        <f t="shared" si="2"/>
        <v>2.0678533183260419</v>
      </c>
      <c r="T154" s="10">
        <f t="shared" si="2"/>
        <v>2.3580869458194313</v>
      </c>
      <c r="U154" s="10">
        <f t="shared" si="2"/>
        <v>3.8712504770581468E-2</v>
      </c>
      <c r="V154" s="10">
        <f t="shared" si="2"/>
        <v>2.3620000235838505</v>
      </c>
      <c r="W154" s="10">
        <f t="shared" si="2"/>
        <v>10.392952999674995</v>
      </c>
      <c r="X154" s="10">
        <f t="shared" si="2"/>
        <v>0.10510050879837345</v>
      </c>
      <c r="Y154" s="10">
        <f t="shared" si="2"/>
        <v>0.20574133201230249</v>
      </c>
      <c r="Z154" s="10">
        <f t="shared" si="2"/>
        <v>0.22502532617498208</v>
      </c>
      <c r="AA154" s="10">
        <f t="shared" si="2"/>
        <v>1.7055126553624581E-2</v>
      </c>
      <c r="AB154" s="10">
        <f t="shared" si="2"/>
        <v>0.55292229353928268</v>
      </c>
      <c r="AC154" s="10">
        <f t="shared" si="2"/>
        <v>0.30682540207571524</v>
      </c>
      <c r="AD154" s="10">
        <f t="shared" si="2"/>
        <v>0.27498937020702224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442</v>
      </c>
      <c r="I157" s="112">
        <v>2.5528519005341897E-2</v>
      </c>
      <c r="J157" s="112">
        <v>2.5528519005341897E-2</v>
      </c>
      <c r="K157" s="112">
        <v>2.5528519005341897E-2</v>
      </c>
      <c r="L157" s="112">
        <v>3.8292778508012843E-3</v>
      </c>
      <c r="M157" s="112">
        <v>0.22231746646203698</v>
      </c>
      <c r="N157" s="112" t="s">
        <v>442</v>
      </c>
      <c r="O157" s="112" t="s">
        <v>442</v>
      </c>
      <c r="P157" s="112" t="s">
        <v>442</v>
      </c>
      <c r="Q157" s="112" t="s">
        <v>442</v>
      </c>
      <c r="R157" s="112" t="s">
        <v>442</v>
      </c>
      <c r="S157" s="112" t="s">
        <v>442</v>
      </c>
      <c r="T157" s="112" t="s">
        <v>442</v>
      </c>
      <c r="U157" s="112" t="s">
        <v>442</v>
      </c>
      <c r="V157" s="112" t="s">
        <v>442</v>
      </c>
      <c r="W157" s="112">
        <v>5.5685954601721443E-3</v>
      </c>
      <c r="X157" s="112" t="s">
        <v>442</v>
      </c>
      <c r="Y157" s="112" t="s">
        <v>442</v>
      </c>
      <c r="Z157" s="112" t="s">
        <v>442</v>
      </c>
      <c r="AA157" s="112" t="s">
        <v>442</v>
      </c>
      <c r="AB157" s="112" t="s">
        <v>442</v>
      </c>
      <c r="AC157" s="112" t="s">
        <v>442</v>
      </c>
      <c r="AD157" s="112" t="s">
        <v>442</v>
      </c>
      <c r="AE157" s="43"/>
      <c r="AF157" s="16">
        <v>4100.5819793450291</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442</v>
      </c>
      <c r="I158" s="112">
        <v>1.121213904446852E-4</v>
      </c>
      <c r="J158" s="112">
        <v>1.121213904446852E-4</v>
      </c>
      <c r="K158" s="112">
        <v>1.121213904446852E-4</v>
      </c>
      <c r="L158" s="112">
        <v>1.6818208566702778E-5</v>
      </c>
      <c r="M158" s="112">
        <v>5.2510370159237672E-2</v>
      </c>
      <c r="N158" s="112" t="s">
        <v>442</v>
      </c>
      <c r="O158" s="112" t="s">
        <v>442</v>
      </c>
      <c r="P158" s="112" t="s">
        <v>442</v>
      </c>
      <c r="Q158" s="112" t="s">
        <v>442</v>
      </c>
      <c r="R158" s="112" t="s">
        <v>442</v>
      </c>
      <c r="S158" s="112" t="s">
        <v>442</v>
      </c>
      <c r="T158" s="112" t="s">
        <v>442</v>
      </c>
      <c r="U158" s="112" t="s">
        <v>442</v>
      </c>
      <c r="V158" s="112" t="s">
        <v>442</v>
      </c>
      <c r="W158" s="112">
        <v>5.690853508086497E-4</v>
      </c>
      <c r="X158" s="112" t="s">
        <v>442</v>
      </c>
      <c r="Y158" s="112" t="s">
        <v>442</v>
      </c>
      <c r="Z158" s="112" t="s">
        <v>442</v>
      </c>
      <c r="AA158" s="112" t="s">
        <v>442</v>
      </c>
      <c r="AB158" s="112" t="s">
        <v>442</v>
      </c>
      <c r="AC158" s="112" t="s">
        <v>442</v>
      </c>
      <c r="AD158" s="112" t="s">
        <v>442</v>
      </c>
      <c r="AE158" s="43"/>
      <c r="AF158" s="16">
        <v>418.27773284435756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0.30779287371949349</v>
      </c>
      <c r="F159" s="112">
        <v>1.302713907555132E-2</v>
      </c>
      <c r="G159" s="112">
        <v>9.1796000000000003E-2</v>
      </c>
      <c r="H159" s="112" t="s">
        <v>442</v>
      </c>
      <c r="I159" s="112">
        <v>6.7778763266516506E-3</v>
      </c>
      <c r="J159" s="112">
        <v>7.9684510037764406E-3</v>
      </c>
      <c r="K159" s="112">
        <v>7.9684510037764406E-3</v>
      </c>
      <c r="L159" s="112">
        <v>3.2508459747644219E-4</v>
      </c>
      <c r="M159" s="112">
        <v>2.701222553725896E-2</v>
      </c>
      <c r="N159" s="112">
        <v>8.6501000000000015E-4</v>
      </c>
      <c r="O159" s="112">
        <v>7.0410000000000012E-5</v>
      </c>
      <c r="P159" s="112">
        <v>1.8607000000000001E-4</v>
      </c>
      <c r="Q159" s="112">
        <v>6.5904000000000006E-4</v>
      </c>
      <c r="R159" s="112">
        <v>7.4203000000000008E-4</v>
      </c>
      <c r="S159" s="112">
        <v>5.87529E-3</v>
      </c>
      <c r="T159" s="112">
        <v>2.5911E-2</v>
      </c>
      <c r="U159" s="112">
        <v>7.1038999999999998E-4</v>
      </c>
      <c r="V159" s="112">
        <v>7.6944000000000005E-3</v>
      </c>
      <c r="W159" s="112">
        <v>1.0474200000000001E-3</v>
      </c>
      <c r="X159" s="112">
        <v>1.4711000000000002E-5</v>
      </c>
      <c r="Y159" s="112">
        <v>7.6700000000000008E-5</v>
      </c>
      <c r="Z159" s="112">
        <v>7.0410000000000012E-5</v>
      </c>
      <c r="AA159" s="112">
        <v>1.1444000000000001E-5</v>
      </c>
      <c r="AB159" s="112">
        <v>1.7326500000000003E-4</v>
      </c>
      <c r="AC159" s="112">
        <v>5.507000000000001E-4</v>
      </c>
      <c r="AD159" s="112">
        <v>5.7828399999999998E-4</v>
      </c>
      <c r="AE159" s="43"/>
      <c r="AF159" s="16">
        <v>274.0806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63" priority="9" operator="containsText" text="NR">
      <formula>NOT(ISERROR(SEARCH("NR",E14)))</formula>
    </cfRule>
  </conditionalFormatting>
  <conditionalFormatting sqref="E14:AK140">
    <cfRule type="containsText" dxfId="262" priority="1" operator="containsText" text="NA">
      <formula>NOT(ISERROR(SEARCH("NA",E14)))</formula>
    </cfRule>
    <cfRule type="containsText" dxfId="261" priority="2" operator="containsText" text="IE">
      <formula>NOT(ISERROR(SEARCH("IE",E14)))</formula>
    </cfRule>
    <cfRule type="containsText" dxfId="260" priority="3" operator="containsText" text="NE">
      <formula>NOT(ISERROR(SEARCH("NE",E14)))</formula>
    </cfRule>
    <cfRule type="containsText" dxfId="259" priority="4" operator="containsText" text="NO">
      <formula>NOT(ISERROR(SEARCH("NO",E14)))</formula>
    </cfRule>
    <cfRule type="cellIs" dxfId="258" priority="6" operator="equal">
      <formula>0</formula>
    </cfRule>
  </conditionalFormatting>
  <conditionalFormatting sqref="E23:AK140">
    <cfRule type="cellIs" dxfId="257" priority="5" operator="lessThan">
      <formula>0</formula>
    </cfRule>
    <cfRule type="cellIs" dxfId="256" priority="7" operator="equal">
      <formula>"NR"</formula>
    </cfRule>
  </conditionalFormatting>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337B6-38BC-434F-8D75-18938D4AA0A3}">
  <sheetPr codeName="Sheet3"/>
  <dimension ref="A1:AL170"/>
  <sheetViews>
    <sheetView zoomScale="70" zoomScaleNormal="70" workbookViewId="0">
      <pane xSplit="4" ySplit="13" topLeftCell="E13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26" width="8.5703125" style="1" customWidth="1"/>
    <col min="27" max="27" width="19.140625" style="1" customWidth="1"/>
    <col min="28"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c r="AA5" s="133"/>
    </row>
    <row r="6" spans="1:38" x14ac:dyDescent="0.2">
      <c r="A6" s="21" t="s">
        <v>4</v>
      </c>
      <c r="B6" s="106">
        <v>1993</v>
      </c>
      <c r="C6" s="22" t="s">
        <v>5</v>
      </c>
      <c r="R6" s="23"/>
      <c r="S6" s="23"/>
      <c r="T6" s="23"/>
      <c r="U6" s="23"/>
      <c r="V6" s="23"/>
      <c r="AA6" s="13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1993</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2.7114659199999998E-2</v>
      </c>
      <c r="F14" s="52">
        <v>3.9489447999999994E-4</v>
      </c>
      <c r="G14" s="52">
        <v>0.17528050000000001</v>
      </c>
      <c r="H14" s="52">
        <v>1.0950000000000004E-5</v>
      </c>
      <c r="I14" s="52">
        <v>3.6026853680000005E-2</v>
      </c>
      <c r="J14" s="52">
        <v>5.3292539520000015E-2</v>
      </c>
      <c r="K14" s="52">
        <v>7.1499415040000042E-2</v>
      </c>
      <c r="L14" s="52">
        <v>1.3219214060800001E-3</v>
      </c>
      <c r="M14" s="52">
        <v>5.1390637600000006E-3</v>
      </c>
      <c r="N14" s="52">
        <v>0.38034499905600011</v>
      </c>
      <c r="O14" s="52">
        <v>1.2618477120000004E-2</v>
      </c>
      <c r="P14" s="52">
        <v>1.0321104181600002E-2</v>
      </c>
      <c r="Q14" s="52">
        <v>8.3863204480000026E-3</v>
      </c>
      <c r="R14" s="52">
        <v>1.0524738800000003E-3</v>
      </c>
      <c r="S14" s="52">
        <v>1.1201472559999998E-3</v>
      </c>
      <c r="T14" s="52">
        <v>3.2370867999999997E-2</v>
      </c>
      <c r="U14" s="52">
        <v>5.9217005599999993E-4</v>
      </c>
      <c r="V14" s="52">
        <v>1.433761928E-2</v>
      </c>
      <c r="W14" s="52">
        <v>0.365333994</v>
      </c>
      <c r="X14" s="52">
        <v>1.5330000000000004E-5</v>
      </c>
      <c r="Y14" s="52">
        <v>1.2242489200000005E-5</v>
      </c>
      <c r="Z14" s="52">
        <v>1.1877489200000004E-5</v>
      </c>
      <c r="AA14" s="52">
        <v>1.2048833920000002E-6</v>
      </c>
      <c r="AB14" s="52">
        <v>4.0654861792000006E-5</v>
      </c>
      <c r="AC14" s="52">
        <v>7.3000000000000027E-3</v>
      </c>
      <c r="AD14" s="52">
        <v>1.9345000000000005E-2</v>
      </c>
      <c r="AE14" s="33"/>
      <c r="AF14" s="52">
        <v>167.99759999999998</v>
      </c>
      <c r="AG14" s="52" t="s">
        <v>442</v>
      </c>
      <c r="AH14" s="52" t="s">
        <v>442</v>
      </c>
      <c r="AI14" s="52">
        <v>28.729866530539599</v>
      </c>
      <c r="AJ14" s="52">
        <v>11.732873680569316</v>
      </c>
      <c r="AK14" s="52">
        <v>3.6500000000000012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3.1512605040000001E-3</v>
      </c>
      <c r="F17" s="52">
        <v>1.535702E-4</v>
      </c>
      <c r="G17" s="52">
        <v>1.1428480000000001E-4</v>
      </c>
      <c r="H17" s="52" t="s">
        <v>442</v>
      </c>
      <c r="I17" s="52">
        <v>1.2285616E-4</v>
      </c>
      <c r="J17" s="52">
        <v>1.2285616E-4</v>
      </c>
      <c r="K17" s="52">
        <v>1.2285616E-4</v>
      </c>
      <c r="L17" s="52">
        <v>6.8799449600000001E-5</v>
      </c>
      <c r="M17" s="52">
        <v>4.0542532799999999E-4</v>
      </c>
      <c r="N17" s="52">
        <v>4.9142464000000009E-7</v>
      </c>
      <c r="O17" s="52">
        <v>3.6856848000000002E-8</v>
      </c>
      <c r="P17" s="52">
        <v>7.3713696000000003E-7</v>
      </c>
      <c r="Q17" s="52">
        <v>1.8428424000000001E-7</v>
      </c>
      <c r="R17" s="52">
        <v>1.2285616E-6</v>
      </c>
      <c r="S17" s="52">
        <v>1.3514177599999999E-6</v>
      </c>
      <c r="T17" s="52">
        <v>4.9142464000000007E-8</v>
      </c>
      <c r="U17" s="52">
        <v>6.7570887999999997E-7</v>
      </c>
      <c r="V17" s="52">
        <v>1.7814143200000002E-4</v>
      </c>
      <c r="W17" s="52">
        <v>8.5999312000000018E-6</v>
      </c>
      <c r="X17" s="52">
        <v>1.1671335200000002E-8</v>
      </c>
      <c r="Y17" s="52">
        <v>9.2142120000000004E-8</v>
      </c>
      <c r="Z17" s="52">
        <v>1.04427736E-8</v>
      </c>
      <c r="AA17" s="52">
        <v>9.2142120000000004E-9</v>
      </c>
      <c r="AB17" s="52">
        <v>1.234704408E-7</v>
      </c>
      <c r="AC17" s="52" t="s">
        <v>442</v>
      </c>
      <c r="AD17" s="52" t="s">
        <v>442</v>
      </c>
      <c r="AE17" s="40"/>
      <c r="AF17" s="52">
        <v>6.1428080000000005</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0.11088965559999998</v>
      </c>
      <c r="F18" s="52">
        <v>5.7378855999999992E-3</v>
      </c>
      <c r="G18" s="52">
        <v>0.28560637877839995</v>
      </c>
      <c r="H18" s="52" t="s">
        <v>442</v>
      </c>
      <c r="I18" s="52">
        <v>4.286941415999999E-3</v>
      </c>
      <c r="J18" s="52">
        <v>4.286941415999999E-3</v>
      </c>
      <c r="K18" s="52">
        <v>4.286941415999999E-3</v>
      </c>
      <c r="L18" s="52">
        <v>2.3937038966399997E-3</v>
      </c>
      <c r="M18" s="52">
        <v>1.4601888399999997E-2</v>
      </c>
      <c r="N18" s="52">
        <v>1.7283437199999996E-5</v>
      </c>
      <c r="O18" s="52">
        <v>1.2975490799999998E-6</v>
      </c>
      <c r="P18" s="52">
        <v>3.4938359999999995E-5</v>
      </c>
      <c r="Q18" s="52">
        <v>8.1319879999999982E-6</v>
      </c>
      <c r="R18" s="52">
        <v>4.2958943599999993E-5</v>
      </c>
      <c r="S18" s="52">
        <v>4.7053396719999989E-5</v>
      </c>
      <c r="T18" s="52">
        <v>1.9332284000000001E-6</v>
      </c>
      <c r="U18" s="52">
        <v>2.4502913599999994E-5</v>
      </c>
      <c r="V18" s="52">
        <v>6.2091609559999988E-3</v>
      </c>
      <c r="W18" s="52">
        <v>2.9914583999999996E-4</v>
      </c>
      <c r="X18" s="52">
        <v>4.0598363999999996E-7</v>
      </c>
      <c r="Y18" s="52">
        <v>3.2051339999999993E-6</v>
      </c>
      <c r="Z18" s="52">
        <v>3.6324851999999995E-7</v>
      </c>
      <c r="AA18" s="52">
        <v>3.2051339999999995E-7</v>
      </c>
      <c r="AB18" s="52">
        <v>4.2948795599999989E-6</v>
      </c>
      <c r="AC18" s="52" t="s">
        <v>442</v>
      </c>
      <c r="AD18" s="52" t="s">
        <v>442</v>
      </c>
      <c r="AE18" s="40"/>
      <c r="AF18" s="52">
        <v>230.89279999999997</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3.1502304000000002E-2</v>
      </c>
      <c r="F19" s="52">
        <v>1.5351999999999998E-3</v>
      </c>
      <c r="G19" s="52">
        <v>8.208E-2</v>
      </c>
      <c r="H19" s="52" t="s">
        <v>442</v>
      </c>
      <c r="I19" s="52">
        <v>1.2281599999999998E-3</v>
      </c>
      <c r="J19" s="52">
        <v>1.2281599999999998E-3</v>
      </c>
      <c r="K19" s="52">
        <v>1.2281599999999998E-3</v>
      </c>
      <c r="L19" s="52">
        <v>6.8776959999999995E-4</v>
      </c>
      <c r="M19" s="52">
        <v>4.0529279999999999E-3</v>
      </c>
      <c r="N19" s="52">
        <v>4.9126400000000005E-6</v>
      </c>
      <c r="O19" s="52">
        <v>3.6844799999999999E-7</v>
      </c>
      <c r="P19" s="52">
        <v>7.3689599999999998E-6</v>
      </c>
      <c r="Q19" s="52">
        <v>1.84224E-6</v>
      </c>
      <c r="R19" s="52">
        <v>1.2281599999999999E-5</v>
      </c>
      <c r="S19" s="52">
        <v>1.350976E-5</v>
      </c>
      <c r="T19" s="52">
        <v>4.9126400000000002E-7</v>
      </c>
      <c r="U19" s="52">
        <v>6.7548799999999998E-6</v>
      </c>
      <c r="V19" s="52">
        <v>1.780832E-3</v>
      </c>
      <c r="W19" s="52">
        <v>8.5971199999999994E-5</v>
      </c>
      <c r="X19" s="52">
        <v>1.166752E-7</v>
      </c>
      <c r="Y19" s="52">
        <v>9.2111999999999998E-7</v>
      </c>
      <c r="Z19" s="52">
        <v>1.0439359999999999E-7</v>
      </c>
      <c r="AA19" s="52">
        <v>9.2111999999999998E-8</v>
      </c>
      <c r="AB19" s="52">
        <v>1.2343008000000001E-6</v>
      </c>
      <c r="AC19" s="52" t="s">
        <v>442</v>
      </c>
      <c r="AD19" s="52" t="s">
        <v>442</v>
      </c>
      <c r="AE19" s="40"/>
      <c r="AF19" s="52">
        <v>61.408000000000001</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1.0697933736</v>
      </c>
      <c r="F21" s="52">
        <v>5.2134180000000002E-2</v>
      </c>
      <c r="G21" s="52">
        <v>1.393686</v>
      </c>
      <c r="H21" s="52" t="s">
        <v>442</v>
      </c>
      <c r="I21" s="52">
        <v>4.1707344E-2</v>
      </c>
      <c r="J21" s="52">
        <v>4.1707344E-2</v>
      </c>
      <c r="K21" s="52">
        <v>4.1707344E-2</v>
      </c>
      <c r="L21" s="52">
        <v>2.3356112640000003E-2</v>
      </c>
      <c r="M21" s="52">
        <v>0.13763423519999998</v>
      </c>
      <c r="N21" s="52">
        <v>1.6682937600000003E-4</v>
      </c>
      <c r="O21" s="52">
        <v>1.25122032E-5</v>
      </c>
      <c r="P21" s="52">
        <v>2.5024406400000001E-4</v>
      </c>
      <c r="Q21" s="52">
        <v>6.2561016000000003E-5</v>
      </c>
      <c r="R21" s="52">
        <v>4.1707343999999999E-4</v>
      </c>
      <c r="S21" s="52">
        <v>4.5878078400000001E-4</v>
      </c>
      <c r="T21" s="52">
        <v>1.6682937600000003E-5</v>
      </c>
      <c r="U21" s="52">
        <v>2.29390392E-4</v>
      </c>
      <c r="V21" s="52">
        <v>6.0475648800000004E-2</v>
      </c>
      <c r="W21" s="52">
        <v>2.9195140799999999E-3</v>
      </c>
      <c r="X21" s="52">
        <v>3.96219768E-6</v>
      </c>
      <c r="Y21" s="52">
        <v>3.1280508000000002E-5</v>
      </c>
      <c r="Z21" s="52">
        <v>3.54512424E-6</v>
      </c>
      <c r="AA21" s="52">
        <v>3.1280508E-6</v>
      </c>
      <c r="AB21" s="52">
        <v>4.1915880720000003E-5</v>
      </c>
      <c r="AC21" s="52" t="s">
        <v>442</v>
      </c>
      <c r="AD21" s="52" t="s">
        <v>442</v>
      </c>
      <c r="AE21" s="40"/>
      <c r="AF21" s="52">
        <v>2085.3672000000001</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8.1240469800000006E-2</v>
      </c>
      <c r="F22" s="52">
        <v>3.1930944599999997E-2</v>
      </c>
      <c r="G22" s="52">
        <v>2.7594E-2</v>
      </c>
      <c r="H22" s="52" t="s">
        <v>442</v>
      </c>
      <c r="I22" s="52">
        <v>3.8408388000000002E-2</v>
      </c>
      <c r="J22" s="52">
        <v>4.1540766000000007E-2</v>
      </c>
      <c r="K22" s="52">
        <v>4.3977060000000005E-2</v>
      </c>
      <c r="L22" s="52">
        <v>2.8647834240000001E-3</v>
      </c>
      <c r="M22" s="52">
        <v>0.3267326136</v>
      </c>
      <c r="N22" s="52">
        <v>4.6640907408000004E-2</v>
      </c>
      <c r="O22" s="52">
        <v>6.2672155560000004E-4</v>
      </c>
      <c r="P22" s="52">
        <v>2.7544509120000006E-3</v>
      </c>
      <c r="Q22" s="52">
        <v>1.3933977780000001E-3</v>
      </c>
      <c r="R22" s="52">
        <v>4.7067655199999996E-3</v>
      </c>
      <c r="S22" s="52">
        <v>6.0997533719999997E-3</v>
      </c>
      <c r="T22" s="52">
        <v>4.5248739408E-3</v>
      </c>
      <c r="U22" s="52">
        <v>6.3098478600000002E-4</v>
      </c>
      <c r="V22" s="52">
        <v>7.0797185400000004E-2</v>
      </c>
      <c r="W22" s="52">
        <v>5.7389640000000006E-5</v>
      </c>
      <c r="X22" s="52">
        <v>1.5835988885940001E-2</v>
      </c>
      <c r="Y22" s="52">
        <v>2.0500288689000001E-2</v>
      </c>
      <c r="Z22" s="52">
        <v>8.2486650874199988E-3</v>
      </c>
      <c r="AA22" s="52">
        <v>6.4388384889000009E-3</v>
      </c>
      <c r="AB22" s="52">
        <v>5.1023781151259995E-2</v>
      </c>
      <c r="AC22" s="52">
        <v>2.1578604000000001E-4</v>
      </c>
      <c r="AD22" s="52">
        <v>5.916714E-2</v>
      </c>
      <c r="AE22" s="40"/>
      <c r="AF22" s="52">
        <v>22.058400000000002</v>
      </c>
      <c r="AG22" s="52">
        <v>348.04200000000003</v>
      </c>
      <c r="AH22" s="52" t="s">
        <v>442</v>
      </c>
      <c r="AI22" s="52" t="s">
        <v>442</v>
      </c>
      <c r="AJ22" s="52">
        <v>18.934200000000001</v>
      </c>
      <c r="AK22" s="52" t="s">
        <v>442</v>
      </c>
      <c r="AL22" s="120" t="s">
        <v>49</v>
      </c>
    </row>
    <row r="23" spans="1:38" ht="26.45" customHeight="1" thickBot="1" x14ac:dyDescent="0.25">
      <c r="A23" s="49" t="s">
        <v>70</v>
      </c>
      <c r="B23" s="53" t="s">
        <v>391</v>
      </c>
      <c r="C23" s="50" t="s">
        <v>387</v>
      </c>
      <c r="D23" s="92"/>
      <c r="E23" s="52">
        <v>0.59565819793779851</v>
      </c>
      <c r="F23" s="52">
        <v>6.1648770554903483E-2</v>
      </c>
      <c r="G23" s="52">
        <v>1.4604387457483799E-2</v>
      </c>
      <c r="H23" s="52">
        <v>1.46043874574838E-4</v>
      </c>
      <c r="I23" s="52">
        <v>3.8409539013182392E-2</v>
      </c>
      <c r="J23" s="52">
        <v>3.8409539013182392E-2</v>
      </c>
      <c r="K23" s="52">
        <v>3.8409539013182392E-2</v>
      </c>
      <c r="L23" s="52">
        <v>2.3841662524342302E-2</v>
      </c>
      <c r="M23" s="52">
        <v>0.19668458808366304</v>
      </c>
      <c r="N23" s="52">
        <v>4.1074839724173182E-2</v>
      </c>
      <c r="O23" s="52">
        <v>1.8255484321854748E-4</v>
      </c>
      <c r="P23" s="52" t="s">
        <v>442</v>
      </c>
      <c r="Q23" s="52" t="s">
        <v>442</v>
      </c>
      <c r="R23" s="52">
        <v>9.1277421609273744E-4</v>
      </c>
      <c r="S23" s="52">
        <v>3.1034323347153069E-2</v>
      </c>
      <c r="T23" s="52">
        <v>1.2778839025298326E-3</v>
      </c>
      <c r="U23" s="52">
        <v>1.8255484321854748E-4</v>
      </c>
      <c r="V23" s="52">
        <v>1.825548432185475E-2</v>
      </c>
      <c r="W23" s="52">
        <v>1.8255484321854749E-3</v>
      </c>
      <c r="X23" s="52">
        <v>5.4766452965564249E-4</v>
      </c>
      <c r="Y23" s="52">
        <v>9.1277421609273744E-4</v>
      </c>
      <c r="Z23" s="52" t="s">
        <v>442</v>
      </c>
      <c r="AA23" s="52" t="s">
        <v>442</v>
      </c>
      <c r="AB23" s="52">
        <v>1.4604387457483798E-3</v>
      </c>
      <c r="AC23" s="52" t="s">
        <v>442</v>
      </c>
      <c r="AD23" s="52" t="s">
        <v>442</v>
      </c>
      <c r="AE23" s="40"/>
      <c r="AF23" s="52">
        <v>784.98582583975417</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0.189736123896</v>
      </c>
      <c r="F24" s="52">
        <v>9.2463997999999992E-3</v>
      </c>
      <c r="G24" s="52">
        <v>0.30704211520000002</v>
      </c>
      <c r="H24" s="52" t="s">
        <v>442</v>
      </c>
      <c r="I24" s="52">
        <v>7.397119839999999E-3</v>
      </c>
      <c r="J24" s="52">
        <v>7.397119839999999E-3</v>
      </c>
      <c r="K24" s="52">
        <v>7.397119839999999E-3</v>
      </c>
      <c r="L24" s="52">
        <v>4.1423871103999999E-3</v>
      </c>
      <c r="M24" s="52">
        <v>2.4410495471999999E-2</v>
      </c>
      <c r="N24" s="52">
        <v>2.9588479360000003E-5</v>
      </c>
      <c r="O24" s="52">
        <v>2.219135952E-6</v>
      </c>
      <c r="P24" s="52">
        <v>4.4382719039999996E-5</v>
      </c>
      <c r="Q24" s="52">
        <v>1.1095679759999999E-5</v>
      </c>
      <c r="R24" s="52">
        <v>7.3971198400000002E-5</v>
      </c>
      <c r="S24" s="52">
        <v>8.136831824000001E-5</v>
      </c>
      <c r="T24" s="52">
        <v>2.9588479360000002E-6</v>
      </c>
      <c r="U24" s="52">
        <v>4.0684159120000005E-5</v>
      </c>
      <c r="V24" s="52">
        <v>1.0725823767999999E-2</v>
      </c>
      <c r="W24" s="52">
        <v>5.1779838879999999E-4</v>
      </c>
      <c r="X24" s="52">
        <v>7.0272638480000002E-7</v>
      </c>
      <c r="Y24" s="52">
        <v>5.5478398799999995E-6</v>
      </c>
      <c r="Z24" s="52">
        <v>6.2875518639999996E-7</v>
      </c>
      <c r="AA24" s="52">
        <v>5.5478398800000001E-7</v>
      </c>
      <c r="AB24" s="52">
        <v>7.4341054391999993E-6</v>
      </c>
      <c r="AC24" s="52" t="s">
        <v>442</v>
      </c>
      <c r="AD24" s="52" t="s">
        <v>442</v>
      </c>
      <c r="AE24" s="40"/>
      <c r="AF24" s="52">
        <v>369.85599200000001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0.105533275335415</v>
      </c>
      <c r="F25" s="52">
        <v>0.18336825351523522</v>
      </c>
      <c r="G25" s="52">
        <v>8.1068069550554005E-3</v>
      </c>
      <c r="H25" s="52" t="s">
        <v>442</v>
      </c>
      <c r="I25" s="52">
        <v>1.63695674300949E-3</v>
      </c>
      <c r="J25" s="52">
        <v>1.63695674300949E-3</v>
      </c>
      <c r="K25" s="52">
        <v>1.63695674300949E-3</v>
      </c>
      <c r="L25" s="52">
        <v>2.4554351145142351E-4</v>
      </c>
      <c r="M25" s="52">
        <v>8.5610565330601296E-2</v>
      </c>
      <c r="N25" s="52" t="s">
        <v>442</v>
      </c>
      <c r="O25" s="52" t="s">
        <v>442</v>
      </c>
      <c r="P25" s="52" t="s">
        <v>442</v>
      </c>
      <c r="Q25" s="52" t="s">
        <v>442</v>
      </c>
      <c r="R25" s="52" t="s">
        <v>442</v>
      </c>
      <c r="S25" s="52" t="s">
        <v>442</v>
      </c>
      <c r="T25" s="52" t="s">
        <v>442</v>
      </c>
      <c r="U25" s="52" t="s">
        <v>442</v>
      </c>
      <c r="V25" s="52" t="s">
        <v>442</v>
      </c>
      <c r="W25" s="52">
        <v>5.7905764267969018E-4</v>
      </c>
      <c r="X25" s="52" t="s">
        <v>442</v>
      </c>
      <c r="Y25" s="52" t="s">
        <v>442</v>
      </c>
      <c r="Z25" s="52" t="s">
        <v>442</v>
      </c>
      <c r="AA25" s="52" t="s">
        <v>442</v>
      </c>
      <c r="AB25" s="52" t="s">
        <v>442</v>
      </c>
      <c r="AC25" s="52" t="s">
        <v>442</v>
      </c>
      <c r="AD25" s="52" t="s">
        <v>442</v>
      </c>
      <c r="AE25" s="40"/>
      <c r="AF25" s="52">
        <v>426.43773277490124</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3.8780216828400771E-2</v>
      </c>
      <c r="F26" s="52">
        <v>8.654291799294235E-2</v>
      </c>
      <c r="G26" s="52">
        <v>3.8753792030913471E-3</v>
      </c>
      <c r="H26" s="52" t="s">
        <v>442</v>
      </c>
      <c r="I26" s="52">
        <v>9.5765997791816797E-5</v>
      </c>
      <c r="J26" s="52">
        <v>9.5765997791816797E-5</v>
      </c>
      <c r="K26" s="52">
        <v>9.5765997791816797E-5</v>
      </c>
      <c r="L26" s="52">
        <v>1.4364899668772518E-5</v>
      </c>
      <c r="M26" s="52">
        <v>0.47022585724573468</v>
      </c>
      <c r="N26" s="52">
        <v>0.25882931999999997</v>
      </c>
      <c r="O26" s="52" t="s">
        <v>442</v>
      </c>
      <c r="P26" s="52" t="s">
        <v>442</v>
      </c>
      <c r="Q26" s="52" t="s">
        <v>442</v>
      </c>
      <c r="R26" s="52" t="s">
        <v>442</v>
      </c>
      <c r="S26" s="52" t="s">
        <v>442</v>
      </c>
      <c r="T26" s="52" t="s">
        <v>442</v>
      </c>
      <c r="U26" s="52" t="s">
        <v>442</v>
      </c>
      <c r="V26" s="52" t="s">
        <v>442</v>
      </c>
      <c r="W26" s="52">
        <v>8.7070823518490452E-4</v>
      </c>
      <c r="X26" s="52" t="s">
        <v>442</v>
      </c>
      <c r="Y26" s="52" t="s">
        <v>442</v>
      </c>
      <c r="Z26" s="52" t="s">
        <v>442</v>
      </c>
      <c r="AA26" s="52" t="s">
        <v>442</v>
      </c>
      <c r="AB26" s="52" t="s">
        <v>442</v>
      </c>
      <c r="AC26" s="52" t="s">
        <v>442</v>
      </c>
      <c r="AD26" s="52" t="s">
        <v>442</v>
      </c>
      <c r="AE26" s="40"/>
      <c r="AF26" s="52">
        <v>200.93225670770423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4.6875707584442834</v>
      </c>
      <c r="F27" s="52">
        <v>3.6453279541173487</v>
      </c>
      <c r="G27" s="52">
        <v>4.3209323192567942E-2</v>
      </c>
      <c r="H27" s="52">
        <v>1.1391513299797389E-2</v>
      </c>
      <c r="I27" s="52">
        <v>2.0434073072461565E-2</v>
      </c>
      <c r="J27" s="52">
        <v>2.0434073072461565E-2</v>
      </c>
      <c r="K27" s="52">
        <v>2.0434073072461565E-2</v>
      </c>
      <c r="L27" s="52">
        <v>7.2685740355037162E-3</v>
      </c>
      <c r="M27" s="52">
        <v>32.73385884380999</v>
      </c>
      <c r="N27" s="52">
        <v>0.83254663373434734</v>
      </c>
      <c r="O27" s="52">
        <v>2.4790355692605095E-5</v>
      </c>
      <c r="P27" s="52">
        <v>1.0884207004147742E-3</v>
      </c>
      <c r="Q27" s="52">
        <v>3.7265855361199245E-5</v>
      </c>
      <c r="R27" s="52">
        <v>8.0314534909183954E-4</v>
      </c>
      <c r="S27" s="52">
        <v>5.7248189656298131E-4</v>
      </c>
      <c r="T27" s="52">
        <v>2.8388426313058409E-4</v>
      </c>
      <c r="U27" s="52">
        <v>2.4950999337188345E-5</v>
      </c>
      <c r="V27" s="52">
        <v>4.1217341999735717E-3</v>
      </c>
      <c r="W27" s="52">
        <v>5.9294100000000002E-2</v>
      </c>
      <c r="X27" s="52">
        <v>9.7401223159999993E-4</v>
      </c>
      <c r="Y27" s="52">
        <v>1.6913082614999999E-3</v>
      </c>
      <c r="Z27" s="52">
        <v>6.3994762349999998E-4</v>
      </c>
      <c r="AA27" s="52">
        <v>1.9398795055E-3</v>
      </c>
      <c r="AB27" s="52">
        <v>5.2451476220999995E-3</v>
      </c>
      <c r="AC27" s="52">
        <v>5.9294199999999999E-5</v>
      </c>
      <c r="AD27" s="52">
        <v>1.2095900000000001E-5</v>
      </c>
      <c r="AE27" s="40"/>
      <c r="AF27" s="52">
        <v>5593.6347529784998</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0.20926750588342241</v>
      </c>
      <c r="F28" s="52">
        <v>0.14490101469953995</v>
      </c>
      <c r="G28" s="52">
        <v>5.0221341488966556E-3</v>
      </c>
      <c r="H28" s="52">
        <v>3.9343143900296071E-3</v>
      </c>
      <c r="I28" s="52">
        <v>1.3755767898604549E-2</v>
      </c>
      <c r="J28" s="52">
        <v>1.3755767898604549E-2</v>
      </c>
      <c r="K28" s="52">
        <v>1.3755767898604549E-2</v>
      </c>
      <c r="L28" s="52">
        <v>5.9277507871557398E-3</v>
      </c>
      <c r="M28" s="52">
        <v>1.8862768927574256</v>
      </c>
      <c r="N28" s="52">
        <v>6.1338413538576511E-2</v>
      </c>
      <c r="O28" s="52">
        <v>1.9413312537344184E-6</v>
      </c>
      <c r="P28" s="52">
        <v>9.2370111541954436E-5</v>
      </c>
      <c r="Q28" s="52">
        <v>2.9753744966376855E-6</v>
      </c>
      <c r="R28" s="52">
        <v>7.8707534134622251E-5</v>
      </c>
      <c r="S28" s="52">
        <v>5.527805694362303E-5</v>
      </c>
      <c r="T28" s="52">
        <v>2.1374645177404935E-5</v>
      </c>
      <c r="U28" s="52">
        <v>2.0680864858065348E-6</v>
      </c>
      <c r="V28" s="52">
        <v>3.4503692712024164E-4</v>
      </c>
      <c r="W28" s="52">
        <v>3.2956000000000001E-3</v>
      </c>
      <c r="X28" s="52">
        <v>9.1065697700000011E-5</v>
      </c>
      <c r="Y28" s="52">
        <v>1.169727246E-4</v>
      </c>
      <c r="Z28" s="52">
        <v>7.3521533499999999E-5</v>
      </c>
      <c r="AA28" s="52">
        <v>1.1549773600000001E-4</v>
      </c>
      <c r="AB28" s="52">
        <v>3.9705769180000002E-4</v>
      </c>
      <c r="AC28" s="52">
        <v>3.2955999999999998E-6</v>
      </c>
      <c r="AD28" s="52">
        <v>1.7029E-6</v>
      </c>
      <c r="AE28" s="40"/>
      <c r="AF28" s="52">
        <v>510.93808838019999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1.4110003773534039</v>
      </c>
      <c r="F29" s="52">
        <v>0.16968116236116876</v>
      </c>
      <c r="G29" s="52">
        <v>2.7066043164281291E-2</v>
      </c>
      <c r="H29" s="52">
        <v>4.1831448196425782E-4</v>
      </c>
      <c r="I29" s="52">
        <v>6.1000100306473862E-2</v>
      </c>
      <c r="J29" s="52">
        <v>6.1000100306473862E-2</v>
      </c>
      <c r="K29" s="52">
        <v>6.1000100306473862E-2</v>
      </c>
      <c r="L29" s="52">
        <v>3.0499661421219185E-2</v>
      </c>
      <c r="M29" s="52">
        <v>0.42033276064679598</v>
      </c>
      <c r="N29" s="52">
        <v>1.1579571906517913E-2</v>
      </c>
      <c r="O29" s="52">
        <v>1.9984269965367943E-6</v>
      </c>
      <c r="P29" s="52">
        <v>1.9045351955839057E-4</v>
      </c>
      <c r="Q29" s="52">
        <v>3.8258160564775111E-6</v>
      </c>
      <c r="R29" s="52">
        <v>2.9235508097414173E-4</v>
      </c>
      <c r="S29" s="52">
        <v>1.9652073520811238E-4</v>
      </c>
      <c r="T29" s="52">
        <v>1.0559277035088336E-5</v>
      </c>
      <c r="U29" s="52">
        <v>3.6547781198814344E-6</v>
      </c>
      <c r="V29" s="52">
        <v>6.5272892348077589E-4</v>
      </c>
      <c r="W29" s="52">
        <v>9.2995000000000005E-3</v>
      </c>
      <c r="X29" s="52">
        <v>1.3285201960000002E-4</v>
      </c>
      <c r="Y29" s="52">
        <v>8.0449278469999993E-4</v>
      </c>
      <c r="Z29" s="52">
        <v>8.9896533190000005E-4</v>
      </c>
      <c r="AA29" s="52">
        <v>2.0665869700000001E-4</v>
      </c>
      <c r="AB29" s="52">
        <v>2.0429688331999999E-3</v>
      </c>
      <c r="AC29" s="52">
        <v>1.609E-6</v>
      </c>
      <c r="AD29" s="52">
        <v>1.609E-6</v>
      </c>
      <c r="AE29" s="40"/>
      <c r="AF29" s="52">
        <v>1500.2317719882999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7.0145525035041176E-4</v>
      </c>
      <c r="F30" s="52">
        <v>2.0542286693640249E-2</v>
      </c>
      <c r="G30" s="52">
        <v>4.2042783628562432E-5</v>
      </c>
      <c r="H30" s="52">
        <v>6.4546308671272585E-6</v>
      </c>
      <c r="I30" s="52">
        <v>4.2808749343656717E-4</v>
      </c>
      <c r="J30" s="52">
        <v>4.2808749343656717E-4</v>
      </c>
      <c r="K30" s="52">
        <v>4.2808749343656717E-4</v>
      </c>
      <c r="L30" s="52">
        <v>6.6189882936932998E-5</v>
      </c>
      <c r="M30" s="52">
        <v>7.3726817290093394E-2</v>
      </c>
      <c r="N30" s="52">
        <v>8.6130291136993621E-4</v>
      </c>
      <c r="O30" s="52">
        <v>2.5480474926401476E-8</v>
      </c>
      <c r="P30" s="52">
        <v>1.1084006592984641E-6</v>
      </c>
      <c r="Q30" s="52">
        <v>3.822071238960221E-8</v>
      </c>
      <c r="R30" s="52">
        <v>8.0263496018164645E-7</v>
      </c>
      <c r="S30" s="52">
        <v>5.7331068584403295E-7</v>
      </c>
      <c r="T30" s="52">
        <v>2.9302546165361691E-7</v>
      </c>
      <c r="U30" s="52">
        <v>2.5480474926401476E-8</v>
      </c>
      <c r="V30" s="52">
        <v>4.2042783628562442E-6</v>
      </c>
      <c r="W30" s="52">
        <v>7.6100000000000007E-5</v>
      </c>
      <c r="X30" s="52">
        <v>1.1595372000000001E-6</v>
      </c>
      <c r="Y30" s="52">
        <v>2.1258182E-6</v>
      </c>
      <c r="Z30" s="52">
        <v>7.2471080000000003E-7</v>
      </c>
      <c r="AA30" s="52">
        <v>2.4881737000000001E-6</v>
      </c>
      <c r="AB30" s="52">
        <v>6.4982399000000002E-6</v>
      </c>
      <c r="AC30" s="52">
        <v>7.61E-8</v>
      </c>
      <c r="AD30" s="52">
        <v>7.61E-8</v>
      </c>
      <c r="AE30" s="40"/>
      <c r="AF30" s="52">
        <v>5.6439251960999997</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0.45310947868298934</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21.277114900200001</v>
      </c>
      <c r="AL31" s="120" t="s">
        <v>49</v>
      </c>
    </row>
    <row r="32" spans="1:38" ht="26.45" customHeight="1" thickBot="1" x14ac:dyDescent="0.25">
      <c r="A32" s="49" t="s">
        <v>78</v>
      </c>
      <c r="B32" s="49" t="s">
        <v>89</v>
      </c>
      <c r="C32" s="50" t="s">
        <v>90</v>
      </c>
      <c r="D32" s="51"/>
      <c r="E32" s="52" t="s">
        <v>442</v>
      </c>
      <c r="F32" s="52" t="s">
        <v>442</v>
      </c>
      <c r="G32" s="52" t="s">
        <v>442</v>
      </c>
      <c r="H32" s="52" t="s">
        <v>442</v>
      </c>
      <c r="I32" s="52">
        <v>2.5106904600683943E-2</v>
      </c>
      <c r="J32" s="52">
        <v>4.953403405058493E-2</v>
      </c>
      <c r="K32" s="52">
        <v>6.2086963793791958E-2</v>
      </c>
      <c r="L32" s="52">
        <v>5.3978120452925224E-3</v>
      </c>
      <c r="M32" s="52" t="s">
        <v>442</v>
      </c>
      <c r="N32" s="52">
        <v>0.20148999416805005</v>
      </c>
      <c r="O32" s="52">
        <v>8.6388464352893368E-4</v>
      </c>
      <c r="P32" s="52" t="s">
        <v>442</v>
      </c>
      <c r="Q32" s="52">
        <v>2.2947573382678037E-3</v>
      </c>
      <c r="R32" s="52">
        <v>7.5401513230400716E-2</v>
      </c>
      <c r="S32" s="52">
        <v>1.65715357757325</v>
      </c>
      <c r="T32" s="52">
        <v>1.1458872192559172E-2</v>
      </c>
      <c r="U32" s="52">
        <v>1.2417392758758393E-3</v>
      </c>
      <c r="V32" s="52">
        <v>0.50169676482118808</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2209.6202654343151</v>
      </c>
      <c r="AL32" s="120" t="s">
        <v>410</v>
      </c>
    </row>
    <row r="33" spans="1:38" ht="26.45" customHeight="1" thickBot="1" x14ac:dyDescent="0.25">
      <c r="A33" s="49" t="s">
        <v>78</v>
      </c>
      <c r="B33" s="49" t="s">
        <v>91</v>
      </c>
      <c r="C33" s="50" t="s">
        <v>92</v>
      </c>
      <c r="D33" s="51"/>
      <c r="E33" s="52" t="s">
        <v>442</v>
      </c>
      <c r="F33" s="52" t="s">
        <v>442</v>
      </c>
      <c r="G33" s="52" t="s">
        <v>442</v>
      </c>
      <c r="H33" s="52" t="s">
        <v>442</v>
      </c>
      <c r="I33" s="52">
        <v>0.10602876952631346</v>
      </c>
      <c r="J33" s="52">
        <v>0.19634957319687682</v>
      </c>
      <c r="K33" s="52">
        <v>0.39269914639375364</v>
      </c>
      <c r="L33" s="52">
        <v>4.1626109517737897E-3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2209.6202654343151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0.48248009417245197</v>
      </c>
      <c r="F36" s="52">
        <v>1.9970373329019662E-2</v>
      </c>
      <c r="G36" s="52">
        <v>0.26540999999999998</v>
      </c>
      <c r="H36" s="52" t="s">
        <v>442</v>
      </c>
      <c r="I36" s="52">
        <v>2.001330015976592E-2</v>
      </c>
      <c r="J36" s="52">
        <v>2.3526003762189336E-2</v>
      </c>
      <c r="K36" s="52">
        <v>2.3526003762189336E-2</v>
      </c>
      <c r="L36" s="52">
        <v>6.28646086410886E-4</v>
      </c>
      <c r="M36" s="52">
        <v>4.2175208673684593E-2</v>
      </c>
      <c r="N36" s="52">
        <v>1.49544E-3</v>
      </c>
      <c r="O36" s="52">
        <v>1.3808000000000001E-4</v>
      </c>
      <c r="P36" s="52">
        <v>2.6444000000000001E-4</v>
      </c>
      <c r="Q36" s="52">
        <v>2.7993200000000005E-3</v>
      </c>
      <c r="R36" s="52">
        <v>3.0123000000000003E-3</v>
      </c>
      <c r="S36" s="52">
        <v>1.0241090000000001E-2</v>
      </c>
      <c r="T36" s="52">
        <v>0.12615799999999999</v>
      </c>
      <c r="U36" s="52">
        <v>1.41825E-3</v>
      </c>
      <c r="V36" s="52">
        <v>1.2075599999999999E-2</v>
      </c>
      <c r="W36" s="52">
        <v>2.5814899999999997E-3</v>
      </c>
      <c r="X36" s="52">
        <v>3.1361E-5</v>
      </c>
      <c r="Y36" s="52">
        <v>1.7553000000000002E-4</v>
      </c>
      <c r="Z36" s="52">
        <v>1.3808000000000001E-4</v>
      </c>
      <c r="AA36" s="52">
        <v>4.0022999999999999E-5</v>
      </c>
      <c r="AB36" s="52">
        <v>3.8499400000000005E-4</v>
      </c>
      <c r="AC36" s="52">
        <v>1.0297400000000001E-3</v>
      </c>
      <c r="AD36" s="52">
        <v>2.3747339999999999E-3</v>
      </c>
      <c r="AE36" s="40"/>
      <c r="AF36" s="52">
        <v>422.97199999999998</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2.2140347556356212E-2</v>
      </c>
      <c r="F38" s="52">
        <v>2.2914570994457362E-3</v>
      </c>
      <c r="G38" s="52">
        <v>5.4283851926461028E-4</v>
      </c>
      <c r="H38" s="52">
        <v>5.4283851926461032E-6</v>
      </c>
      <c r="I38" s="52">
        <v>1.4276653056659251E-3</v>
      </c>
      <c r="J38" s="52">
        <v>1.4276653056659251E-3</v>
      </c>
      <c r="K38" s="52">
        <v>1.4276653056659251E-3</v>
      </c>
      <c r="L38" s="52">
        <v>8.8618388269947636E-4</v>
      </c>
      <c r="M38" s="52">
        <v>7.3106777581961385E-3</v>
      </c>
      <c r="N38" s="52">
        <v>1.5267333354317164E-3</v>
      </c>
      <c r="O38" s="52">
        <v>6.785481490807629E-6</v>
      </c>
      <c r="P38" s="52" t="s">
        <v>442</v>
      </c>
      <c r="Q38" s="52" t="s">
        <v>442</v>
      </c>
      <c r="R38" s="52">
        <v>3.3927407454038143E-5</v>
      </c>
      <c r="S38" s="52">
        <v>1.1535318534372969E-3</v>
      </c>
      <c r="T38" s="52">
        <v>4.7498370435653409E-5</v>
      </c>
      <c r="U38" s="52">
        <v>6.785481490807629E-6</v>
      </c>
      <c r="V38" s="52">
        <v>6.7854814908076288E-4</v>
      </c>
      <c r="W38" s="52">
        <v>6.7854814908076285E-5</v>
      </c>
      <c r="X38" s="52">
        <v>2.0356444472422886E-5</v>
      </c>
      <c r="Y38" s="52">
        <v>3.3927407454038143E-5</v>
      </c>
      <c r="Z38" s="52" t="s">
        <v>442</v>
      </c>
      <c r="AA38" s="52" t="s">
        <v>442</v>
      </c>
      <c r="AB38" s="52">
        <v>5.4283851926461026E-5</v>
      </c>
      <c r="AC38" s="52" t="s">
        <v>442</v>
      </c>
      <c r="AD38" s="52" t="s">
        <v>442</v>
      </c>
      <c r="AE38" s="40"/>
      <c r="AF38" s="52">
        <v>29.177570410472804</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2.5485507000000001E-2</v>
      </c>
      <c r="F39" s="52">
        <v>2.5109764999999991E-3</v>
      </c>
      <c r="G39" s="52">
        <v>2.0460770210000007E-3</v>
      </c>
      <c r="H39" s="52">
        <v>1.3500000000000004E-6</v>
      </c>
      <c r="I39" s="52">
        <v>5.4165852900000012E-3</v>
      </c>
      <c r="J39" s="52">
        <v>7.6479852900000018E-3</v>
      </c>
      <c r="K39" s="52">
        <v>9.7179852900000033E-3</v>
      </c>
      <c r="L39" s="52">
        <v>8.3993141159999988E-4</v>
      </c>
      <c r="M39" s="52">
        <v>8.1331094999999992E-3</v>
      </c>
      <c r="N39" s="52">
        <v>4.7350938510500012E-2</v>
      </c>
      <c r="O39" s="52">
        <v>1.5403640599500005E-3</v>
      </c>
      <c r="P39" s="52">
        <v>1.2717755500000006E-3</v>
      </c>
      <c r="Q39" s="52">
        <v>1.0022955500000005E-3</v>
      </c>
      <c r="R39" s="52">
        <v>7.7188642149999989E-4</v>
      </c>
      <c r="S39" s="52">
        <v>2.4837728430000003E-4</v>
      </c>
      <c r="T39" s="52">
        <v>8.6546364215000001E-3</v>
      </c>
      <c r="U39" s="52">
        <v>1.4984419E-5</v>
      </c>
      <c r="V39" s="52">
        <v>1.6791375149999999E-3</v>
      </c>
      <c r="W39" s="52">
        <v>0.1354128</v>
      </c>
      <c r="X39" s="52">
        <v>2.020720000000001E-6</v>
      </c>
      <c r="Y39" s="52">
        <v>2.4720000000000006E-6</v>
      </c>
      <c r="Z39" s="52">
        <v>1.5119600000000007E-6</v>
      </c>
      <c r="AA39" s="52">
        <v>1.0842E-7</v>
      </c>
      <c r="AB39" s="52">
        <v>6.1131000000000025E-6</v>
      </c>
      <c r="AC39" s="52">
        <v>9.1513600000000042E-4</v>
      </c>
      <c r="AD39" s="52">
        <v>2.3850089440000007E-3</v>
      </c>
      <c r="AE39" s="40"/>
      <c r="AF39" s="52">
        <v>117.75549999999998</v>
      </c>
      <c r="AG39" s="52" t="s">
        <v>442</v>
      </c>
      <c r="AH39" s="52" t="s">
        <v>442</v>
      </c>
      <c r="AI39" s="52">
        <v>3.5420383393815951</v>
      </c>
      <c r="AJ39" s="52">
        <v>1.4465186729469024</v>
      </c>
      <c r="AK39" s="52">
        <v>0.45000000000000018</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1.5784204074999999E-2</v>
      </c>
      <c r="F41" s="52">
        <v>3.6975274499999999E-3</v>
      </c>
      <c r="G41" s="52">
        <v>5.7159449965000012E-3</v>
      </c>
      <c r="H41" s="52">
        <v>4.6505451999999999E-5</v>
      </c>
      <c r="I41" s="52">
        <v>4.8789648100000006E-3</v>
      </c>
      <c r="J41" s="52">
        <v>4.9952284399999991E-3</v>
      </c>
      <c r="K41" s="52">
        <v>5.2277556999999995E-3</v>
      </c>
      <c r="L41" s="52">
        <v>4.792383235E-4</v>
      </c>
      <c r="M41" s="52">
        <v>4.0569041E-2</v>
      </c>
      <c r="N41" s="52">
        <v>1.6060144049999996E-4</v>
      </c>
      <c r="O41" s="52">
        <v>7.5875154499999994E-5</v>
      </c>
      <c r="P41" s="52">
        <v>3.9710781639999996E-5</v>
      </c>
      <c r="Q41" s="52">
        <v>1.7120944849999999E-6</v>
      </c>
      <c r="R41" s="52">
        <v>1.9446217449999996E-4</v>
      </c>
      <c r="S41" s="52">
        <v>7.4372439000000006E-5</v>
      </c>
      <c r="T41" s="52">
        <v>1.3145338E-5</v>
      </c>
      <c r="U41" s="52">
        <v>3.51418075E-6</v>
      </c>
      <c r="V41" s="52">
        <v>3.1039428279999999E-3</v>
      </c>
      <c r="W41" s="52">
        <v>6.4429356999999993E-3</v>
      </c>
      <c r="X41" s="52">
        <v>7.2769856150000007E-4</v>
      </c>
      <c r="Y41" s="52">
        <v>6.5741494649999995E-4</v>
      </c>
      <c r="Z41" s="52">
        <v>2.6541927300000002E-4</v>
      </c>
      <c r="AA41" s="52">
        <v>4.613430865E-4</v>
      </c>
      <c r="AB41" s="52">
        <v>2.1118758675000003E-3</v>
      </c>
      <c r="AC41" s="52">
        <v>2.9065907499999996E-5</v>
      </c>
      <c r="AD41" s="52">
        <v>3.4879088999999993E-7</v>
      </c>
      <c r="AE41" s="40"/>
      <c r="AF41" s="52">
        <v>303.79500000000002</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0.57198531050584533</v>
      </c>
      <c r="F44" s="52">
        <v>5.9198700345650786E-2</v>
      </c>
      <c r="G44" s="52">
        <v>1.4023974023251595E-2</v>
      </c>
      <c r="H44" s="52">
        <v>1.4023974023251595E-4</v>
      </c>
      <c r="I44" s="52">
        <v>3.6883051681151691E-2</v>
      </c>
      <c r="J44" s="52">
        <v>3.6883051681151691E-2</v>
      </c>
      <c r="K44" s="52">
        <v>3.6883051681151691E-2</v>
      </c>
      <c r="L44" s="52">
        <v>2.2894137592958226E-2</v>
      </c>
      <c r="M44" s="52">
        <v>0.18886787015814083</v>
      </c>
      <c r="N44" s="52">
        <v>3.9442426940395112E-2</v>
      </c>
      <c r="O44" s="52">
        <v>1.7529967529064495E-4</v>
      </c>
      <c r="P44" s="52" t="s">
        <v>442</v>
      </c>
      <c r="Q44" s="52" t="s">
        <v>442</v>
      </c>
      <c r="R44" s="52">
        <v>8.7649837645322468E-4</v>
      </c>
      <c r="S44" s="52">
        <v>2.9800944799409639E-2</v>
      </c>
      <c r="T44" s="52">
        <v>1.2270977270345147E-3</v>
      </c>
      <c r="U44" s="52">
        <v>1.7529967529064495E-4</v>
      </c>
      <c r="V44" s="52">
        <v>1.7529967529064494E-2</v>
      </c>
      <c r="W44" s="52">
        <v>1.7529967529064494E-3</v>
      </c>
      <c r="X44" s="52">
        <v>5.2589902587193472E-4</v>
      </c>
      <c r="Y44" s="52">
        <v>8.7649837645322457E-4</v>
      </c>
      <c r="Z44" s="52" t="s">
        <v>442</v>
      </c>
      <c r="AA44" s="52" t="s">
        <v>442</v>
      </c>
      <c r="AB44" s="52">
        <v>1.4023974023251594E-3</v>
      </c>
      <c r="AC44" s="52" t="s">
        <v>442</v>
      </c>
      <c r="AD44" s="52" t="s">
        <v>442</v>
      </c>
      <c r="AE44" s="40"/>
      <c r="AF44" s="52">
        <v>753.78860374977319</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15.188660878539599</v>
      </c>
      <c r="F45" s="52">
        <v>0.53023766878355894</v>
      </c>
      <c r="G45" s="52">
        <v>5.0843020000000001</v>
      </c>
      <c r="H45" s="52" t="s">
        <v>442</v>
      </c>
      <c r="I45" s="52">
        <v>0.43422902664815599</v>
      </c>
      <c r="J45" s="52">
        <v>0.51042770517154901</v>
      </c>
      <c r="K45" s="52">
        <v>0.51042770517154901</v>
      </c>
      <c r="L45" s="52">
        <v>1.5327175660136999E-2</v>
      </c>
      <c r="M45" s="52">
        <v>1.2072660451715491</v>
      </c>
      <c r="N45" s="52">
        <v>3.8337010000000005E-2</v>
      </c>
      <c r="O45" s="52">
        <v>3.2762500000000005E-3</v>
      </c>
      <c r="P45" s="52">
        <v>7.7016300000000001E-3</v>
      </c>
      <c r="Q45" s="52">
        <v>4.5011799999999998E-2</v>
      </c>
      <c r="R45" s="52">
        <v>4.9351610000000004E-2</v>
      </c>
      <c r="S45" s="52">
        <v>0.26118922</v>
      </c>
      <c r="T45" s="52">
        <v>1.9229649999999998</v>
      </c>
      <c r="U45" s="52">
        <v>3.3294280000000002E-2</v>
      </c>
      <c r="V45" s="52">
        <v>0.32933639999999997</v>
      </c>
      <c r="W45" s="52">
        <v>5.3758630000000002E-2</v>
      </c>
      <c r="X45" s="52">
        <v>7.084280000000001E-4</v>
      </c>
      <c r="Y45" s="52">
        <v>3.80803E-3</v>
      </c>
      <c r="Z45" s="52">
        <v>3.2762500000000005E-3</v>
      </c>
      <c r="AA45" s="52">
        <v>6.9987099999999991E-4</v>
      </c>
      <c r="AB45" s="52">
        <v>8.4925790000000001E-3</v>
      </c>
      <c r="AC45" s="52">
        <v>2.5146440000000003E-2</v>
      </c>
      <c r="AD45" s="52">
        <v>3.8719681999999998E-2</v>
      </c>
      <c r="AE45" s="40"/>
      <c r="AF45" s="52">
        <v>11662.958200000001</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9.5335920000000005E-3</v>
      </c>
      <c r="F46" s="52">
        <v>4.6459999999999996E-4</v>
      </c>
      <c r="G46" s="52">
        <v>2.4840000000000001E-2</v>
      </c>
      <c r="H46" s="52" t="s">
        <v>442</v>
      </c>
      <c r="I46" s="52">
        <v>3.7167999999999994E-4</v>
      </c>
      <c r="J46" s="52">
        <v>3.7167999999999994E-4</v>
      </c>
      <c r="K46" s="52">
        <v>3.7167999999999994E-4</v>
      </c>
      <c r="L46" s="52">
        <v>2.081408E-4</v>
      </c>
      <c r="M46" s="52">
        <v>1.2265439999999998E-3</v>
      </c>
      <c r="N46" s="52">
        <v>1.48672E-6</v>
      </c>
      <c r="O46" s="52">
        <v>1.1150399999999999E-7</v>
      </c>
      <c r="P46" s="52">
        <v>2.2300799999999999E-6</v>
      </c>
      <c r="Q46" s="52">
        <v>5.5751999999999998E-7</v>
      </c>
      <c r="R46" s="52">
        <v>3.7167999999999997E-6</v>
      </c>
      <c r="S46" s="52">
        <v>4.0884799999999994E-6</v>
      </c>
      <c r="T46" s="52">
        <v>1.48672E-7</v>
      </c>
      <c r="U46" s="52">
        <v>2.0442399999999997E-6</v>
      </c>
      <c r="V46" s="52">
        <v>5.3893599999999995E-4</v>
      </c>
      <c r="W46" s="52">
        <v>2.60176E-5</v>
      </c>
      <c r="X46" s="52">
        <v>3.5309600000000001E-8</v>
      </c>
      <c r="Y46" s="52">
        <v>2.7875999999999999E-7</v>
      </c>
      <c r="Z46" s="52">
        <v>3.15928E-8</v>
      </c>
      <c r="AA46" s="52">
        <v>2.7875999999999998E-8</v>
      </c>
      <c r="AB46" s="52">
        <v>3.7353840000000001E-7</v>
      </c>
      <c r="AC46" s="52" t="s">
        <v>442</v>
      </c>
      <c r="AD46" s="52" t="s">
        <v>442</v>
      </c>
      <c r="AE46" s="40"/>
      <c r="AF46" s="52">
        <v>18.584</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0.19600259463621439</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28171.305699999997</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13.359394258397252</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256.21199999999999</v>
      </c>
      <c r="AL56" s="120" t="s">
        <v>413</v>
      </c>
    </row>
    <row r="57" spans="1:38" ht="26.45" customHeight="1" thickBot="1" x14ac:dyDescent="0.25">
      <c r="A57" s="49" t="s">
        <v>53</v>
      </c>
      <c r="B57" s="49" t="s">
        <v>143</v>
      </c>
      <c r="C57" s="50" t="s">
        <v>144</v>
      </c>
      <c r="D57" s="51"/>
      <c r="E57" s="52" t="s">
        <v>442</v>
      </c>
      <c r="F57" s="52" t="s">
        <v>442</v>
      </c>
      <c r="G57" s="52">
        <v>1E-3</v>
      </c>
      <c r="H57" s="52" t="s">
        <v>442</v>
      </c>
      <c r="I57" s="52">
        <v>8.6418999999999992E-3</v>
      </c>
      <c r="J57" s="52">
        <v>1.7283799999999998E-2</v>
      </c>
      <c r="K57" s="52">
        <v>1.901218E-2</v>
      </c>
      <c r="L57" s="52">
        <v>2.5925699999999999E-4</v>
      </c>
      <c r="M57" s="52" t="s">
        <v>442</v>
      </c>
      <c r="N57" s="52" t="s">
        <v>442</v>
      </c>
      <c r="O57" s="52" t="s">
        <v>442</v>
      </c>
      <c r="P57" s="52" t="s">
        <v>442</v>
      </c>
      <c r="Q57" s="52" t="s">
        <v>442</v>
      </c>
      <c r="R57" s="52" t="s">
        <v>442</v>
      </c>
      <c r="S57" s="52" t="s">
        <v>442</v>
      </c>
      <c r="T57" s="52" t="s">
        <v>442</v>
      </c>
      <c r="U57" s="52" t="s">
        <v>442</v>
      </c>
      <c r="V57" s="52" t="s">
        <v>442</v>
      </c>
      <c r="W57" s="52">
        <v>4.3209499999999996E-3</v>
      </c>
      <c r="X57" s="52" t="s">
        <v>442</v>
      </c>
      <c r="Y57" s="52" t="s">
        <v>442</v>
      </c>
      <c r="Z57" s="52" t="s">
        <v>442</v>
      </c>
      <c r="AA57" s="52" t="s">
        <v>442</v>
      </c>
      <c r="AB57" s="52" t="s">
        <v>442</v>
      </c>
      <c r="AC57" s="52">
        <v>9.5060899999999983E-4</v>
      </c>
      <c r="AD57" s="52" t="s">
        <v>442</v>
      </c>
      <c r="AE57" s="40"/>
      <c r="AF57" s="52" t="s">
        <v>442</v>
      </c>
      <c r="AG57" s="52" t="s">
        <v>442</v>
      </c>
      <c r="AH57" s="52" t="s">
        <v>442</v>
      </c>
      <c r="AI57" s="52" t="s">
        <v>442</v>
      </c>
      <c r="AJ57" s="52" t="s">
        <v>442</v>
      </c>
      <c r="AK57" s="52">
        <v>73.456149999999994</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0.10292453402363252</v>
      </c>
      <c r="J61" s="52">
        <v>1.0292453402363255</v>
      </c>
      <c r="K61" s="52">
        <v>3.4434120264922687</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1624451.74</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8.4630000000000003E-4</v>
      </c>
      <c r="H63" s="52">
        <v>5.4547443576252672E-3</v>
      </c>
      <c r="I63" s="52">
        <v>3.2526999004381233E-3</v>
      </c>
      <c r="J63" s="52">
        <v>3.6905633485740242E-3</v>
      </c>
      <c r="K63" s="52">
        <v>4.1909787178721972E-3</v>
      </c>
      <c r="L63" s="52">
        <v>6.5053998008762466E-5</v>
      </c>
      <c r="M63" s="52">
        <v>1.4079380000000001E-2</v>
      </c>
      <c r="N63" s="52" t="s">
        <v>442</v>
      </c>
      <c r="O63" s="52" t="s">
        <v>442</v>
      </c>
      <c r="P63" s="52" t="s">
        <v>442</v>
      </c>
      <c r="Q63" s="52" t="s">
        <v>442</v>
      </c>
      <c r="R63" s="52" t="s">
        <v>442</v>
      </c>
      <c r="S63" s="52" t="s">
        <v>442</v>
      </c>
      <c r="T63" s="52" t="s">
        <v>442</v>
      </c>
      <c r="U63" s="52" t="s">
        <v>442</v>
      </c>
      <c r="V63" s="52" t="s">
        <v>442</v>
      </c>
      <c r="W63" s="52">
        <v>4.3680000000000002E-5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5.2930000000000001</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0.33265554957326321</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0.74111609000000001</v>
      </c>
      <c r="F73" s="52">
        <v>3.0318385499999998E-3</v>
      </c>
      <c r="G73" s="52">
        <v>1.35995</v>
      </c>
      <c r="H73" s="52" t="s">
        <v>442</v>
      </c>
      <c r="I73" s="52">
        <v>6.4350831468638195E-2</v>
      </c>
      <c r="J73" s="52">
        <v>9.1163677913904118E-2</v>
      </c>
      <c r="K73" s="52">
        <v>0.10725138578106366</v>
      </c>
      <c r="L73" s="52">
        <v>1.4800691237786784E-4</v>
      </c>
      <c r="M73" s="52">
        <v>0.168435475</v>
      </c>
      <c r="N73" s="52">
        <v>9.3308705629525381E-4</v>
      </c>
      <c r="O73" s="52">
        <v>4.9335637459289288E-5</v>
      </c>
      <c r="P73" s="52">
        <v>9.6526247202957292E-4</v>
      </c>
      <c r="Q73" s="52">
        <v>1.2655663522165512E-3</v>
      </c>
      <c r="R73" s="52">
        <v>9.4381219487336032E-4</v>
      </c>
      <c r="S73" s="52">
        <v>1.1583149664354878E-3</v>
      </c>
      <c r="T73" s="52" t="s">
        <v>442</v>
      </c>
      <c r="U73" s="52" t="s">
        <v>442</v>
      </c>
      <c r="V73" s="52">
        <v>2.7027349216828043E-3</v>
      </c>
      <c r="W73" s="52">
        <v>7.6902715128997134E-3</v>
      </c>
      <c r="X73" s="52">
        <v>1.8798441475977078E-4</v>
      </c>
      <c r="Y73" s="52">
        <v>6.8870653771079668E-3</v>
      </c>
      <c r="Z73" s="52">
        <v>1.999470593353926E-3</v>
      </c>
      <c r="AA73" s="52">
        <v>6.3231121328286531E-4</v>
      </c>
      <c r="AB73" s="52">
        <v>9.706831598504528E-3</v>
      </c>
      <c r="AC73" s="52" t="s">
        <v>442</v>
      </c>
      <c r="AD73" s="52" t="s">
        <v>442</v>
      </c>
      <c r="AE73" s="40"/>
      <c r="AF73" s="52" t="s">
        <v>442</v>
      </c>
      <c r="AG73" s="52" t="s">
        <v>442</v>
      </c>
      <c r="AH73" s="52" t="s">
        <v>442</v>
      </c>
      <c r="AI73" s="52" t="s">
        <v>442</v>
      </c>
      <c r="AJ73" s="52" t="s">
        <v>442</v>
      </c>
      <c r="AK73" s="52">
        <v>67.374189999999999</v>
      </c>
      <c r="AL73" s="120" t="s">
        <v>184</v>
      </c>
    </row>
    <row r="74" spans="1:38" ht="26.45" customHeight="1" thickBot="1" x14ac:dyDescent="0.25">
      <c r="A74" s="49" t="s">
        <v>53</v>
      </c>
      <c r="B74" s="49" t="s">
        <v>185</v>
      </c>
      <c r="C74" s="50" t="s">
        <v>186</v>
      </c>
      <c r="D74" s="51"/>
      <c r="E74" s="52">
        <v>6.5167401665117572E-2</v>
      </c>
      <c r="F74" s="52" t="s">
        <v>442</v>
      </c>
      <c r="G74" s="52">
        <v>1.432887384</v>
      </c>
      <c r="H74" s="52" t="s">
        <v>442</v>
      </c>
      <c r="I74" s="52">
        <v>3.7545276073619627E-2</v>
      </c>
      <c r="J74" s="52">
        <v>9.4152E-2</v>
      </c>
      <c r="K74" s="52">
        <v>0.1129824</v>
      </c>
      <c r="L74" s="52">
        <v>1.1552392638036808E-5</v>
      </c>
      <c r="M74" s="52">
        <v>11.29824</v>
      </c>
      <c r="N74" s="52">
        <v>1.8619257618605018E-2</v>
      </c>
      <c r="O74" s="52">
        <v>1.3964443213953763E-2</v>
      </c>
      <c r="P74" s="52" t="s">
        <v>442</v>
      </c>
      <c r="Q74" s="52">
        <v>1.4429924654418889E-2</v>
      </c>
      <c r="R74" s="52">
        <v>9.309628809302509E-3</v>
      </c>
      <c r="S74" s="52">
        <v>1.5360887535349144E-2</v>
      </c>
      <c r="T74" s="52">
        <v>0.1861925761860502</v>
      </c>
      <c r="U74" s="52" t="s">
        <v>442</v>
      </c>
      <c r="V74" s="52">
        <v>0.46548144046512541</v>
      </c>
      <c r="W74" s="52">
        <v>6.9822216069768813E-3</v>
      </c>
      <c r="X74" s="52">
        <v>2.7819303364289623E-4</v>
      </c>
      <c r="Y74" s="52">
        <v>1.2838978951887061E-3</v>
      </c>
      <c r="Z74" s="52">
        <v>3.7289199387468517E-4</v>
      </c>
      <c r="AA74" s="52">
        <v>1.5968355938677722E-4</v>
      </c>
      <c r="AB74" s="52">
        <v>2.0946664820930649E-3</v>
      </c>
      <c r="AC74" s="52" t="s">
        <v>442</v>
      </c>
      <c r="AD74" s="52" t="s">
        <v>442</v>
      </c>
      <c r="AE74" s="40"/>
      <c r="AF74" s="52" t="s">
        <v>442</v>
      </c>
      <c r="AG74" s="52" t="s">
        <v>442</v>
      </c>
      <c r="AH74" s="52" t="s">
        <v>442</v>
      </c>
      <c r="AI74" s="52" t="s">
        <v>442</v>
      </c>
      <c r="AJ74" s="52" t="s">
        <v>442</v>
      </c>
      <c r="AK74" s="52">
        <v>94.152000000000001</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0.26311926123000712</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262386</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0.53634274999999998</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2.331925</v>
      </c>
      <c r="AL85" s="120" t="s">
        <v>216</v>
      </c>
    </row>
    <row r="86" spans="1:38" ht="26.45" customHeight="1" thickBot="1" x14ac:dyDescent="0.25">
      <c r="A86" s="49" t="s">
        <v>208</v>
      </c>
      <c r="B86" s="55" t="s">
        <v>217</v>
      </c>
      <c r="C86" s="59" t="s">
        <v>218</v>
      </c>
      <c r="D86" s="51"/>
      <c r="E86" s="52" t="s">
        <v>442</v>
      </c>
      <c r="F86" s="52">
        <v>7.2035539999999995E-2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0.15659899999999999</v>
      </c>
      <c r="AL86" s="120" t="s">
        <v>219</v>
      </c>
    </row>
    <row r="87" spans="1:38" ht="26.45" customHeight="1" thickBot="1" x14ac:dyDescent="0.25">
      <c r="A87" s="49" t="s">
        <v>208</v>
      </c>
      <c r="B87" s="55" t="s">
        <v>220</v>
      </c>
      <c r="C87" s="59" t="s">
        <v>221</v>
      </c>
      <c r="D87" s="51"/>
      <c r="E87" s="52" t="s">
        <v>442</v>
      </c>
      <c r="F87" s="52">
        <v>1.5325966260000001E-3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78715.8</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9.5519999999999994E-2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0.19103999999999999</v>
      </c>
      <c r="AL89" s="120" t="s">
        <v>420</v>
      </c>
    </row>
    <row r="90" spans="1:38" s="4" customFormat="1" ht="26.45" customHeight="1" thickBot="1" x14ac:dyDescent="0.25">
      <c r="A90" s="49" t="s">
        <v>208</v>
      </c>
      <c r="B90" s="55" t="s">
        <v>226</v>
      </c>
      <c r="C90" s="59" t="s">
        <v>227</v>
      </c>
      <c r="D90" s="51"/>
      <c r="E90" s="52" t="s">
        <v>442</v>
      </c>
      <c r="F90" s="52">
        <v>6.3084988054499996E-2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9.9067499999999996E-6</v>
      </c>
      <c r="Y90" s="52">
        <v>5.0005499999999999E-6</v>
      </c>
      <c r="Z90" s="52">
        <v>5.0005499999999999E-6</v>
      </c>
      <c r="AA90" s="52">
        <v>5.0005499999999999E-6</v>
      </c>
      <c r="AB90" s="52">
        <v>2.49084E-5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9.7628453999999991E-4</v>
      </c>
      <c r="F91" s="52">
        <v>2.5255119999999997E-3</v>
      </c>
      <c r="G91" s="52">
        <v>4.3028657999999995E-4</v>
      </c>
      <c r="H91" s="52">
        <v>2.1654700000000001E-3</v>
      </c>
      <c r="I91" s="52">
        <v>2.1488959259999999E-2</v>
      </c>
      <c r="J91" s="52">
        <v>2.8325101679999999E-2</v>
      </c>
      <c r="K91" s="52">
        <v>2.9737068569999997E-2</v>
      </c>
      <c r="L91" s="52">
        <v>6.33987E-5</v>
      </c>
      <c r="M91" s="52">
        <v>2.9769904850000001E-2</v>
      </c>
      <c r="N91" s="52">
        <v>0.112037488</v>
      </c>
      <c r="O91" s="52">
        <v>2.2130492E-4</v>
      </c>
      <c r="P91" s="52">
        <v>1.3339302999999999E-5</v>
      </c>
      <c r="Q91" s="52">
        <v>2.7246327000000003E-4</v>
      </c>
      <c r="R91" s="52">
        <v>2.3019859999999998E-3</v>
      </c>
      <c r="S91" s="52">
        <v>6.3445393200000005E-2</v>
      </c>
      <c r="T91" s="52">
        <v>4.2900240000000008E-3</v>
      </c>
      <c r="U91" s="52">
        <v>5.2179999999999998E-6</v>
      </c>
      <c r="V91" s="52">
        <v>3.7884637999999998E-2</v>
      </c>
      <c r="W91" s="52">
        <v>5.2179999999999998E-5</v>
      </c>
      <c r="X91" s="52">
        <v>5.7919800000000001E-5</v>
      </c>
      <c r="Y91" s="52">
        <v>2.3480999999999998E-5</v>
      </c>
      <c r="Z91" s="52">
        <v>2.3480999999999998E-5</v>
      </c>
      <c r="AA91" s="52">
        <v>2.3480999999999998E-5</v>
      </c>
      <c r="AB91" s="52">
        <v>1.2836279999999998E-4</v>
      </c>
      <c r="AC91" s="52">
        <v>0.145239530625</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0.118973652474038</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87.638761014474554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3.142988767948009E-4</v>
      </c>
      <c r="F99" s="52">
        <v>0.37203024264900414</v>
      </c>
      <c r="G99" s="52" t="s">
        <v>442</v>
      </c>
      <c r="H99" s="52">
        <v>0.62760592683954819</v>
      </c>
      <c r="I99" s="52">
        <v>1.2374772844591406E-2</v>
      </c>
      <c r="J99" s="52">
        <v>1.9020484187057159E-2</v>
      </c>
      <c r="K99" s="52">
        <v>4.1478405275389707E-2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30.032</v>
      </c>
      <c r="AL99" s="120" t="s">
        <v>244</v>
      </c>
    </row>
    <row r="100" spans="1:38" ht="26.45" customHeight="1" thickBot="1" x14ac:dyDescent="0.25">
      <c r="A100" s="49" t="s">
        <v>242</v>
      </c>
      <c r="B100" s="49" t="s">
        <v>245</v>
      </c>
      <c r="C100" s="50" t="s">
        <v>406</v>
      </c>
      <c r="D100" s="63"/>
      <c r="E100" s="52">
        <v>3.8717618384999071E-4</v>
      </c>
      <c r="F100" s="52">
        <v>0.1501897616455059</v>
      </c>
      <c r="G100" s="52" t="s">
        <v>442</v>
      </c>
      <c r="H100" s="52">
        <v>0.40432617162631201</v>
      </c>
      <c r="I100" s="52">
        <v>3.4996333327209864E-3</v>
      </c>
      <c r="J100" s="52">
        <v>5.2555123002157884E-3</v>
      </c>
      <c r="K100" s="52">
        <v>1.1903116152933609E-2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44.63966666666667</v>
      </c>
      <c r="AL100" s="120" t="s">
        <v>244</v>
      </c>
    </row>
    <row r="101" spans="1:38" ht="26.45" customHeight="1" thickBot="1" x14ac:dyDescent="0.25">
      <c r="A101" s="49" t="s">
        <v>242</v>
      </c>
      <c r="B101" s="49" t="s">
        <v>246</v>
      </c>
      <c r="C101" s="50" t="s">
        <v>247</v>
      </c>
      <c r="D101" s="63"/>
      <c r="E101" s="52">
        <v>2.0022555777227623E-2</v>
      </c>
      <c r="F101" s="52">
        <v>0.21158454512084737</v>
      </c>
      <c r="G101" s="52" t="s">
        <v>442</v>
      </c>
      <c r="H101" s="52">
        <v>0.73501401080540485</v>
      </c>
      <c r="I101" s="52">
        <v>2.9602495890410957E-3</v>
      </c>
      <c r="J101" s="52">
        <v>9.7514104109589026E-3</v>
      </c>
      <c r="K101" s="52">
        <v>2.4378526027397263E-2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758.36754523601212</v>
      </c>
      <c r="AL101" s="120" t="s">
        <v>244</v>
      </c>
    </row>
    <row r="102" spans="1:38" ht="26.45" customHeight="1" thickBot="1" x14ac:dyDescent="0.25">
      <c r="A102" s="49" t="s">
        <v>242</v>
      </c>
      <c r="B102" s="49" t="s">
        <v>248</v>
      </c>
      <c r="C102" s="50" t="s">
        <v>384</v>
      </c>
      <c r="D102" s="63"/>
      <c r="E102" s="52">
        <v>9.0855573542028564E-5</v>
      </c>
      <c r="F102" s="52">
        <v>2.0017619178082192E-2</v>
      </c>
      <c r="G102" s="52" t="s">
        <v>442</v>
      </c>
      <c r="H102" s="52">
        <v>0.16296639448899852</v>
      </c>
      <c r="I102" s="52">
        <v>1.9070287671232877E-3</v>
      </c>
      <c r="J102" s="52">
        <v>1.0003398630136986E-2</v>
      </c>
      <c r="K102" s="52">
        <v>2.2525435616438355E-2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28.775479452054796</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2.450862262071429E-5</v>
      </c>
      <c r="F104" s="52">
        <v>3.3450768000000005E-4</v>
      </c>
      <c r="G104" s="52" t="s">
        <v>442</v>
      </c>
      <c r="H104" s="52">
        <v>5.5828443447428569E-4</v>
      </c>
      <c r="I104" s="52">
        <v>4.9935287671232877E-6</v>
      </c>
      <c r="J104" s="52">
        <v>1.6449271232876716E-5</v>
      </c>
      <c r="K104" s="52">
        <v>4.0829441095890416E-5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0.53607000000000005</v>
      </c>
      <c r="AL104" s="120" t="s">
        <v>244</v>
      </c>
    </row>
    <row r="105" spans="1:38" ht="26.45" customHeight="1" thickBot="1" x14ac:dyDescent="0.25">
      <c r="A105" s="49" t="s">
        <v>242</v>
      </c>
      <c r="B105" s="49" t="s">
        <v>253</v>
      </c>
      <c r="C105" s="50" t="s">
        <v>254</v>
      </c>
      <c r="D105" s="63"/>
      <c r="E105" s="52">
        <v>2.7631340419565038E-3</v>
      </c>
      <c r="F105" s="52">
        <v>0.61177399241666652</v>
      </c>
      <c r="G105" s="52" t="s">
        <v>442</v>
      </c>
      <c r="H105" s="52">
        <v>8.7048667119578427E-2</v>
      </c>
      <c r="I105" s="52">
        <v>1.3543055555555561E-3</v>
      </c>
      <c r="J105" s="52">
        <v>2.1281944444444447E-3</v>
      </c>
      <c r="K105" s="52">
        <v>4.6433333333333335E-3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78.624083333333346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1.921960082191523E-4</v>
      </c>
      <c r="F107" s="52">
        <v>3.9457275E-2</v>
      </c>
      <c r="G107" s="52" t="s">
        <v>442</v>
      </c>
      <c r="H107" s="52">
        <v>5.9277572402842892E-2</v>
      </c>
      <c r="I107" s="52">
        <v>1.0282805000000003E-3</v>
      </c>
      <c r="J107" s="52">
        <v>7.4394898500000015E-3</v>
      </c>
      <c r="K107" s="52">
        <v>7.4394898500000015E-3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239.13499999999999</v>
      </c>
      <c r="AL107" s="120" t="s">
        <v>244</v>
      </c>
    </row>
    <row r="108" spans="1:38" ht="26.45" customHeight="1" thickBot="1" x14ac:dyDescent="0.25">
      <c r="A108" s="49" t="s">
        <v>242</v>
      </c>
      <c r="B108" s="49" t="s">
        <v>258</v>
      </c>
      <c r="C108" s="50" t="s">
        <v>378</v>
      </c>
      <c r="D108" s="63"/>
      <c r="E108" s="52">
        <v>1.4091387845870996E-3</v>
      </c>
      <c r="F108" s="52">
        <v>1.7894966794520548E-2</v>
      </c>
      <c r="G108" s="52" t="s">
        <v>442</v>
      </c>
      <c r="H108" s="52">
        <v>2.9466278547268486E-2</v>
      </c>
      <c r="I108" s="52">
        <v>1.4912472328767121E-3</v>
      </c>
      <c r="J108" s="52">
        <v>1.1432895452054795E-2</v>
      </c>
      <c r="K108" s="52">
        <v>1.1432895452054795E-2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165.69413698630137</v>
      </c>
      <c r="AL108" s="120" t="s">
        <v>244</v>
      </c>
    </row>
    <row r="109" spans="1:38" ht="26.45" customHeight="1" thickBot="1" x14ac:dyDescent="0.25">
      <c r="A109" s="49" t="s">
        <v>242</v>
      </c>
      <c r="B109" s="49" t="s">
        <v>259</v>
      </c>
      <c r="C109" s="50" t="s">
        <v>379</v>
      </c>
      <c r="D109" s="63"/>
      <c r="E109" s="52">
        <v>1.140885327608E-4</v>
      </c>
      <c r="F109" s="52">
        <v>2.0317775835616437E-3</v>
      </c>
      <c r="G109" s="52" t="s">
        <v>442</v>
      </c>
      <c r="H109" s="52">
        <v>3.2822393271183994E-3</v>
      </c>
      <c r="I109" s="52">
        <v>2.9084750684931512E-4</v>
      </c>
      <c r="J109" s="52">
        <v>2.1605814794520553E-3</v>
      </c>
      <c r="K109" s="52">
        <v>2.1605814794520553E-3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4.1549643835616443</v>
      </c>
      <c r="AL109" s="120" t="s">
        <v>244</v>
      </c>
    </row>
    <row r="110" spans="1:38" ht="26.45" customHeight="1" thickBot="1" x14ac:dyDescent="0.25">
      <c r="A110" s="49" t="s">
        <v>242</v>
      </c>
      <c r="B110" s="49" t="s">
        <v>260</v>
      </c>
      <c r="C110" s="50" t="s">
        <v>380</v>
      </c>
      <c r="D110" s="63"/>
      <c r="E110" s="52">
        <v>5.9231367783449992E-5</v>
      </c>
      <c r="F110" s="52">
        <v>2.148257383561644E-3</v>
      </c>
      <c r="G110" s="52" t="s">
        <v>442</v>
      </c>
      <c r="H110" s="52">
        <v>1.3770073674548994E-3</v>
      </c>
      <c r="I110" s="52">
        <v>8.7154958904109585E-5</v>
      </c>
      <c r="J110" s="52">
        <v>6.7274301369863029E-4</v>
      </c>
      <c r="K110" s="52">
        <v>6.7274301369863029E-4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4.3931643835616443</v>
      </c>
      <c r="AL110" s="120" t="s">
        <v>244</v>
      </c>
    </row>
    <row r="111" spans="1:38" ht="26.45" customHeight="1" thickBot="1" x14ac:dyDescent="0.25">
      <c r="A111" s="49" t="s">
        <v>242</v>
      </c>
      <c r="B111" s="49" t="s">
        <v>261</v>
      </c>
      <c r="C111" s="50" t="s">
        <v>374</v>
      </c>
      <c r="D111" s="63"/>
      <c r="E111" s="52">
        <v>5.1738440646857137E-3</v>
      </c>
      <c r="F111" s="52">
        <v>7.5097791999999997E-2</v>
      </c>
      <c r="G111" s="52" t="s">
        <v>442</v>
      </c>
      <c r="H111" s="52">
        <v>8.7929156321485694E-2</v>
      </c>
      <c r="I111" s="52">
        <v>1.6320359999999996E-4</v>
      </c>
      <c r="J111" s="52">
        <v>3.1474979999999991E-4</v>
      </c>
      <c r="K111" s="52">
        <v>6.9944399999999991E-4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38.858000000000004</v>
      </c>
      <c r="AL111" s="120" t="s">
        <v>244</v>
      </c>
    </row>
    <row r="112" spans="1:38" ht="26.45" customHeight="1" thickBot="1" x14ac:dyDescent="0.25">
      <c r="A112" s="49" t="s">
        <v>262</v>
      </c>
      <c r="B112" s="49" t="s">
        <v>263</v>
      </c>
      <c r="C112" s="50" t="s">
        <v>264</v>
      </c>
      <c r="D112" s="51"/>
      <c r="E112" s="52">
        <v>0.45604000000000006</v>
      </c>
      <c r="F112" s="52" t="s">
        <v>442</v>
      </c>
      <c r="G112" s="52" t="s">
        <v>442</v>
      </c>
      <c r="H112" s="52">
        <v>0.49936379999999997</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11396.511</v>
      </c>
      <c r="AL112" s="120" t="s">
        <v>431</v>
      </c>
    </row>
    <row r="113" spans="1:38" ht="26.45" customHeight="1" thickBot="1" x14ac:dyDescent="0.25">
      <c r="A113" s="49" t="s">
        <v>262</v>
      </c>
      <c r="B113" s="64" t="s">
        <v>265</v>
      </c>
      <c r="C113" s="65" t="s">
        <v>266</v>
      </c>
      <c r="D113" s="51"/>
      <c r="E113" s="52">
        <v>0.21161610413277088</v>
      </c>
      <c r="F113" s="52" t="s">
        <v>442</v>
      </c>
      <c r="G113" s="52" t="s">
        <v>442</v>
      </c>
      <c r="H113" s="52">
        <v>1.4035010724086396</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5.2904026033192713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0.28553754283320615</v>
      </c>
      <c r="F116" s="52" t="s">
        <v>442</v>
      </c>
      <c r="G116" s="52" t="s">
        <v>442</v>
      </c>
      <c r="H116" s="52">
        <v>0.8560626533346114</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7.1384385708301554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1.148983201900403E-3</v>
      </c>
      <c r="J119" s="52">
        <v>2.8147092048629575E-2</v>
      </c>
      <c r="K119" s="52">
        <v>2.8147092048629575E-2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72556.918122837029</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7.2556918122837029E-3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2.6113230174125805E-2</v>
      </c>
      <c r="G125" s="52" t="s">
        <v>442</v>
      </c>
      <c r="H125" s="52" t="s">
        <v>442</v>
      </c>
      <c r="I125" s="52">
        <v>1.0317658310354393E-5</v>
      </c>
      <c r="J125" s="52">
        <v>6.8471732423260972E-5</v>
      </c>
      <c r="K125" s="52">
        <v>1.4475987265739649E-4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312.6563124349816</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1.3942499999999999E-4</v>
      </c>
      <c r="F133" s="52">
        <v>2.1969999999999999E-6</v>
      </c>
      <c r="G133" s="52">
        <v>1.9097E-5</v>
      </c>
      <c r="H133" s="52" t="s">
        <v>442</v>
      </c>
      <c r="I133" s="52">
        <v>5.8643000000000008E-6</v>
      </c>
      <c r="J133" s="52">
        <v>5.8643000000000008E-6</v>
      </c>
      <c r="K133" s="52">
        <v>6.5166400000000007E-6</v>
      </c>
      <c r="L133" s="52" t="s">
        <v>442</v>
      </c>
      <c r="M133" s="52">
        <v>2.3660000000000004E-5</v>
      </c>
      <c r="N133" s="52">
        <v>5.0750700000000012E-6</v>
      </c>
      <c r="O133" s="52">
        <v>8.5007000000000015E-7</v>
      </c>
      <c r="P133" s="52">
        <v>2.5180999999999999E-4</v>
      </c>
      <c r="Q133" s="52">
        <v>2.3000899999999999E-6</v>
      </c>
      <c r="R133" s="52">
        <v>2.2916400000000001E-6</v>
      </c>
      <c r="S133" s="52">
        <v>2.1006700000000001E-6</v>
      </c>
      <c r="T133" s="52">
        <v>2.9287699999999998E-6</v>
      </c>
      <c r="U133" s="52">
        <v>3.3428200000000005E-6</v>
      </c>
      <c r="V133" s="52">
        <v>2.7060280000000004E-5</v>
      </c>
      <c r="W133" s="52">
        <v>4.5629999999999993E-6</v>
      </c>
      <c r="X133" s="52">
        <v>2.2307999999999998E-9</v>
      </c>
      <c r="Y133" s="52">
        <v>1.21849E-9</v>
      </c>
      <c r="Z133" s="52">
        <v>1.0883600000000002E-9</v>
      </c>
      <c r="AA133" s="52">
        <v>1.1813099999999999E-9</v>
      </c>
      <c r="AB133" s="52">
        <v>5.7189600000000003E-9</v>
      </c>
      <c r="AC133" s="52">
        <v>2.5349999999999996E-5</v>
      </c>
      <c r="AD133" s="52">
        <v>6.9289999999999996E-5</v>
      </c>
      <c r="AE133" s="40"/>
      <c r="AF133" s="52" t="s">
        <v>442</v>
      </c>
      <c r="AG133" s="52" t="s">
        <v>442</v>
      </c>
      <c r="AH133" s="52" t="s">
        <v>442</v>
      </c>
      <c r="AI133" s="52" t="s">
        <v>442</v>
      </c>
      <c r="AJ133" s="52" t="s">
        <v>442</v>
      </c>
      <c r="AK133" s="52">
        <v>169</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0.10160100000000002</v>
      </c>
      <c r="F135" s="52">
        <v>3.9298500000000007E-2</v>
      </c>
      <c r="G135" s="52">
        <v>3.5145000000000011E-3</v>
      </c>
      <c r="H135" s="52">
        <v>6.8161411147165491E-4</v>
      </c>
      <c r="I135" s="52">
        <v>0.13387050000000003</v>
      </c>
      <c r="J135" s="52">
        <v>0.14409450000000004</v>
      </c>
      <c r="K135" s="52">
        <v>0.14824800000000002</v>
      </c>
      <c r="L135" s="52">
        <v>5.6225610000000016E-2</v>
      </c>
      <c r="M135" s="52">
        <v>1.7837685000000003</v>
      </c>
      <c r="N135" s="52">
        <v>1.5655500000000003E-2</v>
      </c>
      <c r="O135" s="52">
        <v>3.1950000000000012E-3</v>
      </c>
      <c r="P135" s="52">
        <v>0.10345514741708979</v>
      </c>
      <c r="Q135" s="52">
        <v>1.3099500000000002E-2</v>
      </c>
      <c r="R135" s="52">
        <v>3.1950000000000007E-4</v>
      </c>
      <c r="S135" s="52">
        <v>6.3900000000000024E-3</v>
      </c>
      <c r="T135" s="52">
        <v>3.5741933117007067E-3</v>
      </c>
      <c r="U135" s="52">
        <v>2.2365000000000006E-3</v>
      </c>
      <c r="V135" s="52">
        <v>0.56008350000000018</v>
      </c>
      <c r="W135" s="52">
        <v>8.6565029617611486</v>
      </c>
      <c r="X135" s="52">
        <v>7.4443500000000024E-2</v>
      </c>
      <c r="Y135" s="52">
        <v>0.14792850000000002</v>
      </c>
      <c r="Z135" s="52">
        <v>0.18147600000000003</v>
      </c>
      <c r="AA135" s="52">
        <v>5.3231865025643562E-3</v>
      </c>
      <c r="AB135" s="52">
        <v>0.40917118650256445</v>
      </c>
      <c r="AC135" s="52">
        <v>0.10497387525927342</v>
      </c>
      <c r="AD135" s="52">
        <v>0.15461935198889104</v>
      </c>
      <c r="AE135" s="40"/>
      <c r="AF135" s="52" t="s">
        <v>442</v>
      </c>
      <c r="AG135" s="52" t="s">
        <v>442</v>
      </c>
      <c r="AH135" s="52" t="s">
        <v>442</v>
      </c>
      <c r="AI135" s="52" t="s">
        <v>442</v>
      </c>
      <c r="AJ135" s="52" t="s">
        <v>442</v>
      </c>
      <c r="AK135" s="52">
        <v>31.950000000000006</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101522438.17938483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8614996.0421955697</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6.0127948140854728E-4</v>
      </c>
      <c r="F139" s="52">
        <v>2.9063127959863258E-3</v>
      </c>
      <c r="G139" s="52">
        <v>8.0106487035213683E-3</v>
      </c>
      <c r="H139" s="52" t="s">
        <v>442</v>
      </c>
      <c r="I139" s="52">
        <v>4.2210001467623982E-3</v>
      </c>
      <c r="J139" s="52">
        <v>4.2210001467623982E-3</v>
      </c>
      <c r="K139" s="52">
        <v>4.2210001467623982E-3</v>
      </c>
      <c r="L139" s="52" t="s">
        <v>442</v>
      </c>
      <c r="M139" s="52">
        <v>1.0819053664369241E-2</v>
      </c>
      <c r="N139" s="52">
        <v>5.6084327377504399E-2</v>
      </c>
      <c r="O139" s="52">
        <v>1.2574255919726521E-4</v>
      </c>
      <c r="P139" s="52">
        <v>9.4800000000000007E-6</v>
      </c>
      <c r="Q139" s="52">
        <v>3.3031332583111146E-5</v>
      </c>
      <c r="R139" s="52">
        <v>2.7435101467623981E-4</v>
      </c>
      <c r="S139" s="52">
        <v>1.8802329990153883E-3</v>
      </c>
      <c r="T139" s="52">
        <v>1.9149127397196619E-4</v>
      </c>
      <c r="U139" s="52" t="s">
        <v>442</v>
      </c>
      <c r="V139" s="52">
        <v>0.21884717025367567</v>
      </c>
      <c r="W139" s="52">
        <v>8.5335589628170949E-2</v>
      </c>
      <c r="X139" s="52">
        <v>1.2041291883528227E-3</v>
      </c>
      <c r="Y139" s="52">
        <v>1.4035137994092329E-3</v>
      </c>
      <c r="Z139" s="52">
        <v>1.2116137994092329E-3</v>
      </c>
      <c r="AA139" s="52">
        <v>1.794680958409576E-3</v>
      </c>
      <c r="AB139" s="52">
        <v>5.6139377455808647E-3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27.104011272542117</v>
      </c>
      <c r="F141" s="68">
        <f>SUM(F14:F140)</f>
        <v>8.4332890906103479</v>
      </c>
      <c r="G141" s="68">
        <f t="shared" ref="G141:AD141" si="0">SUM(G14:G140)</f>
        <v>23.936262704924196</v>
      </c>
      <c r="H141" s="68">
        <f>SUM(H14:H140)</f>
        <v>4.9821821777474939</v>
      </c>
      <c r="I141" s="68">
        <f t="shared" si="0"/>
        <v>1.4108339325495707</v>
      </c>
      <c r="J141" s="68">
        <f t="shared" si="0"/>
        <v>2.9343004582932837</v>
      </c>
      <c r="K141" s="68">
        <f t="shared" si="0"/>
        <v>6.0279734081673464</v>
      </c>
      <c r="L141" s="68">
        <f t="shared" si="0"/>
        <v>0.21030159683325184</v>
      </c>
      <c r="M141" s="68">
        <f t="shared" si="0"/>
        <v>51.180377444700234</v>
      </c>
      <c r="N141" s="68">
        <f t="shared" si="0"/>
        <v>2.1665744598734662</v>
      </c>
      <c r="O141" s="68">
        <f t="shared" si="0"/>
        <v>3.7106270225687056E-2</v>
      </c>
      <c r="P141" s="68">
        <f t="shared" si="0"/>
        <v>0.12876040466953378</v>
      </c>
      <c r="Q141" s="68">
        <f t="shared" si="0"/>
        <v>9.012086690259806E-2</v>
      </c>
      <c r="R141" s="68">
        <f>SUM(R14:R140)</f>
        <v>0.1511920220280136</v>
      </c>
      <c r="S141" s="68">
        <f t="shared" si="0"/>
        <v>2.0877832734514712</v>
      </c>
      <c r="T141" s="68">
        <f t="shared" si="0"/>
        <v>2.3032874647377861</v>
      </c>
      <c r="U141" s="68">
        <f t="shared" si="0"/>
        <v>4.0140375175643644E-2</v>
      </c>
      <c r="V141" s="68">
        <f t="shared" si="0"/>
        <v>2.3395494410496105</v>
      </c>
      <c r="W141" s="68">
        <f t="shared" si="0"/>
        <v>9.4066452217670609</v>
      </c>
      <c r="X141" s="68">
        <f t="shared" si="0"/>
        <v>9.580070663493552E-2</v>
      </c>
      <c r="Y141" s="68">
        <f t="shared" si="0"/>
        <v>0.18716686305789593</v>
      </c>
      <c r="Z141" s="68">
        <f t="shared" si="0"/>
        <v>0.19864810559143786</v>
      </c>
      <c r="AA141" s="68">
        <f t="shared" si="0"/>
        <v>1.7848390506345575E-2</v>
      </c>
      <c r="AB141" s="68">
        <f t="shared" si="0"/>
        <v>0.49946406579061492</v>
      </c>
      <c r="AC141" s="68">
        <f t="shared" si="0"/>
        <v>0.28588980773177342</v>
      </c>
      <c r="AD141" s="68">
        <f t="shared" si="0"/>
        <v>0.27669603962378103</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27.104011272542117</v>
      </c>
      <c r="F152" s="110">
        <f>SUM(F$141, F$151, IF(AND(ISNUMBER(SEARCH($B$4,"AT|BE|CH|GB|IE|LT|LU|NL")),SUM(F$143:F$149)&gt;0),SUM(F$143:F$149)-SUM(F$27:F$33),0))</f>
        <v>8.4332890906103479</v>
      </c>
      <c r="G152" s="10">
        <f t="shared" ref="G152:AD152" si="1">SUM(G$141, G$151, IF(AND(ISNUMBER(SEARCH($B$4,"AT|BE|CH|GB|IE|LT|LU|NL")),SUM(G$143:G$149)&gt;0),SUM(G$143:G$149)-SUM(G$27:G$33),0))</f>
        <v>23.936262704924196</v>
      </c>
      <c r="H152" s="10">
        <f t="shared" si="1"/>
        <v>4.9821821777474939</v>
      </c>
      <c r="I152" s="10">
        <f t="shared" si="1"/>
        <v>1.4108339325495707</v>
      </c>
      <c r="J152" s="10">
        <f t="shared" si="1"/>
        <v>2.9343004582932837</v>
      </c>
      <c r="K152" s="10">
        <f t="shared" si="1"/>
        <v>6.0279734081673464</v>
      </c>
      <c r="L152" s="10">
        <f t="shared" si="1"/>
        <v>0.21030159683325184</v>
      </c>
      <c r="M152" s="10">
        <f t="shared" si="1"/>
        <v>51.180377444700234</v>
      </c>
      <c r="N152" s="10">
        <f t="shared" si="1"/>
        <v>2.1665744598734662</v>
      </c>
      <c r="O152" s="10">
        <f t="shared" si="1"/>
        <v>3.7106270225687056E-2</v>
      </c>
      <c r="P152" s="10">
        <f t="shared" si="1"/>
        <v>0.12876040466953378</v>
      </c>
      <c r="Q152" s="10">
        <f t="shared" si="1"/>
        <v>9.012086690259806E-2</v>
      </c>
      <c r="R152" s="10">
        <f t="shared" si="1"/>
        <v>0.1511920220280136</v>
      </c>
      <c r="S152" s="10">
        <f t="shared" si="1"/>
        <v>2.0877832734514712</v>
      </c>
      <c r="T152" s="10">
        <f t="shared" si="1"/>
        <v>2.3032874647377861</v>
      </c>
      <c r="U152" s="10">
        <f t="shared" si="1"/>
        <v>4.0140375175643644E-2</v>
      </c>
      <c r="V152" s="10">
        <f t="shared" si="1"/>
        <v>2.3395494410496105</v>
      </c>
      <c r="W152" s="10">
        <f t="shared" si="1"/>
        <v>9.4066452217670609</v>
      </c>
      <c r="X152" s="10">
        <f t="shared" si="1"/>
        <v>9.580070663493552E-2</v>
      </c>
      <c r="Y152" s="10">
        <f t="shared" si="1"/>
        <v>0.18716686305789593</v>
      </c>
      <c r="Z152" s="10">
        <f t="shared" si="1"/>
        <v>0.19864810559143786</v>
      </c>
      <c r="AA152" s="10">
        <f t="shared" si="1"/>
        <v>1.7848390506345575E-2</v>
      </c>
      <c r="AB152" s="10">
        <f t="shared" si="1"/>
        <v>0.49946406579061492</v>
      </c>
      <c r="AC152" s="10">
        <f t="shared" si="1"/>
        <v>0.28588980773177342</v>
      </c>
      <c r="AD152" s="10">
        <f t="shared" si="1"/>
        <v>0.27669603962378103</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27.104011272542117</v>
      </c>
      <c r="F154" s="110">
        <f>SUM(F$141, F$153, -1 * IF(OR($B$6=2005,$B$6&gt;=2020),SUM(F$99:F$122),0), IF(AND(ISNUMBER(SEARCH($B$4,"AT|BE|CH|GB|IE|LT|LU|NL")),SUM(F$143:F$149)&gt;0),SUM(F$143:F$149)-SUM(F$27:F$33),0))</f>
        <v>8.4332890906103479</v>
      </c>
      <c r="G154" s="10">
        <f>SUM(G$141, G$153, IF(AND(ISNUMBER(SEARCH($B$4,"AT|BE|CH|GB|IE|LT|LU|NL")),SUM(G$143:G$149)&gt;0),SUM(G$143:G$149)-SUM(G$27:G$33),0))</f>
        <v>23.936262704924196</v>
      </c>
      <c r="H154" s="10">
        <f>SUM(H$141, H$153, IF(AND(ISNUMBER(SEARCH($B$4,"AT|BE|CH|GB|IE|LT|LU|NL")),SUM(H$143:H$149)&gt;0),SUM(H$143:H$149)-SUM(H$27:H$33),0))</f>
        <v>4.9821821777474939</v>
      </c>
      <c r="I154" s="10">
        <f t="shared" ref="I154:AD154" si="2">SUM(I$141, I$153, IF(AND(ISNUMBER(SEARCH($B$4,"AT|BE|CH|GB|IE|LT|LU|NL")),SUM(I$143:I$149)&gt;0),SUM(I$143:I$149)-SUM(I$27:I$33),0))</f>
        <v>1.4108339325495707</v>
      </c>
      <c r="J154" s="10">
        <f t="shared" si="2"/>
        <v>2.9343004582932837</v>
      </c>
      <c r="K154" s="10">
        <f t="shared" si="2"/>
        <v>6.0279734081673464</v>
      </c>
      <c r="L154" s="10">
        <f t="shared" si="2"/>
        <v>0.21030159683325184</v>
      </c>
      <c r="M154" s="10">
        <f t="shared" si="2"/>
        <v>51.180377444700234</v>
      </c>
      <c r="N154" s="10">
        <f t="shared" si="2"/>
        <v>2.1665744598734662</v>
      </c>
      <c r="O154" s="10">
        <f t="shared" si="2"/>
        <v>3.7106270225687056E-2</v>
      </c>
      <c r="P154" s="10">
        <f t="shared" si="2"/>
        <v>0.12876040466953378</v>
      </c>
      <c r="Q154" s="10">
        <f t="shared" si="2"/>
        <v>9.012086690259806E-2</v>
      </c>
      <c r="R154" s="10">
        <f t="shared" si="2"/>
        <v>0.1511920220280136</v>
      </c>
      <c r="S154" s="10">
        <f t="shared" si="2"/>
        <v>2.0877832734514712</v>
      </c>
      <c r="T154" s="10">
        <f t="shared" si="2"/>
        <v>2.3032874647377861</v>
      </c>
      <c r="U154" s="10">
        <f t="shared" si="2"/>
        <v>4.0140375175643644E-2</v>
      </c>
      <c r="V154" s="10">
        <f t="shared" si="2"/>
        <v>2.3395494410496105</v>
      </c>
      <c r="W154" s="10">
        <f t="shared" si="2"/>
        <v>9.4066452217670609</v>
      </c>
      <c r="X154" s="10">
        <f t="shared" si="2"/>
        <v>9.580070663493552E-2</v>
      </c>
      <c r="Y154" s="10">
        <f t="shared" si="2"/>
        <v>0.18716686305789593</v>
      </c>
      <c r="Z154" s="10">
        <f t="shared" si="2"/>
        <v>0.19864810559143786</v>
      </c>
      <c r="AA154" s="10">
        <f t="shared" si="2"/>
        <v>1.7848390506345575E-2</v>
      </c>
      <c r="AB154" s="10">
        <f t="shared" si="2"/>
        <v>0.49946406579061492</v>
      </c>
      <c r="AC154" s="10">
        <f t="shared" si="2"/>
        <v>0.28588980773177342</v>
      </c>
      <c r="AD154" s="10">
        <f t="shared" si="2"/>
        <v>0.27669603962378103</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0.96080500913602296</v>
      </c>
      <c r="F157" s="112">
        <v>1.7633885623878458</v>
      </c>
      <c r="G157" s="112">
        <v>7.7960340982783594E-2</v>
      </c>
      <c r="H157" s="112" t="s">
        <v>442</v>
      </c>
      <c r="I157" s="112">
        <v>2.5528519005341897E-2</v>
      </c>
      <c r="J157" s="112">
        <v>2.5528519005341897E-2</v>
      </c>
      <c r="K157" s="112">
        <v>2.5528519005341897E-2</v>
      </c>
      <c r="L157" s="112">
        <v>3.8292778508012843E-3</v>
      </c>
      <c r="M157" s="112">
        <v>0.22231746646203698</v>
      </c>
      <c r="N157" s="112" t="s">
        <v>442</v>
      </c>
      <c r="O157" s="112" t="s">
        <v>442</v>
      </c>
      <c r="P157" s="112" t="s">
        <v>442</v>
      </c>
      <c r="Q157" s="112" t="s">
        <v>442</v>
      </c>
      <c r="R157" s="112" t="s">
        <v>442</v>
      </c>
      <c r="S157" s="112" t="s">
        <v>442</v>
      </c>
      <c r="T157" s="112" t="s">
        <v>442</v>
      </c>
      <c r="U157" s="112" t="s">
        <v>442</v>
      </c>
      <c r="V157" s="112" t="s">
        <v>442</v>
      </c>
      <c r="W157" s="112">
        <v>5.5685954601721443E-3</v>
      </c>
      <c r="X157" s="112" t="s">
        <v>442</v>
      </c>
      <c r="Y157" s="112" t="s">
        <v>442</v>
      </c>
      <c r="Z157" s="112" t="s">
        <v>442</v>
      </c>
      <c r="AA157" s="112" t="s">
        <v>442</v>
      </c>
      <c r="AB157" s="112" t="s">
        <v>442</v>
      </c>
      <c r="AC157" s="112" t="s">
        <v>442</v>
      </c>
      <c r="AD157" s="112" t="s">
        <v>442</v>
      </c>
      <c r="AE157" s="43"/>
      <c r="AF157" s="16">
        <v>4100.9029978211965</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0.11979192773987477</v>
      </c>
      <c r="F158" s="112">
        <v>0.18021036108940575</v>
      </c>
      <c r="G158" s="112">
        <v>7.9671949980373944E-3</v>
      </c>
      <c r="H158" s="112" t="s">
        <v>442</v>
      </c>
      <c r="I158" s="112">
        <v>1.121213904446852E-4</v>
      </c>
      <c r="J158" s="112">
        <v>1.121213904446852E-4</v>
      </c>
      <c r="K158" s="112">
        <v>1.121213904446852E-4</v>
      </c>
      <c r="L158" s="112">
        <v>1.6818208566702778E-5</v>
      </c>
      <c r="M158" s="112">
        <v>5.2510370159237672E-2</v>
      </c>
      <c r="N158" s="112" t="s">
        <v>442</v>
      </c>
      <c r="O158" s="112" t="s">
        <v>442</v>
      </c>
      <c r="P158" s="112" t="s">
        <v>442</v>
      </c>
      <c r="Q158" s="112" t="s">
        <v>442</v>
      </c>
      <c r="R158" s="112" t="s">
        <v>442</v>
      </c>
      <c r="S158" s="112" t="s">
        <v>442</v>
      </c>
      <c r="T158" s="112" t="s">
        <v>442</v>
      </c>
      <c r="U158" s="112" t="s">
        <v>442</v>
      </c>
      <c r="V158" s="112" t="s">
        <v>442</v>
      </c>
      <c r="W158" s="112">
        <v>5.690853508086497E-4</v>
      </c>
      <c r="X158" s="112" t="s">
        <v>442</v>
      </c>
      <c r="Y158" s="112" t="s">
        <v>442</v>
      </c>
      <c r="Z158" s="112" t="s">
        <v>442</v>
      </c>
      <c r="AA158" s="112" t="s">
        <v>442</v>
      </c>
      <c r="AB158" s="112" t="s">
        <v>442</v>
      </c>
      <c r="AC158" s="112" t="s">
        <v>442</v>
      </c>
      <c r="AD158" s="112" t="s">
        <v>442</v>
      </c>
      <c r="AE158" s="43"/>
      <c r="AF158" s="16">
        <v>418.27773284435756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0.44947348944960941</v>
      </c>
      <c r="F159" s="112">
        <v>1.8984812509100141E-2</v>
      </c>
      <c r="G159" s="112">
        <v>0.13428799999999999</v>
      </c>
      <c r="H159" s="112" t="s">
        <v>442</v>
      </c>
      <c r="I159" s="112">
        <v>9.9154868808545588E-3</v>
      </c>
      <c r="J159" s="112">
        <v>1.165728807552692E-2</v>
      </c>
      <c r="K159" s="112">
        <v>1.165728807552692E-2</v>
      </c>
      <c r="L159" s="112">
        <v>4.7449494017866425E-4</v>
      </c>
      <c r="M159" s="112">
        <v>3.9364306277880248E-2</v>
      </c>
      <c r="N159" s="112">
        <v>1.2618500000000001E-3</v>
      </c>
      <c r="O159" s="112">
        <v>1.0276999999999999E-4</v>
      </c>
      <c r="P159" s="112">
        <v>2.7122999999999996E-4</v>
      </c>
      <c r="Q159" s="112">
        <v>9.6728000000000005E-4</v>
      </c>
      <c r="R159" s="112">
        <v>1.08859E-3</v>
      </c>
      <c r="S159" s="112">
        <v>8.5709900000000006E-3</v>
      </c>
      <c r="T159" s="112">
        <v>3.8087000000000003E-2</v>
      </c>
      <c r="U159" s="112">
        <v>1.0369700000000001E-3</v>
      </c>
      <c r="V159" s="112">
        <v>1.1219999999999999E-2</v>
      </c>
      <c r="W159" s="112">
        <v>1.5306800000000002E-3</v>
      </c>
      <c r="X159" s="112">
        <v>2.1481E-5</v>
      </c>
      <c r="Y159" s="112">
        <v>1.1204E-4</v>
      </c>
      <c r="Z159" s="112">
        <v>1.0276999999999999E-4</v>
      </c>
      <c r="AA159" s="112">
        <v>1.6766000000000002E-5</v>
      </c>
      <c r="AB159" s="112">
        <v>2.53057E-4</v>
      </c>
      <c r="AC159" s="112">
        <v>8.0362000000000001E-4</v>
      </c>
      <c r="AD159" s="112">
        <v>8.4846399999999995E-4</v>
      </c>
      <c r="AE159" s="43"/>
      <c r="AF159" s="16">
        <v>399.63980000000004</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55" priority="9" operator="containsText" text="NR">
      <formula>NOT(ISERROR(SEARCH("NR",E14)))</formula>
    </cfRule>
  </conditionalFormatting>
  <conditionalFormatting sqref="E14:AK140">
    <cfRule type="containsText" dxfId="254" priority="1" operator="containsText" text="NA">
      <formula>NOT(ISERROR(SEARCH("NA",E14)))</formula>
    </cfRule>
    <cfRule type="containsText" dxfId="253" priority="2" operator="containsText" text="IE">
      <formula>NOT(ISERROR(SEARCH("IE",E14)))</formula>
    </cfRule>
    <cfRule type="containsText" dxfId="252" priority="3" operator="containsText" text="NE">
      <formula>NOT(ISERROR(SEARCH("NE",E14)))</formula>
    </cfRule>
    <cfRule type="containsText" dxfId="251" priority="4" operator="containsText" text="NO">
      <formula>NOT(ISERROR(SEARCH("NO",E14)))</formula>
    </cfRule>
    <cfRule type="cellIs" dxfId="250" priority="6" operator="equal">
      <formula>0</formula>
    </cfRule>
  </conditionalFormatting>
  <conditionalFormatting sqref="E23:AK140">
    <cfRule type="cellIs" dxfId="249" priority="5" operator="lessThan">
      <formula>0</formula>
    </cfRule>
    <cfRule type="cellIs" dxfId="248" priority="7" operator="equal">
      <formula>"NR"</formula>
    </cfRule>
  </conditionalFormatting>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E3DF6-692D-48CF-B65B-B0FFE376104C}">
  <sheetPr codeName="Sheet4"/>
  <dimension ref="A1:AL170"/>
  <sheetViews>
    <sheetView zoomScale="70" zoomScaleNormal="70" workbookViewId="0">
      <pane xSplit="4" ySplit="13" topLeftCell="E12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1994</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1994</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2.68565032E-2</v>
      </c>
      <c r="F14" s="52">
        <v>3.9071307999999989E-4</v>
      </c>
      <c r="G14" s="52">
        <v>0.17285049999999996</v>
      </c>
      <c r="H14" s="52">
        <v>1.0950000000000002E-5</v>
      </c>
      <c r="I14" s="52">
        <v>3.5991766279999997E-2</v>
      </c>
      <c r="J14" s="52">
        <v>5.3246725920000001E-2</v>
      </c>
      <c r="K14" s="52">
        <v>7.1435057840000024E-2</v>
      </c>
      <c r="L14" s="52">
        <v>1.31995651168E-3</v>
      </c>
      <c r="M14" s="52">
        <v>5.1116119599999999E-3</v>
      </c>
      <c r="N14" s="52">
        <v>0.38033670897600003</v>
      </c>
      <c r="O14" s="52">
        <v>1.2616295520000001E-2</v>
      </c>
      <c r="P14" s="52">
        <v>1.0320484243599999E-2</v>
      </c>
      <c r="Q14" s="52">
        <v>8.3790848080000004E-3</v>
      </c>
      <c r="R14" s="52">
        <v>1.04783798E-3</v>
      </c>
      <c r="S14" s="52">
        <v>1.1104936759999998E-3</v>
      </c>
      <c r="T14" s="52">
        <v>3.1907277999999997E-2</v>
      </c>
      <c r="U14" s="52">
        <v>5.8842497599999994E-4</v>
      </c>
      <c r="V14" s="52">
        <v>1.4177998879999999E-2</v>
      </c>
      <c r="W14" s="52">
        <v>0.36532944899999997</v>
      </c>
      <c r="X14" s="52">
        <v>1.5330000000000001E-5</v>
      </c>
      <c r="Y14" s="52">
        <v>1.2234308200000001E-5</v>
      </c>
      <c r="Z14" s="52">
        <v>1.18693082E-5</v>
      </c>
      <c r="AA14" s="52">
        <v>1.1923028320000001E-6</v>
      </c>
      <c r="AB14" s="52">
        <v>4.0625919232000005E-5</v>
      </c>
      <c r="AC14" s="52">
        <v>7.3000000000000009E-3</v>
      </c>
      <c r="AD14" s="52">
        <v>1.9345000000000001E-2</v>
      </c>
      <c r="AE14" s="33"/>
      <c r="AF14" s="52">
        <v>166.17959999999999</v>
      </c>
      <c r="AG14" s="52" t="s">
        <v>442</v>
      </c>
      <c r="AH14" s="52" t="s">
        <v>442</v>
      </c>
      <c r="AI14" s="52">
        <v>28.729866530539596</v>
      </c>
      <c r="AJ14" s="52">
        <v>11.73287368056932</v>
      </c>
      <c r="AK14" s="52">
        <v>3.6500000000000004</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3.83473656E-3</v>
      </c>
      <c r="F17" s="52">
        <v>1.8687799999999997E-4</v>
      </c>
      <c r="G17" s="52">
        <v>1.3907200000000001E-4</v>
      </c>
      <c r="H17" s="52" t="s">
        <v>442</v>
      </c>
      <c r="I17" s="52">
        <v>1.4950239999999998E-4</v>
      </c>
      <c r="J17" s="52">
        <v>1.4950239999999998E-4</v>
      </c>
      <c r="K17" s="52">
        <v>1.4950239999999998E-4</v>
      </c>
      <c r="L17" s="52">
        <v>8.3721344000000001E-5</v>
      </c>
      <c r="M17" s="52">
        <v>4.9335791999999994E-4</v>
      </c>
      <c r="N17" s="52">
        <v>5.9800960000000002E-7</v>
      </c>
      <c r="O17" s="52">
        <v>4.4850719999999999E-8</v>
      </c>
      <c r="P17" s="52">
        <v>8.9701439999999988E-7</v>
      </c>
      <c r="Q17" s="52">
        <v>2.2425359999999997E-7</v>
      </c>
      <c r="R17" s="52">
        <v>1.4950239999999999E-6</v>
      </c>
      <c r="S17" s="52">
        <v>1.6445263999999997E-6</v>
      </c>
      <c r="T17" s="52">
        <v>5.9800959999999994E-8</v>
      </c>
      <c r="U17" s="52">
        <v>8.2226319999999986E-7</v>
      </c>
      <c r="V17" s="52">
        <v>2.1677848E-4</v>
      </c>
      <c r="W17" s="52">
        <v>1.0465167999999998E-5</v>
      </c>
      <c r="X17" s="52">
        <v>1.4202727999999999E-8</v>
      </c>
      <c r="Y17" s="52">
        <v>1.1212679999999998E-7</v>
      </c>
      <c r="Z17" s="52">
        <v>1.2707703999999999E-8</v>
      </c>
      <c r="AA17" s="52">
        <v>1.121268E-8</v>
      </c>
      <c r="AB17" s="52">
        <v>1.5024991199999996E-7</v>
      </c>
      <c r="AC17" s="52" t="s">
        <v>442</v>
      </c>
      <c r="AD17" s="52" t="s">
        <v>442</v>
      </c>
      <c r="AE17" s="40"/>
      <c r="AF17" s="52">
        <v>7.4751199999999995</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0.1115081874</v>
      </c>
      <c r="F18" s="52">
        <v>5.7726150999999988E-3</v>
      </c>
      <c r="G18" s="52">
        <v>0.28717238398139999</v>
      </c>
      <c r="H18" s="52" t="s">
        <v>442</v>
      </c>
      <c r="I18" s="52">
        <v>4.3105578859999995E-3</v>
      </c>
      <c r="J18" s="52">
        <v>4.3105578859999995E-3</v>
      </c>
      <c r="K18" s="52">
        <v>4.3105578859999995E-3</v>
      </c>
      <c r="L18" s="52">
        <v>2.4068331954399998E-3</v>
      </c>
      <c r="M18" s="52">
        <v>1.4686072499999998E-2</v>
      </c>
      <c r="N18" s="52">
        <v>1.7379766700000001E-5</v>
      </c>
      <c r="O18" s="52">
        <v>1.30479153E-6</v>
      </c>
      <c r="P18" s="52">
        <v>3.5206661999999999E-5</v>
      </c>
      <c r="Q18" s="52">
        <v>8.1907859999999979E-6</v>
      </c>
      <c r="R18" s="52">
        <v>4.3196338100000001E-5</v>
      </c>
      <c r="S18" s="52">
        <v>4.7311763619999998E-5</v>
      </c>
      <c r="T18" s="52">
        <v>1.9456756999999998E-6</v>
      </c>
      <c r="U18" s="52">
        <v>2.4645506599999996E-5</v>
      </c>
      <c r="V18" s="52">
        <v>6.2433100009999997E-3</v>
      </c>
      <c r="W18" s="52">
        <v>3.0078607999999994E-4</v>
      </c>
      <c r="X18" s="52">
        <v>4.0820967999999998E-7</v>
      </c>
      <c r="Y18" s="52">
        <v>3.2227079999999995E-6</v>
      </c>
      <c r="Z18" s="52">
        <v>3.6524023999999998E-7</v>
      </c>
      <c r="AA18" s="52">
        <v>3.2227079999999998E-7</v>
      </c>
      <c r="AB18" s="52">
        <v>4.31842872E-6</v>
      </c>
      <c r="AC18" s="52" t="s">
        <v>442</v>
      </c>
      <c r="AD18" s="52" t="s">
        <v>442</v>
      </c>
      <c r="AE18" s="40"/>
      <c r="AF18" s="52">
        <v>232.30089999999998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3.9978910800000003E-2</v>
      </c>
      <c r="F19" s="52">
        <v>1.9482899999999999E-3</v>
      </c>
      <c r="G19" s="52">
        <v>0.10416599999999999</v>
      </c>
      <c r="H19" s="52" t="s">
        <v>442</v>
      </c>
      <c r="I19" s="52">
        <v>1.5586319999999999E-3</v>
      </c>
      <c r="J19" s="52">
        <v>1.5586319999999999E-3</v>
      </c>
      <c r="K19" s="52">
        <v>1.5586319999999999E-3</v>
      </c>
      <c r="L19" s="52">
        <v>8.7283392000000006E-4</v>
      </c>
      <c r="M19" s="52">
        <v>5.1434855999999999E-3</v>
      </c>
      <c r="N19" s="52">
        <v>6.2345280000000001E-6</v>
      </c>
      <c r="O19" s="52">
        <v>4.675896E-7</v>
      </c>
      <c r="P19" s="52">
        <v>9.3517919999999989E-6</v>
      </c>
      <c r="Q19" s="52">
        <v>2.3379479999999997E-6</v>
      </c>
      <c r="R19" s="52">
        <v>1.5586320000000002E-5</v>
      </c>
      <c r="S19" s="52">
        <v>1.7144951999999998E-5</v>
      </c>
      <c r="T19" s="52">
        <v>6.2345280000000003E-7</v>
      </c>
      <c r="U19" s="52">
        <v>8.572475999999999E-6</v>
      </c>
      <c r="V19" s="52">
        <v>2.2600164000000002E-3</v>
      </c>
      <c r="W19" s="52">
        <v>1.0910424000000001E-4</v>
      </c>
      <c r="X19" s="52">
        <v>1.4807004000000001E-7</v>
      </c>
      <c r="Y19" s="52">
        <v>1.1689739999999999E-6</v>
      </c>
      <c r="Z19" s="52">
        <v>1.3248372E-7</v>
      </c>
      <c r="AA19" s="52">
        <v>1.168974E-7</v>
      </c>
      <c r="AB19" s="52">
        <v>1.5664251599999999E-6</v>
      </c>
      <c r="AC19" s="52" t="s">
        <v>442</v>
      </c>
      <c r="AD19" s="52" t="s">
        <v>442</v>
      </c>
      <c r="AE19" s="40"/>
      <c r="AF19" s="52">
        <v>77.931600000000003</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0.97422947639999991</v>
      </c>
      <c r="F21" s="52">
        <v>4.7477069999999996E-2</v>
      </c>
      <c r="G21" s="52">
        <v>1.2691889999999999</v>
      </c>
      <c r="H21" s="52" t="s">
        <v>442</v>
      </c>
      <c r="I21" s="52">
        <v>3.7981655999999996E-2</v>
      </c>
      <c r="J21" s="52">
        <v>3.7981655999999996E-2</v>
      </c>
      <c r="K21" s="52">
        <v>3.7981655999999996E-2</v>
      </c>
      <c r="L21" s="52">
        <v>2.1269727360000001E-2</v>
      </c>
      <c r="M21" s="52">
        <v>0.12533946479999997</v>
      </c>
      <c r="N21" s="52">
        <v>1.5192662400000001E-4</v>
      </c>
      <c r="O21" s="52">
        <v>1.1394496799999999E-5</v>
      </c>
      <c r="P21" s="52">
        <v>2.2788993599999997E-4</v>
      </c>
      <c r="Q21" s="52">
        <v>5.6972483999999993E-5</v>
      </c>
      <c r="R21" s="52">
        <v>3.7981655999999998E-4</v>
      </c>
      <c r="S21" s="52">
        <v>4.1779821599999994E-4</v>
      </c>
      <c r="T21" s="52">
        <v>1.51926624E-5</v>
      </c>
      <c r="U21" s="52">
        <v>2.0889910799999997E-4</v>
      </c>
      <c r="V21" s="52">
        <v>5.5073401199999997E-2</v>
      </c>
      <c r="W21" s="52">
        <v>2.6587159199999997E-3</v>
      </c>
      <c r="X21" s="52">
        <v>3.60825732E-6</v>
      </c>
      <c r="Y21" s="52">
        <v>2.8486241999999997E-5</v>
      </c>
      <c r="Z21" s="52">
        <v>3.2284407599999995E-6</v>
      </c>
      <c r="AA21" s="52">
        <v>2.8486241999999998E-6</v>
      </c>
      <c r="AB21" s="52">
        <v>3.8171564279999996E-5</v>
      </c>
      <c r="AC21" s="52" t="s">
        <v>442</v>
      </c>
      <c r="AD21" s="52" t="s">
        <v>442</v>
      </c>
      <c r="AE21" s="40"/>
      <c r="AF21" s="52">
        <v>1899.0827999999999</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9.4195399200000002E-2</v>
      </c>
      <c r="F22" s="52">
        <v>3.1759822119999996E-2</v>
      </c>
      <c r="G22" s="52">
        <v>6.5799999999999999E-3</v>
      </c>
      <c r="H22" s="52" t="s">
        <v>442</v>
      </c>
      <c r="I22" s="52">
        <v>3.7902459200000002E-2</v>
      </c>
      <c r="J22" s="52">
        <v>4.0944975800000005E-2</v>
      </c>
      <c r="K22" s="52">
        <v>4.3311377600000006E-2</v>
      </c>
      <c r="L22" s="52">
        <v>3.1163183488E-3</v>
      </c>
      <c r="M22" s="52">
        <v>0.31932589740000006</v>
      </c>
      <c r="N22" s="52">
        <v>4.5305260640000004E-2</v>
      </c>
      <c r="O22" s="52">
        <v>6.0892099800000001E-4</v>
      </c>
      <c r="P22" s="52">
        <v>2.6790070200000005E-3</v>
      </c>
      <c r="Q22" s="52">
        <v>1.3543179900000002E-3</v>
      </c>
      <c r="R22" s="52">
        <v>4.5776975000000001E-3</v>
      </c>
      <c r="S22" s="52">
        <v>5.9313193599999994E-3</v>
      </c>
      <c r="T22" s="52">
        <v>4.3953031040000002E-3</v>
      </c>
      <c r="U22" s="52">
        <v>6.1616075000000008E-4</v>
      </c>
      <c r="V22" s="52">
        <v>6.9630257000000001E-2</v>
      </c>
      <c r="W22" s="52">
        <v>9.7458200000000001E-5</v>
      </c>
      <c r="X22" s="52">
        <v>1.5381743964699999E-2</v>
      </c>
      <c r="Y22" s="52">
        <v>1.9912625055000001E-2</v>
      </c>
      <c r="Z22" s="52">
        <v>8.0120787220999985E-3</v>
      </c>
      <c r="AA22" s="52">
        <v>6.2541663194999996E-3</v>
      </c>
      <c r="AB22" s="52">
        <v>4.9560614061299996E-2</v>
      </c>
      <c r="AC22" s="52">
        <v>2.0959558800000001E-4</v>
      </c>
      <c r="AD22" s="52">
        <v>5.7469758000000003E-2</v>
      </c>
      <c r="AE22" s="40"/>
      <c r="AF22" s="52">
        <v>13.1722</v>
      </c>
      <c r="AG22" s="52">
        <v>338.05740000000003</v>
      </c>
      <c r="AH22" s="52" t="s">
        <v>442</v>
      </c>
      <c r="AI22" s="52" t="s">
        <v>442</v>
      </c>
      <c r="AJ22" s="52">
        <v>56.440800000000003</v>
      </c>
      <c r="AK22" s="52" t="s">
        <v>442</v>
      </c>
      <c r="AL22" s="120" t="s">
        <v>49</v>
      </c>
    </row>
    <row r="23" spans="1:38" ht="26.45" customHeight="1" thickBot="1" x14ac:dyDescent="0.25">
      <c r="A23" s="49" t="s">
        <v>70</v>
      </c>
      <c r="B23" s="53" t="s">
        <v>391</v>
      </c>
      <c r="C23" s="50" t="s">
        <v>387</v>
      </c>
      <c r="D23" s="92"/>
      <c r="E23" s="52">
        <v>0.60898428310871533</v>
      </c>
      <c r="F23" s="52">
        <v>6.302797891624419E-2</v>
      </c>
      <c r="G23" s="52">
        <v>1.4931117303226342E-2</v>
      </c>
      <c r="H23" s="52">
        <v>1.4931117303226341E-4</v>
      </c>
      <c r="I23" s="52">
        <v>3.9268838507485276E-2</v>
      </c>
      <c r="J23" s="52">
        <v>3.9268838507485276E-2</v>
      </c>
      <c r="K23" s="52">
        <v>3.9268838507485276E-2</v>
      </c>
      <c r="L23" s="52">
        <v>2.4375048997517003E-2</v>
      </c>
      <c r="M23" s="52">
        <v>0.20108482228120073</v>
      </c>
      <c r="N23" s="52">
        <v>4.1993767415324089E-2</v>
      </c>
      <c r="O23" s="52">
        <v>1.8663896629032928E-4</v>
      </c>
      <c r="P23" s="52" t="s">
        <v>442</v>
      </c>
      <c r="Q23" s="52" t="s">
        <v>442</v>
      </c>
      <c r="R23" s="52">
        <v>9.3319483145164639E-4</v>
      </c>
      <c r="S23" s="52">
        <v>3.1728624269355979E-2</v>
      </c>
      <c r="T23" s="52">
        <v>1.306472764032305E-3</v>
      </c>
      <c r="U23" s="52">
        <v>1.8663896629032928E-4</v>
      </c>
      <c r="V23" s="52">
        <v>1.8663896629032926E-2</v>
      </c>
      <c r="W23" s="52">
        <v>1.8663896629032928E-3</v>
      </c>
      <c r="X23" s="52">
        <v>5.5991689887098777E-4</v>
      </c>
      <c r="Y23" s="52">
        <v>9.3319483145164629E-4</v>
      </c>
      <c r="Z23" s="52" t="s">
        <v>442</v>
      </c>
      <c r="AA23" s="52" t="s">
        <v>442</v>
      </c>
      <c r="AB23" s="52">
        <v>1.4931117303226341E-3</v>
      </c>
      <c r="AC23" s="52" t="s">
        <v>442</v>
      </c>
      <c r="AD23" s="52" t="s">
        <v>442</v>
      </c>
      <c r="AE23" s="40"/>
      <c r="AF23" s="52">
        <v>802.5475550484158</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0.13277942064000015</v>
      </c>
      <c r="F24" s="52">
        <v>6.4707320000000068E-3</v>
      </c>
      <c r="G24" s="52">
        <v>0.1323985280000004</v>
      </c>
      <c r="H24" s="52" t="s">
        <v>442</v>
      </c>
      <c r="I24" s="52">
        <v>5.1765856000000054E-3</v>
      </c>
      <c r="J24" s="52">
        <v>5.1765856000000054E-3</v>
      </c>
      <c r="K24" s="52">
        <v>5.1765856000000054E-3</v>
      </c>
      <c r="L24" s="52">
        <v>2.8988879360000034E-3</v>
      </c>
      <c r="M24" s="52">
        <v>1.7082732480000019E-2</v>
      </c>
      <c r="N24" s="52">
        <v>2.0706342400000024E-5</v>
      </c>
      <c r="O24" s="52">
        <v>1.5529756800000018E-6</v>
      </c>
      <c r="P24" s="52">
        <v>3.1059513600000035E-5</v>
      </c>
      <c r="Q24" s="52">
        <v>7.7648784000000089E-6</v>
      </c>
      <c r="R24" s="52">
        <v>5.1765856000000059E-5</v>
      </c>
      <c r="S24" s="52">
        <v>5.6942441600000068E-5</v>
      </c>
      <c r="T24" s="52">
        <v>2.0706342400000028E-6</v>
      </c>
      <c r="U24" s="52">
        <v>2.8471220800000034E-5</v>
      </c>
      <c r="V24" s="52">
        <v>7.5060491200000089E-3</v>
      </c>
      <c r="W24" s="52">
        <v>3.6236099200000042E-4</v>
      </c>
      <c r="X24" s="52">
        <v>4.9177563200000065E-7</v>
      </c>
      <c r="Y24" s="52">
        <v>3.8824392000000044E-6</v>
      </c>
      <c r="Z24" s="52">
        <v>4.4000977600000054E-7</v>
      </c>
      <c r="AA24" s="52">
        <v>3.8824392000000044E-7</v>
      </c>
      <c r="AB24" s="52">
        <v>5.2024685280000059E-6</v>
      </c>
      <c r="AC24" s="52" t="s">
        <v>442</v>
      </c>
      <c r="AD24" s="52" t="s">
        <v>442</v>
      </c>
      <c r="AE24" s="40"/>
      <c r="AF24" s="52">
        <v>258.82928000000032</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0.10824866909050999</v>
      </c>
      <c r="F25" s="52">
        <v>0.18679346485104914</v>
      </c>
      <c r="G25" s="52">
        <v>8.2582373529762297E-3</v>
      </c>
      <c r="H25" s="52" t="s">
        <v>442</v>
      </c>
      <c r="I25" s="52">
        <v>1.6608680719387499E-3</v>
      </c>
      <c r="J25" s="52">
        <v>1.6608680719387499E-3</v>
      </c>
      <c r="K25" s="52">
        <v>1.6608680719387499E-3</v>
      </c>
      <c r="L25" s="52">
        <v>2.4913021079081245E-4</v>
      </c>
      <c r="M25" s="52">
        <v>8.7186611338921097E-2</v>
      </c>
      <c r="N25" s="52" t="s">
        <v>442</v>
      </c>
      <c r="O25" s="52" t="s">
        <v>442</v>
      </c>
      <c r="P25" s="52" t="s">
        <v>442</v>
      </c>
      <c r="Q25" s="52" t="s">
        <v>442</v>
      </c>
      <c r="R25" s="52" t="s">
        <v>442</v>
      </c>
      <c r="S25" s="52" t="s">
        <v>442</v>
      </c>
      <c r="T25" s="52" t="s">
        <v>442</v>
      </c>
      <c r="U25" s="52" t="s">
        <v>442</v>
      </c>
      <c r="V25" s="52" t="s">
        <v>442</v>
      </c>
      <c r="W25" s="52">
        <v>5.8987409952962879E-4</v>
      </c>
      <c r="X25" s="52" t="s">
        <v>442</v>
      </c>
      <c r="Y25" s="52" t="s">
        <v>442</v>
      </c>
      <c r="Z25" s="52" t="s">
        <v>442</v>
      </c>
      <c r="AA25" s="52" t="s">
        <v>442</v>
      </c>
      <c r="AB25" s="52" t="s">
        <v>442</v>
      </c>
      <c r="AC25" s="52" t="s">
        <v>442</v>
      </c>
      <c r="AD25" s="52" t="s">
        <v>442</v>
      </c>
      <c r="AE25" s="40"/>
      <c r="AF25" s="52">
        <v>434.48895504391453</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4.1781326358945367E-2</v>
      </c>
      <c r="F26" s="52">
        <v>9.3404728919608604E-2</v>
      </c>
      <c r="G26" s="52">
        <v>4.1820507409933766E-3</v>
      </c>
      <c r="H26" s="52" t="s">
        <v>442</v>
      </c>
      <c r="I26" s="52">
        <v>1.0200996174404618E-4</v>
      </c>
      <c r="J26" s="52">
        <v>1.0200996174404618E-4</v>
      </c>
      <c r="K26" s="52">
        <v>1.0200996174404618E-4</v>
      </c>
      <c r="L26" s="52">
        <v>1.5301494261606928E-5</v>
      </c>
      <c r="M26" s="52">
        <v>0.50567524972356892</v>
      </c>
      <c r="N26" s="52">
        <v>0.27620292000000002</v>
      </c>
      <c r="O26" s="52" t="s">
        <v>442</v>
      </c>
      <c r="P26" s="52" t="s">
        <v>442</v>
      </c>
      <c r="Q26" s="52" t="s">
        <v>442</v>
      </c>
      <c r="R26" s="52" t="s">
        <v>442</v>
      </c>
      <c r="S26" s="52" t="s">
        <v>442</v>
      </c>
      <c r="T26" s="52" t="s">
        <v>442</v>
      </c>
      <c r="U26" s="52" t="s">
        <v>442</v>
      </c>
      <c r="V26" s="52" t="s">
        <v>442</v>
      </c>
      <c r="W26" s="52">
        <v>9.3247784668142953E-4</v>
      </c>
      <c r="X26" s="52" t="s">
        <v>442</v>
      </c>
      <c r="Y26" s="52" t="s">
        <v>442</v>
      </c>
      <c r="Z26" s="52" t="s">
        <v>442</v>
      </c>
      <c r="AA26" s="52" t="s">
        <v>442</v>
      </c>
      <c r="AB26" s="52" t="s">
        <v>442</v>
      </c>
      <c r="AC26" s="52" t="s">
        <v>442</v>
      </c>
      <c r="AD26" s="52" t="s">
        <v>442</v>
      </c>
      <c r="AE26" s="40"/>
      <c r="AF26" s="52">
        <v>216.86301511282011</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4.5307519728263532</v>
      </c>
      <c r="F27" s="52">
        <v>3.5619055713689938</v>
      </c>
      <c r="G27" s="52">
        <v>4.3863604735666431E-2</v>
      </c>
      <c r="H27" s="52">
        <v>1.8057180297152697E-2</v>
      </c>
      <c r="I27" s="52">
        <v>2.0955915488004059E-2</v>
      </c>
      <c r="J27" s="52">
        <v>2.0955915488004059E-2</v>
      </c>
      <c r="K27" s="52">
        <v>2.0955915488004059E-2</v>
      </c>
      <c r="L27" s="52">
        <v>7.5336503971233622E-3</v>
      </c>
      <c r="M27" s="52">
        <v>31.534503988439297</v>
      </c>
      <c r="N27" s="52">
        <v>0.70825089554229026</v>
      </c>
      <c r="O27" s="52">
        <v>2.5062928415807674E-5</v>
      </c>
      <c r="P27" s="52">
        <v>1.1011684525056816E-3</v>
      </c>
      <c r="Q27" s="52">
        <v>3.7681841155055881E-5</v>
      </c>
      <c r="R27" s="52">
        <v>8.1370548828033594E-4</v>
      </c>
      <c r="S27" s="52">
        <v>5.7991897059169449E-4</v>
      </c>
      <c r="T27" s="52">
        <v>2.8691194881162252E-4</v>
      </c>
      <c r="U27" s="52">
        <v>2.523782547849644E-5</v>
      </c>
      <c r="V27" s="52">
        <v>4.1694881158325751E-3</v>
      </c>
      <c r="W27" s="52">
        <v>6.0353400000000001E-2</v>
      </c>
      <c r="X27" s="52">
        <v>9.7481133220000005E-4</v>
      </c>
      <c r="Y27" s="52">
        <v>1.6640323046000001E-3</v>
      </c>
      <c r="Z27" s="52">
        <v>6.4849102080000002E-4</v>
      </c>
      <c r="AA27" s="52">
        <v>1.9021043615E-3</v>
      </c>
      <c r="AB27" s="52">
        <v>5.1894390190999999E-3</v>
      </c>
      <c r="AC27" s="52">
        <v>6.0353999999999998E-5</v>
      </c>
      <c r="AD27" s="52">
        <v>1.2298499999999999E-5</v>
      </c>
      <c r="AE27" s="40"/>
      <c r="AF27" s="52">
        <v>5663.1104186284001</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0.19694413797387847</v>
      </c>
      <c r="F28" s="52">
        <v>0.13875783215793255</v>
      </c>
      <c r="G28" s="52">
        <v>5.137740645009414E-3</v>
      </c>
      <c r="H28" s="52">
        <v>4.359672184380505E-3</v>
      </c>
      <c r="I28" s="52">
        <v>1.4358189413317849E-2</v>
      </c>
      <c r="J28" s="52">
        <v>1.4358189413317849E-2</v>
      </c>
      <c r="K28" s="52">
        <v>1.4358189413317849E-2</v>
      </c>
      <c r="L28" s="52">
        <v>6.1610567746253776E-3</v>
      </c>
      <c r="M28" s="52">
        <v>1.8209271564602212</v>
      </c>
      <c r="N28" s="52">
        <v>5.2361833312915475E-2</v>
      </c>
      <c r="O28" s="52">
        <v>1.9713231126508068E-6</v>
      </c>
      <c r="P28" s="52">
        <v>9.3962736189228129E-5</v>
      </c>
      <c r="Q28" s="52">
        <v>3.0226661152875532E-6</v>
      </c>
      <c r="R28" s="52">
        <v>8.0290438676742791E-5</v>
      </c>
      <c r="S28" s="52">
        <v>5.6374474709619154E-5</v>
      </c>
      <c r="T28" s="52">
        <v>2.1684994100814102E-5</v>
      </c>
      <c r="U28" s="52">
        <v>2.1026860052734957E-6</v>
      </c>
      <c r="V28" s="52">
        <v>3.508840776488074E-4</v>
      </c>
      <c r="W28" s="52">
        <v>3.3070999999999999E-3</v>
      </c>
      <c r="X28" s="52">
        <v>9.1990693999999997E-5</v>
      </c>
      <c r="Y28" s="52">
        <v>1.160343621E-4</v>
      </c>
      <c r="Z28" s="52">
        <v>7.4913957800000003E-5</v>
      </c>
      <c r="AA28" s="52">
        <v>1.135323077E-4</v>
      </c>
      <c r="AB28" s="52">
        <v>3.9647132160000001E-4</v>
      </c>
      <c r="AC28" s="52">
        <v>3.3071000000000001E-6</v>
      </c>
      <c r="AD28" s="52">
        <v>1.5710000000000001E-6</v>
      </c>
      <c r="AE28" s="40"/>
      <c r="AF28" s="52">
        <v>520.52327639140003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1.4211425366912582</v>
      </c>
      <c r="F29" s="52">
        <v>0.17303142562899834</v>
      </c>
      <c r="G29" s="52">
        <v>2.7489755562781621E-2</v>
      </c>
      <c r="H29" s="52">
        <v>4.2723063901932537E-4</v>
      </c>
      <c r="I29" s="52">
        <v>6.1430930582822486E-2</v>
      </c>
      <c r="J29" s="52">
        <v>6.1430930582822486E-2</v>
      </c>
      <c r="K29" s="52">
        <v>6.1430930582822486E-2</v>
      </c>
      <c r="L29" s="52">
        <v>3.0946451652530474E-2</v>
      </c>
      <c r="M29" s="52">
        <v>0.42568063948060642</v>
      </c>
      <c r="N29" s="52">
        <v>1.0729111522439579E-2</v>
      </c>
      <c r="O29" s="52">
        <v>2.0557232857581539E-6</v>
      </c>
      <c r="P29" s="52">
        <v>1.9437959072351397E-4</v>
      </c>
      <c r="Q29" s="52">
        <v>3.9232299509815049E-6</v>
      </c>
      <c r="R29" s="52">
        <v>2.9733695469074572E-4</v>
      </c>
      <c r="S29" s="52">
        <v>1.9990881301856062E-4</v>
      </c>
      <c r="T29" s="52">
        <v>1.1046142451054659E-5</v>
      </c>
      <c r="U29" s="52">
        <v>3.735013330446702E-6</v>
      </c>
      <c r="V29" s="52">
        <v>6.6665590086436232E-4</v>
      </c>
      <c r="W29" s="52">
        <v>9.5145999999999998E-3</v>
      </c>
      <c r="X29" s="52">
        <v>1.3592345780000001E-4</v>
      </c>
      <c r="Y29" s="52">
        <v>8.2309205040000002E-4</v>
      </c>
      <c r="Z29" s="52">
        <v>9.1974873170000003E-4</v>
      </c>
      <c r="AA29" s="52">
        <v>2.114364899E-4</v>
      </c>
      <c r="AB29" s="52">
        <v>2.0902007297999999E-3</v>
      </c>
      <c r="AC29" s="52">
        <v>1.9516999999999999E-6</v>
      </c>
      <c r="AD29" s="52">
        <v>1.6560999999999999E-6</v>
      </c>
      <c r="AE29" s="40"/>
      <c r="AF29" s="52">
        <v>1527.5694013290999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5.0179340583099028E-4</v>
      </c>
      <c r="F30" s="52">
        <v>1.649827955674454E-2</v>
      </c>
      <c r="G30" s="52">
        <v>3.1600206390641735E-5</v>
      </c>
      <c r="H30" s="52">
        <v>4.8517959998570138E-6</v>
      </c>
      <c r="I30" s="52">
        <v>3.4685818324756173E-4</v>
      </c>
      <c r="J30" s="52">
        <v>3.4685818324756173E-4</v>
      </c>
      <c r="K30" s="52">
        <v>3.4685818324756173E-4</v>
      </c>
      <c r="L30" s="52">
        <v>5.3894602941530487E-5</v>
      </c>
      <c r="M30" s="52">
        <v>5.5784211182287005E-2</v>
      </c>
      <c r="N30" s="52">
        <v>5.45006258658048E-4</v>
      </c>
      <c r="O30" s="52">
        <v>1.9151640236752567E-8</v>
      </c>
      <c r="P30" s="52">
        <v>8.3309635029873657E-7</v>
      </c>
      <c r="Q30" s="52">
        <v>2.8727460355128847E-8</v>
      </c>
      <c r="R30" s="52">
        <v>6.0327666745770587E-7</v>
      </c>
      <c r="S30" s="52">
        <v>4.3091190532693266E-7</v>
      </c>
      <c r="T30" s="52">
        <v>2.202438627226545E-7</v>
      </c>
      <c r="U30" s="52">
        <v>1.9151640236752567E-8</v>
      </c>
      <c r="V30" s="52">
        <v>3.160020639064174E-6</v>
      </c>
      <c r="W30" s="52">
        <v>5.5400000000000005E-5</v>
      </c>
      <c r="X30" s="52">
        <v>8.4577230000000012E-7</v>
      </c>
      <c r="Y30" s="52">
        <v>1.5505825000000001E-6</v>
      </c>
      <c r="Z30" s="52">
        <v>5.2860760000000005E-7</v>
      </c>
      <c r="AA30" s="52">
        <v>1.8148863E-6</v>
      </c>
      <c r="AB30" s="52">
        <v>4.7398487E-6</v>
      </c>
      <c r="AC30" s="52">
        <v>5.5500000000000001E-8</v>
      </c>
      <c r="AD30" s="52">
        <v>5.5500000000000001E-8</v>
      </c>
      <c r="AE30" s="40"/>
      <c r="AF30" s="52">
        <v>4.2420883125</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0.42046464409337253</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19.744178757499999</v>
      </c>
      <c r="AL31" s="120" t="s">
        <v>49</v>
      </c>
    </row>
    <row r="32" spans="1:38" ht="26.45" customHeight="1" thickBot="1" x14ac:dyDescent="0.25">
      <c r="A32" s="49" t="s">
        <v>78</v>
      </c>
      <c r="B32" s="49" t="s">
        <v>89</v>
      </c>
      <c r="C32" s="50" t="s">
        <v>90</v>
      </c>
      <c r="D32" s="51"/>
      <c r="E32" s="52" t="s">
        <v>442</v>
      </c>
      <c r="F32" s="52" t="s">
        <v>442</v>
      </c>
      <c r="G32" s="52" t="s">
        <v>442</v>
      </c>
      <c r="H32" s="52" t="s">
        <v>442</v>
      </c>
      <c r="I32" s="52">
        <v>2.5518876372237972E-2</v>
      </c>
      <c r="J32" s="52">
        <v>5.0360209350876227E-2</v>
      </c>
      <c r="K32" s="52">
        <v>6.3107991565184249E-2</v>
      </c>
      <c r="L32" s="52">
        <v>5.4827119493335436E-3</v>
      </c>
      <c r="M32" s="52" t="s">
        <v>442</v>
      </c>
      <c r="N32" s="52">
        <v>0.20498322591486831</v>
      </c>
      <c r="O32" s="52">
        <v>8.7863081058860973E-4</v>
      </c>
      <c r="P32" s="52" t="s">
        <v>442</v>
      </c>
      <c r="Q32" s="52">
        <v>2.3344364153936839E-3</v>
      </c>
      <c r="R32" s="52">
        <v>7.6711211890278838E-2</v>
      </c>
      <c r="S32" s="52">
        <v>1.6859582097600256</v>
      </c>
      <c r="T32" s="52">
        <v>1.1656370057629491E-2</v>
      </c>
      <c r="U32" s="52">
        <v>1.262159831303684E-3</v>
      </c>
      <c r="V32" s="52">
        <v>0.50998508482035076</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2240.3277395474438</v>
      </c>
      <c r="AL32" s="120" t="s">
        <v>410</v>
      </c>
    </row>
    <row r="33" spans="1:38" ht="26.45" customHeight="1" thickBot="1" x14ac:dyDescent="0.25">
      <c r="A33" s="49" t="s">
        <v>78</v>
      </c>
      <c r="B33" s="49" t="s">
        <v>91</v>
      </c>
      <c r="C33" s="50" t="s">
        <v>92</v>
      </c>
      <c r="D33" s="51"/>
      <c r="E33" s="52" t="s">
        <v>442</v>
      </c>
      <c r="F33" s="52" t="s">
        <v>442</v>
      </c>
      <c r="G33" s="52" t="s">
        <v>442</v>
      </c>
      <c r="H33" s="52" t="s">
        <v>442</v>
      </c>
      <c r="I33" s="52">
        <v>0.10778842074359229</v>
      </c>
      <c r="J33" s="52">
        <v>0.19960818656220797</v>
      </c>
      <c r="K33" s="52">
        <v>0.39921637312441594</v>
      </c>
      <c r="L33" s="52">
        <v>4.2316935551188076E-3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2240.3277395474438</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0.392872791560963</v>
      </c>
      <c r="F36" s="52">
        <v>1.7094660519453436E-2</v>
      </c>
      <c r="G36" s="52">
        <v>0.18521799999999999</v>
      </c>
      <c r="H36" s="52" t="s">
        <v>442</v>
      </c>
      <c r="I36" s="52">
        <v>1.3754651153298148E-2</v>
      </c>
      <c r="J36" s="52">
        <v>1.6168757309545648E-2</v>
      </c>
      <c r="K36" s="52">
        <v>1.6168757309545648E-2</v>
      </c>
      <c r="L36" s="52">
        <v>4.9033697396858402E-4</v>
      </c>
      <c r="M36" s="52">
        <v>3.5609649661821528E-2</v>
      </c>
      <c r="N36" s="52">
        <v>1.2140200000000001E-3</v>
      </c>
      <c r="O36" s="52">
        <v>1.0746E-4</v>
      </c>
      <c r="P36" s="52">
        <v>2.309E-4</v>
      </c>
      <c r="Q36" s="52">
        <v>1.80204E-3</v>
      </c>
      <c r="R36" s="52">
        <v>1.95524E-3</v>
      </c>
      <c r="S36" s="52">
        <v>8.2901099999999998E-3</v>
      </c>
      <c r="T36" s="52">
        <v>7.9355999999999996E-2</v>
      </c>
      <c r="U36" s="52">
        <v>1.0974699999999999E-3</v>
      </c>
      <c r="V36" s="52">
        <v>1.01508E-2</v>
      </c>
      <c r="W36" s="52">
        <v>1.87725E-3</v>
      </c>
      <c r="X36" s="52">
        <v>2.3778999999999997E-5</v>
      </c>
      <c r="Y36" s="52">
        <v>1.3033000000000001E-4</v>
      </c>
      <c r="Z36" s="52">
        <v>1.0746E-4</v>
      </c>
      <c r="AA36" s="52">
        <v>2.6754999999999997E-5</v>
      </c>
      <c r="AB36" s="52">
        <v>2.8832400000000001E-4</v>
      </c>
      <c r="AC36" s="52">
        <v>8.1393999999999998E-4</v>
      </c>
      <c r="AD36" s="52">
        <v>1.5381259999999999E-3</v>
      </c>
      <c r="AE36" s="40"/>
      <c r="AF36" s="52">
        <v>357.79079999999999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2.2564161800386943E-2</v>
      </c>
      <c r="F38" s="52">
        <v>2.3353205553313526E-3</v>
      </c>
      <c r="G38" s="52">
        <v>5.5322962518954176E-4</v>
      </c>
      <c r="H38" s="52">
        <v>5.5322962518954168E-6</v>
      </c>
      <c r="I38" s="52">
        <v>1.4549939142484947E-3</v>
      </c>
      <c r="J38" s="52">
        <v>1.4549939142484947E-3</v>
      </c>
      <c r="K38" s="52">
        <v>1.4549939142484947E-3</v>
      </c>
      <c r="L38" s="52">
        <v>9.0314736312192693E-4</v>
      </c>
      <c r="M38" s="52">
        <v>7.450619977240152E-3</v>
      </c>
      <c r="N38" s="52">
        <v>1.5559583208455861E-3</v>
      </c>
      <c r="O38" s="52">
        <v>6.9153703148692722E-6</v>
      </c>
      <c r="P38" s="52" t="s">
        <v>442</v>
      </c>
      <c r="Q38" s="52" t="s">
        <v>442</v>
      </c>
      <c r="R38" s="52">
        <v>3.457685157434636E-5</v>
      </c>
      <c r="S38" s="52">
        <v>1.175612953527776E-3</v>
      </c>
      <c r="T38" s="52">
        <v>4.8407592204084903E-5</v>
      </c>
      <c r="U38" s="52">
        <v>6.9153703148692722E-6</v>
      </c>
      <c r="V38" s="52">
        <v>6.915370314869271E-4</v>
      </c>
      <c r="W38" s="52">
        <v>6.915370314869272E-5</v>
      </c>
      <c r="X38" s="52">
        <v>2.0746110944607811E-5</v>
      </c>
      <c r="Y38" s="52">
        <v>3.4576851574346353E-5</v>
      </c>
      <c r="Z38" s="52" t="s">
        <v>442</v>
      </c>
      <c r="AA38" s="52" t="s">
        <v>442</v>
      </c>
      <c r="AB38" s="52">
        <v>5.5322962518954164E-5</v>
      </c>
      <c r="AC38" s="52" t="s">
        <v>442</v>
      </c>
      <c r="AD38" s="52" t="s">
        <v>442</v>
      </c>
      <c r="AE38" s="40"/>
      <c r="AF38" s="52">
        <v>29.736092353937867</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2.5636015600000003E-2</v>
      </c>
      <c r="F39" s="52">
        <v>2.5577561999999996E-3</v>
      </c>
      <c r="G39" s="52">
        <v>2.0461217668000004E-3</v>
      </c>
      <c r="H39" s="52">
        <v>1.3500000000000004E-6</v>
      </c>
      <c r="I39" s="52">
        <v>5.4181717320000008E-3</v>
      </c>
      <c r="J39" s="52">
        <v>7.6495717320000014E-3</v>
      </c>
      <c r="K39" s="52">
        <v>9.719571732000002E-3</v>
      </c>
      <c r="L39" s="52">
        <v>8.399948692799997E-4</v>
      </c>
      <c r="M39" s="52">
        <v>8.1920925999999991E-3</v>
      </c>
      <c r="N39" s="52">
        <v>4.735096088340001E-2</v>
      </c>
      <c r="O39" s="52">
        <v>1.5403658904600004E-3</v>
      </c>
      <c r="P39" s="52">
        <v>1.2719789400000004E-3</v>
      </c>
      <c r="Q39" s="52">
        <v>1.0024989400000003E-3</v>
      </c>
      <c r="R39" s="52">
        <v>7.719128621999999E-4</v>
      </c>
      <c r="S39" s="52">
        <v>2.4838257243999998E-4</v>
      </c>
      <c r="T39" s="52">
        <v>8.6546628622000011E-3</v>
      </c>
      <c r="U39" s="52">
        <v>1.5102385200000002E-5</v>
      </c>
      <c r="V39" s="52">
        <v>1.6806222619999999E-3</v>
      </c>
      <c r="W39" s="52">
        <v>0.1354128</v>
      </c>
      <c r="X39" s="52">
        <v>2.0207200000000005E-6</v>
      </c>
      <c r="Y39" s="52">
        <v>2.4720000000000002E-6</v>
      </c>
      <c r="Z39" s="52">
        <v>1.5119600000000005E-6</v>
      </c>
      <c r="AA39" s="52">
        <v>1.0842E-7</v>
      </c>
      <c r="AB39" s="52">
        <v>6.1131000000000017E-6</v>
      </c>
      <c r="AC39" s="52">
        <v>9.1513600000000031E-4</v>
      </c>
      <c r="AD39" s="52">
        <v>2.3850089440000007E-3</v>
      </c>
      <c r="AE39" s="40"/>
      <c r="AF39" s="52">
        <v>119.7894</v>
      </c>
      <c r="AG39" s="52" t="s">
        <v>442</v>
      </c>
      <c r="AH39" s="52" t="s">
        <v>442</v>
      </c>
      <c r="AI39" s="52">
        <v>3.5420383393815942</v>
      </c>
      <c r="AJ39" s="52">
        <v>1.4465186729469024</v>
      </c>
      <c r="AK39" s="52">
        <v>0.45000000000000012</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1.5282007075000001E-2</v>
      </c>
      <c r="F41" s="52">
        <v>3.6907330199999998E-3</v>
      </c>
      <c r="G41" s="52">
        <v>5.5327449965000006E-3</v>
      </c>
      <c r="H41" s="52">
        <v>4.6505451999999999E-5</v>
      </c>
      <c r="I41" s="52">
        <v>4.8602555100000005E-3</v>
      </c>
      <c r="J41" s="52">
        <v>4.9765191399999999E-3</v>
      </c>
      <c r="K41" s="52">
        <v>5.2090463999999994E-3</v>
      </c>
      <c r="L41" s="52">
        <v>4.7764803299999998E-4</v>
      </c>
      <c r="M41" s="52">
        <v>4.0007762000000002E-2</v>
      </c>
      <c r="N41" s="52">
        <v>1.6048327649999998E-4</v>
      </c>
      <c r="O41" s="52">
        <v>7.5865307499999997E-5</v>
      </c>
      <c r="P41" s="52">
        <v>3.8529141639999998E-5</v>
      </c>
      <c r="Q41" s="52">
        <v>1.6924004849999998E-6</v>
      </c>
      <c r="R41" s="52">
        <v>1.9249277449999997E-4</v>
      </c>
      <c r="S41" s="52">
        <v>7.3092329000000011E-5</v>
      </c>
      <c r="T41" s="52">
        <v>1.3096103E-5</v>
      </c>
      <c r="U41" s="52">
        <v>3.4944867499999998E-6</v>
      </c>
      <c r="V41" s="52">
        <v>3.0998070880000001E-3</v>
      </c>
      <c r="W41" s="52">
        <v>6.3848383999999996E-3</v>
      </c>
      <c r="X41" s="52">
        <v>7.2691080150000004E-4</v>
      </c>
      <c r="Y41" s="52">
        <v>6.5702106649999999E-4</v>
      </c>
      <c r="Z41" s="52">
        <v>2.6472998299999998E-4</v>
      </c>
      <c r="AA41" s="52">
        <v>4.5976756649999999E-4</v>
      </c>
      <c r="AB41" s="52">
        <v>2.1084294175000001E-3</v>
      </c>
      <c r="AC41" s="52">
        <v>2.9065907499999996E-5</v>
      </c>
      <c r="AD41" s="52">
        <v>3.4879088999999993E-7</v>
      </c>
      <c r="AE41" s="40"/>
      <c r="AF41" s="52">
        <v>293.94800000000004</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0.58101045309089772</v>
      </c>
      <c r="F44" s="52">
        <v>6.0132774528424457E-2</v>
      </c>
      <c r="G44" s="52">
        <v>1.424525307158412E-2</v>
      </c>
      <c r="H44" s="52">
        <v>1.424525307158412E-4</v>
      </c>
      <c r="I44" s="52">
        <v>3.7465015578266231E-2</v>
      </c>
      <c r="J44" s="52">
        <v>3.7465015578266231E-2</v>
      </c>
      <c r="K44" s="52">
        <v>3.7465015578266231E-2</v>
      </c>
      <c r="L44" s="52">
        <v>2.3255375639361076E-2</v>
      </c>
      <c r="M44" s="52">
        <v>0.19184794574155911</v>
      </c>
      <c r="N44" s="52">
        <v>4.0064774263830337E-2</v>
      </c>
      <c r="O44" s="52">
        <v>1.7806566339480148E-4</v>
      </c>
      <c r="P44" s="52" t="s">
        <v>442</v>
      </c>
      <c r="Q44" s="52" t="s">
        <v>442</v>
      </c>
      <c r="R44" s="52">
        <v>8.903283169740075E-4</v>
      </c>
      <c r="S44" s="52">
        <v>3.0271162777116254E-2</v>
      </c>
      <c r="T44" s="52">
        <v>1.2464596437636107E-3</v>
      </c>
      <c r="U44" s="52">
        <v>1.7806566339480148E-4</v>
      </c>
      <c r="V44" s="52">
        <v>1.7806566339480148E-2</v>
      </c>
      <c r="W44" s="52">
        <v>1.780656633948015E-3</v>
      </c>
      <c r="X44" s="52">
        <v>5.3419699018440454E-4</v>
      </c>
      <c r="Y44" s="52">
        <v>8.9032831697400739E-4</v>
      </c>
      <c r="Z44" s="52" t="s">
        <v>442</v>
      </c>
      <c r="AA44" s="52" t="s">
        <v>442</v>
      </c>
      <c r="AB44" s="52">
        <v>1.4245253071584118E-3</v>
      </c>
      <c r="AC44" s="52" t="s">
        <v>442</v>
      </c>
      <c r="AD44" s="52" t="s">
        <v>442</v>
      </c>
      <c r="AE44" s="40"/>
      <c r="AF44" s="52">
        <v>765.6823525976464</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14.8975858912722</v>
      </c>
      <c r="F45" s="52">
        <v>0.52017494233921602</v>
      </c>
      <c r="G45" s="52">
        <v>4.9635899999999999</v>
      </c>
      <c r="H45" s="52" t="s">
        <v>442</v>
      </c>
      <c r="I45" s="52">
        <v>0.42403883389458297</v>
      </c>
      <c r="J45" s="52">
        <v>0.49844761377267499</v>
      </c>
      <c r="K45" s="52">
        <v>0.49844761377267499</v>
      </c>
      <c r="L45" s="52">
        <v>1.50106241138399E-2</v>
      </c>
      <c r="M45" s="52">
        <v>1.184225473772675</v>
      </c>
      <c r="N45" s="52">
        <v>3.7575810000000001E-2</v>
      </c>
      <c r="O45" s="52">
        <v>3.2081699999999998E-3</v>
      </c>
      <c r="P45" s="52">
        <v>7.5593099999999996E-3</v>
      </c>
      <c r="Q45" s="52">
        <v>4.3810680000000005E-2</v>
      </c>
      <c r="R45" s="52">
        <v>4.8051450000000002E-2</v>
      </c>
      <c r="S45" s="52">
        <v>0.25598766000000001</v>
      </c>
      <c r="T45" s="52">
        <v>1.8697170000000001</v>
      </c>
      <c r="U45" s="52">
        <v>3.2598000000000002E-2</v>
      </c>
      <c r="V45" s="52">
        <v>0.32302439999999999</v>
      </c>
      <c r="W45" s="52">
        <v>5.2548510000000007E-2</v>
      </c>
      <c r="X45" s="52">
        <v>6.9326400000000008E-4</v>
      </c>
      <c r="Y45" s="52">
        <v>3.7244699999999997E-3</v>
      </c>
      <c r="Z45" s="52">
        <v>3.2081699999999998E-3</v>
      </c>
      <c r="AA45" s="52">
        <v>6.8222699999999999E-4</v>
      </c>
      <c r="AB45" s="52">
        <v>8.3081309999999998E-3</v>
      </c>
      <c r="AC45" s="52">
        <v>2.463276E-2</v>
      </c>
      <c r="AD45" s="52">
        <v>3.7696265999999999E-2</v>
      </c>
      <c r="AE45" s="40"/>
      <c r="AF45" s="52">
        <v>11440.803</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6.8393160000000002E-4</v>
      </c>
      <c r="F46" s="52">
        <v>3.3329999999999994E-5</v>
      </c>
      <c r="G46" s="52">
        <v>1.7820000000000002E-3</v>
      </c>
      <c r="H46" s="52" t="s">
        <v>442</v>
      </c>
      <c r="I46" s="52">
        <v>2.6663999999999997E-5</v>
      </c>
      <c r="J46" s="52">
        <v>2.6663999999999997E-5</v>
      </c>
      <c r="K46" s="52">
        <v>2.6663999999999997E-5</v>
      </c>
      <c r="L46" s="52">
        <v>1.4931839999999999E-5</v>
      </c>
      <c r="M46" s="52">
        <v>8.7991199999999978E-5</v>
      </c>
      <c r="N46" s="52">
        <v>1.06656E-7</v>
      </c>
      <c r="O46" s="52">
        <v>7.9992000000000003E-9</v>
      </c>
      <c r="P46" s="52">
        <v>1.5998399999999999E-7</v>
      </c>
      <c r="Q46" s="52">
        <v>3.9995999999999996E-8</v>
      </c>
      <c r="R46" s="52">
        <v>2.6663999999999996E-7</v>
      </c>
      <c r="S46" s="52">
        <v>2.9330399999999996E-7</v>
      </c>
      <c r="T46" s="52">
        <v>1.0665600000000001E-8</v>
      </c>
      <c r="U46" s="52">
        <v>1.4665199999999998E-7</v>
      </c>
      <c r="V46" s="52">
        <v>3.8662799999999999E-5</v>
      </c>
      <c r="W46" s="52">
        <v>1.8664799999999999E-6</v>
      </c>
      <c r="X46" s="52">
        <v>2.5330800000000001E-9</v>
      </c>
      <c r="Y46" s="52">
        <v>1.9997999999999998E-8</v>
      </c>
      <c r="Z46" s="52">
        <v>2.2664399999999999E-9</v>
      </c>
      <c r="AA46" s="52">
        <v>1.9998000000000001E-9</v>
      </c>
      <c r="AB46" s="52">
        <v>2.6797319999999998E-8</v>
      </c>
      <c r="AC46" s="52" t="s">
        <v>442</v>
      </c>
      <c r="AD46" s="52" t="s">
        <v>442</v>
      </c>
      <c r="AE46" s="40"/>
      <c r="AF46" s="52">
        <v>1.3331999999999999</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0.19482880556495727</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27981.691199999997</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12.440799320604</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259.63400000000001</v>
      </c>
      <c r="AL56" s="120" t="s">
        <v>413</v>
      </c>
    </row>
    <row r="57" spans="1:38" ht="26.45" customHeight="1" thickBot="1" x14ac:dyDescent="0.25">
      <c r="A57" s="49" t="s">
        <v>53</v>
      </c>
      <c r="B57" s="49" t="s">
        <v>143</v>
      </c>
      <c r="C57" s="50" t="s">
        <v>144</v>
      </c>
      <c r="D57" s="51"/>
      <c r="E57" s="52" t="s">
        <v>442</v>
      </c>
      <c r="F57" s="52" t="s">
        <v>442</v>
      </c>
      <c r="G57" s="52">
        <v>1E-3</v>
      </c>
      <c r="H57" s="52" t="s">
        <v>442</v>
      </c>
      <c r="I57" s="52">
        <v>8.0855999999999983E-3</v>
      </c>
      <c r="J57" s="52">
        <v>1.6171199999999997E-2</v>
      </c>
      <c r="K57" s="52">
        <v>1.778832E-2</v>
      </c>
      <c r="L57" s="52">
        <v>2.4256799999999994E-4</v>
      </c>
      <c r="M57" s="52" t="s">
        <v>442</v>
      </c>
      <c r="N57" s="52" t="s">
        <v>442</v>
      </c>
      <c r="O57" s="52" t="s">
        <v>442</v>
      </c>
      <c r="P57" s="52" t="s">
        <v>442</v>
      </c>
      <c r="Q57" s="52" t="s">
        <v>442</v>
      </c>
      <c r="R57" s="52" t="s">
        <v>442</v>
      </c>
      <c r="S57" s="52" t="s">
        <v>442</v>
      </c>
      <c r="T57" s="52" t="s">
        <v>442</v>
      </c>
      <c r="U57" s="52" t="s">
        <v>442</v>
      </c>
      <c r="V57" s="52" t="s">
        <v>442</v>
      </c>
      <c r="W57" s="52">
        <v>4.0428E-3</v>
      </c>
      <c r="X57" s="52" t="s">
        <v>442</v>
      </c>
      <c r="Y57" s="52" t="s">
        <v>442</v>
      </c>
      <c r="Z57" s="52" t="s">
        <v>442</v>
      </c>
      <c r="AA57" s="52" t="s">
        <v>442</v>
      </c>
      <c r="AB57" s="52" t="s">
        <v>442</v>
      </c>
      <c r="AC57" s="52">
        <v>8.8941599999999986E-4</v>
      </c>
      <c r="AD57" s="52" t="s">
        <v>442</v>
      </c>
      <c r="AE57" s="40"/>
      <c r="AF57" s="52" t="s">
        <v>442</v>
      </c>
      <c r="AG57" s="52" t="s">
        <v>442</v>
      </c>
      <c r="AH57" s="52" t="s">
        <v>442</v>
      </c>
      <c r="AI57" s="52" t="s">
        <v>442</v>
      </c>
      <c r="AJ57" s="52" t="s">
        <v>442</v>
      </c>
      <c r="AK57" s="52">
        <v>68.727599999999995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0.12641892501817861</v>
      </c>
      <c r="J61" s="52">
        <v>1.2641892501817862</v>
      </c>
      <c r="K61" s="52">
        <v>4.2294860361203961</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1632117.1099999999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6.9296000000000006E-4</v>
      </c>
      <c r="H63" s="52">
        <v>6.1699517228608483E-3</v>
      </c>
      <c r="I63" s="52">
        <v>3.6791827515441234E-3</v>
      </c>
      <c r="J63" s="52">
        <v>4.1744573527135245E-3</v>
      </c>
      <c r="K63" s="52">
        <v>4.7404854683356975E-3</v>
      </c>
      <c r="L63" s="52">
        <v>7.3583655030882471E-5</v>
      </c>
      <c r="M63" s="52">
        <v>1.5925420000000003E-2</v>
      </c>
      <c r="N63" s="52" t="s">
        <v>442</v>
      </c>
      <c r="O63" s="52" t="s">
        <v>442</v>
      </c>
      <c r="P63" s="52" t="s">
        <v>442</v>
      </c>
      <c r="Q63" s="52" t="s">
        <v>442</v>
      </c>
      <c r="R63" s="52" t="s">
        <v>442</v>
      </c>
      <c r="S63" s="52" t="s">
        <v>442</v>
      </c>
      <c r="T63" s="52" t="s">
        <v>442</v>
      </c>
      <c r="U63" s="52" t="s">
        <v>442</v>
      </c>
      <c r="V63" s="52" t="s">
        <v>442</v>
      </c>
      <c r="W63" s="52">
        <v>3.9040000000000006E-5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5.9870000000000001</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0.39959067227672762</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0.72603300000000004</v>
      </c>
      <c r="F73" s="52">
        <v>2.970135E-3</v>
      </c>
      <c r="G73" s="52">
        <v>1.3154439999999998</v>
      </c>
      <c r="H73" s="52" t="s">
        <v>442</v>
      </c>
      <c r="I73" s="52">
        <v>6.3041172434496459E-2</v>
      </c>
      <c r="J73" s="52">
        <v>8.9308327615536642E-2</v>
      </c>
      <c r="K73" s="52">
        <v>0.10506862072416076</v>
      </c>
      <c r="L73" s="52">
        <v>1.4499469659934186E-4</v>
      </c>
      <c r="M73" s="52">
        <v>0.1650075</v>
      </c>
      <c r="N73" s="52">
        <v>9.1409700030019856E-4</v>
      </c>
      <c r="O73" s="52">
        <v>4.8331565533113952E-5</v>
      </c>
      <c r="P73" s="52">
        <v>9.4561758651744686E-4</v>
      </c>
      <c r="Q73" s="52">
        <v>1.239809724545097E-3</v>
      </c>
      <c r="R73" s="52">
        <v>9.2460386237261469E-4</v>
      </c>
      <c r="S73" s="52">
        <v>1.1347411038209363E-3</v>
      </c>
      <c r="T73" s="52" t="s">
        <v>442</v>
      </c>
      <c r="U73" s="52" t="s">
        <v>442</v>
      </c>
      <c r="V73" s="52">
        <v>2.6477292422488513E-3</v>
      </c>
      <c r="W73" s="52">
        <v>7.5337601931232089E-3</v>
      </c>
      <c r="X73" s="52">
        <v>1.8415858249856736E-4</v>
      </c>
      <c r="Y73" s="52">
        <v>6.7469007951747872E-3</v>
      </c>
      <c r="Z73" s="52">
        <v>1.9587776502120349E-3</v>
      </c>
      <c r="AA73" s="52">
        <v>6.1944250476790824E-4</v>
      </c>
      <c r="AB73" s="52">
        <v>9.5092795326532972E-3</v>
      </c>
      <c r="AC73" s="52" t="s">
        <v>442</v>
      </c>
      <c r="AD73" s="52" t="s">
        <v>442</v>
      </c>
      <c r="AE73" s="40"/>
      <c r="AF73" s="52" t="s">
        <v>442</v>
      </c>
      <c r="AG73" s="52" t="s">
        <v>442</v>
      </c>
      <c r="AH73" s="52" t="s">
        <v>442</v>
      </c>
      <c r="AI73" s="52" t="s">
        <v>442</v>
      </c>
      <c r="AJ73" s="52" t="s">
        <v>442</v>
      </c>
      <c r="AK73" s="52">
        <v>66.003</v>
      </c>
      <c r="AL73" s="120" t="s">
        <v>184</v>
      </c>
    </row>
    <row r="74" spans="1:38" ht="26.45" customHeight="1" thickBot="1" x14ac:dyDescent="0.25">
      <c r="A74" s="49" t="s">
        <v>53</v>
      </c>
      <c r="B74" s="49" t="s">
        <v>185</v>
      </c>
      <c r="C74" s="50" t="s">
        <v>186</v>
      </c>
      <c r="D74" s="51"/>
      <c r="E74" s="52">
        <v>6.8242628591769328E-2</v>
      </c>
      <c r="F74" s="52" t="s">
        <v>442</v>
      </c>
      <c r="G74" s="52">
        <v>1.414396</v>
      </c>
      <c r="H74" s="52" t="s">
        <v>442</v>
      </c>
      <c r="I74" s="52">
        <v>3.9317024539877302E-2</v>
      </c>
      <c r="J74" s="52">
        <v>9.8595000000000002E-2</v>
      </c>
      <c r="K74" s="52">
        <v>0.118314</v>
      </c>
      <c r="L74" s="52">
        <v>1.2097546012269939E-5</v>
      </c>
      <c r="M74" s="52">
        <v>11.8314</v>
      </c>
      <c r="N74" s="52">
        <v>1.9497893883362667E-2</v>
      </c>
      <c r="O74" s="52">
        <v>1.4623420412521999E-2</v>
      </c>
      <c r="P74" s="52" t="s">
        <v>442</v>
      </c>
      <c r="Q74" s="52">
        <v>1.5110867759606066E-2</v>
      </c>
      <c r="R74" s="52">
        <v>9.7489469416813333E-3</v>
      </c>
      <c r="S74" s="52">
        <v>1.6085762453774202E-2</v>
      </c>
      <c r="T74" s="52">
        <v>0.19497893883362669</v>
      </c>
      <c r="U74" s="52" t="s">
        <v>442</v>
      </c>
      <c r="V74" s="52">
        <v>0.48744734708406662</v>
      </c>
      <c r="W74" s="52">
        <v>7.3117102062609995E-3</v>
      </c>
      <c r="X74" s="52">
        <v>2.9132086574922841E-4</v>
      </c>
      <c r="Y74" s="52">
        <v>1.3444845884965848E-3</v>
      </c>
      <c r="Z74" s="52">
        <v>3.9048863684334459E-4</v>
      </c>
      <c r="AA74" s="52">
        <v>1.6721897078914201E-4</v>
      </c>
      <c r="AB74" s="52">
        <v>2.1935130618782996E-3</v>
      </c>
      <c r="AC74" s="52" t="s">
        <v>442</v>
      </c>
      <c r="AD74" s="52" t="s">
        <v>442</v>
      </c>
      <c r="AE74" s="40"/>
      <c r="AF74" s="52" t="s">
        <v>442</v>
      </c>
      <c r="AG74" s="52" t="s">
        <v>442</v>
      </c>
      <c r="AH74" s="52" t="s">
        <v>442</v>
      </c>
      <c r="AI74" s="52" t="s">
        <v>442</v>
      </c>
      <c r="AJ74" s="52" t="s">
        <v>442</v>
      </c>
      <c r="AK74" s="52">
        <v>98.594999999999999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0.27495648862378991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265064</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0.54302907999999994</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2.3609960000000001</v>
      </c>
      <c r="AL85" s="120" t="s">
        <v>216</v>
      </c>
    </row>
    <row r="86" spans="1:38" ht="26.45" customHeight="1" thickBot="1" x14ac:dyDescent="0.25">
      <c r="A86" s="49" t="s">
        <v>208</v>
      </c>
      <c r="B86" s="55" t="s">
        <v>217</v>
      </c>
      <c r="C86" s="59" t="s">
        <v>218</v>
      </c>
      <c r="D86" s="51"/>
      <c r="E86" s="52" t="s">
        <v>442</v>
      </c>
      <c r="F86" s="52">
        <v>6.2655219999999998E-2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0.13620699999999999</v>
      </c>
      <c r="AL86" s="120" t="s">
        <v>219</v>
      </c>
    </row>
    <row r="87" spans="1:38" ht="26.45" customHeight="1" thickBot="1" x14ac:dyDescent="0.25">
      <c r="A87" s="49" t="s">
        <v>208</v>
      </c>
      <c r="B87" s="55" t="s">
        <v>220</v>
      </c>
      <c r="C87" s="59" t="s">
        <v>221</v>
      </c>
      <c r="D87" s="51"/>
      <c r="E87" s="52" t="s">
        <v>442</v>
      </c>
      <c r="F87" s="52">
        <v>1.5482388239999997E-3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79519.199999999997</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0.11067449999999998</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0.22134899999999999</v>
      </c>
      <c r="AL89" s="120" t="s">
        <v>420</v>
      </c>
    </row>
    <row r="90" spans="1:38" s="4" customFormat="1" ht="26.45" customHeight="1" thickBot="1" x14ac:dyDescent="0.25">
      <c r="A90" s="49" t="s">
        <v>208</v>
      </c>
      <c r="B90" s="55" t="s">
        <v>226</v>
      </c>
      <c r="C90" s="59" t="s">
        <v>227</v>
      </c>
      <c r="D90" s="51"/>
      <c r="E90" s="52" t="s">
        <v>442</v>
      </c>
      <c r="F90" s="52">
        <v>4.5497908054499991E-2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6.6402000000000004E-6</v>
      </c>
      <c r="Y90" s="52">
        <v>3.3517200000000002E-6</v>
      </c>
      <c r="Z90" s="52">
        <v>3.3517200000000002E-6</v>
      </c>
      <c r="AA90" s="52">
        <v>3.3517200000000002E-6</v>
      </c>
      <c r="AB90" s="52">
        <v>1.669536E-5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1.0206744E-3</v>
      </c>
      <c r="F91" s="52">
        <v>2.6510228799999998E-3</v>
      </c>
      <c r="G91" s="52">
        <v>4.0371359999999998E-4</v>
      </c>
      <c r="H91" s="52">
        <v>2.2730878000000003E-3</v>
      </c>
      <c r="I91" s="52">
        <v>2.1732103199999998E-2</v>
      </c>
      <c r="J91" s="52">
        <v>2.8146069599999997E-2</v>
      </c>
      <c r="K91" s="52">
        <v>2.9470838399999998E-2</v>
      </c>
      <c r="L91" s="52">
        <v>6.6549437999999987E-5</v>
      </c>
      <c r="M91" s="52">
        <v>3.1135845200000001E-2</v>
      </c>
      <c r="N91" s="52">
        <v>0.10515566847999999</v>
      </c>
      <c r="O91" s="52">
        <v>2.0880103999999997E-4</v>
      </c>
      <c r="P91" s="52">
        <v>1.3097079999999999E-5</v>
      </c>
      <c r="Q91" s="52">
        <v>2.6488378799999999E-4</v>
      </c>
      <c r="R91" s="52">
        <v>2.1686632639999993E-3</v>
      </c>
      <c r="S91" s="52">
        <v>5.9547817127999995E-2</v>
      </c>
      <c r="T91" s="52">
        <v>4.0268319600000003E-3</v>
      </c>
      <c r="U91" s="52">
        <v>5.4773199999999998E-6</v>
      </c>
      <c r="V91" s="52">
        <v>3.5638648519999996E-2</v>
      </c>
      <c r="W91" s="52">
        <v>5.4773199999999999E-5</v>
      </c>
      <c r="X91" s="52">
        <v>6.0798251999999999E-5</v>
      </c>
      <c r="Y91" s="52">
        <v>2.4647939999999998E-5</v>
      </c>
      <c r="Z91" s="52">
        <v>2.4647939999999998E-5</v>
      </c>
      <c r="AA91" s="52">
        <v>2.4647939999999998E-5</v>
      </c>
      <c r="AB91" s="52">
        <v>1.3474207199999999E-4</v>
      </c>
      <c r="AC91" s="52">
        <v>0.13627005</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0.12311349702735316</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90.632818211367322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3.2133439877043193E-4</v>
      </c>
      <c r="F99" s="52">
        <v>0.37752573590293476</v>
      </c>
      <c r="G99" s="52" t="s">
        <v>442</v>
      </c>
      <c r="H99" s="52">
        <v>0.64165476893324314</v>
      </c>
      <c r="I99" s="52">
        <v>1.2627964942843649E-2</v>
      </c>
      <c r="J99" s="52">
        <v>1.9409649819555976E-2</v>
      </c>
      <c r="K99" s="52">
        <v>4.2327067678790749E-2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30.518000000000001</v>
      </c>
      <c r="AL99" s="120" t="s">
        <v>244</v>
      </c>
    </row>
    <row r="100" spans="1:38" ht="26.45" customHeight="1" thickBot="1" x14ac:dyDescent="0.25">
      <c r="A100" s="49" t="s">
        <v>242</v>
      </c>
      <c r="B100" s="49" t="s">
        <v>245</v>
      </c>
      <c r="C100" s="50" t="s">
        <v>406</v>
      </c>
      <c r="D100" s="63"/>
      <c r="E100" s="52">
        <v>3.9425795104864144E-4</v>
      </c>
      <c r="F100" s="52">
        <v>0.14134552291391828</v>
      </c>
      <c r="G100" s="52" t="s">
        <v>442</v>
      </c>
      <c r="H100" s="52">
        <v>0.37786030737910842</v>
      </c>
      <c r="I100" s="52">
        <v>3.3184512852339446E-3</v>
      </c>
      <c r="J100" s="52">
        <v>4.9844196543223388E-3</v>
      </c>
      <c r="K100" s="52">
        <v>1.1287801452431216E-2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42.662500000000001</v>
      </c>
      <c r="AL100" s="120" t="s">
        <v>244</v>
      </c>
    </row>
    <row r="101" spans="1:38" ht="26.45" customHeight="1" thickBot="1" x14ac:dyDescent="0.25">
      <c r="A101" s="49" t="s">
        <v>242</v>
      </c>
      <c r="B101" s="49" t="s">
        <v>246</v>
      </c>
      <c r="C101" s="50" t="s">
        <v>247</v>
      </c>
      <c r="D101" s="63"/>
      <c r="E101" s="52">
        <v>2.0521058873236207E-2</v>
      </c>
      <c r="F101" s="52">
        <v>0.21568329089282026</v>
      </c>
      <c r="G101" s="52" t="s">
        <v>442</v>
      </c>
      <c r="H101" s="52">
        <v>0.75309535210199186</v>
      </c>
      <c r="I101" s="52">
        <v>3.0233708219178082E-3</v>
      </c>
      <c r="J101" s="52">
        <v>9.9593391780821907E-3</v>
      </c>
      <c r="K101" s="52">
        <v>2.4898347945205481E-2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773.05839029684682</v>
      </c>
      <c r="AL101" s="120" t="s">
        <v>244</v>
      </c>
    </row>
    <row r="102" spans="1:38" ht="26.45" customHeight="1" thickBot="1" x14ac:dyDescent="0.25">
      <c r="A102" s="49" t="s">
        <v>242</v>
      </c>
      <c r="B102" s="49" t="s">
        <v>248</v>
      </c>
      <c r="C102" s="50" t="s">
        <v>384</v>
      </c>
      <c r="D102" s="63"/>
      <c r="E102" s="52">
        <v>9.4330585131228558E-5</v>
      </c>
      <c r="F102" s="52">
        <v>2.0788785041095891E-2</v>
      </c>
      <c r="G102" s="52" t="s">
        <v>442</v>
      </c>
      <c r="H102" s="52">
        <v>0.16921380440973854</v>
      </c>
      <c r="I102" s="52">
        <v>1.9801235616438355E-3</v>
      </c>
      <c r="J102" s="52">
        <v>1.0387055068493151E-2</v>
      </c>
      <c r="K102" s="52">
        <v>2.338924821917808E-2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29.873726027397261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2.4582001730357139E-5</v>
      </c>
      <c r="F104" s="52">
        <v>3.3550920000000002E-4</v>
      </c>
      <c r="G104" s="52" t="s">
        <v>442</v>
      </c>
      <c r="H104" s="52">
        <v>5.5995594475714285E-4</v>
      </c>
      <c r="I104" s="52">
        <v>5.0084794520547946E-6</v>
      </c>
      <c r="J104" s="52">
        <v>1.6498520547945203E-5</v>
      </c>
      <c r="K104" s="52">
        <v>4.0951684931506851E-5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0.53767500000000001</v>
      </c>
      <c r="AL104" s="120" t="s">
        <v>244</v>
      </c>
    </row>
    <row r="105" spans="1:38" ht="26.45" customHeight="1" thickBot="1" x14ac:dyDescent="0.25">
      <c r="A105" s="49" t="s">
        <v>242</v>
      </c>
      <c r="B105" s="49" t="s">
        <v>253</v>
      </c>
      <c r="C105" s="50" t="s">
        <v>254</v>
      </c>
      <c r="D105" s="63"/>
      <c r="E105" s="52">
        <v>2.809468403849053E-3</v>
      </c>
      <c r="F105" s="52">
        <v>0.62549967641666659</v>
      </c>
      <c r="G105" s="52" t="s">
        <v>442</v>
      </c>
      <c r="H105" s="52">
        <v>8.8596922594102151E-2</v>
      </c>
      <c r="I105" s="52">
        <v>1.3823444444444448E-3</v>
      </c>
      <c r="J105" s="52">
        <v>2.1722555555555561E-3</v>
      </c>
      <c r="K105" s="52">
        <v>4.7394666666666675E-3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80.388083333333327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1.6805162465744432E-4</v>
      </c>
      <c r="F107" s="52">
        <v>3.2288190000000001E-2</v>
      </c>
      <c r="G107" s="52" t="s">
        <v>442</v>
      </c>
      <c r="H107" s="52">
        <v>4.8389573125270056E-2</v>
      </c>
      <c r="I107" s="52">
        <v>8.6101840000000021E-4</v>
      </c>
      <c r="J107" s="52">
        <v>6.1797638800000021E-3</v>
      </c>
      <c r="K107" s="52">
        <v>6.1797638800000021E-3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195.68600000000001</v>
      </c>
      <c r="AL107" s="120" t="s">
        <v>244</v>
      </c>
    </row>
    <row r="108" spans="1:38" ht="26.45" customHeight="1" thickBot="1" x14ac:dyDescent="0.25">
      <c r="A108" s="49" t="s">
        <v>242</v>
      </c>
      <c r="B108" s="49" t="s">
        <v>258</v>
      </c>
      <c r="C108" s="50" t="s">
        <v>378</v>
      </c>
      <c r="D108" s="63"/>
      <c r="E108" s="52">
        <v>1.3941255477200995E-3</v>
      </c>
      <c r="F108" s="52">
        <v>1.7613950794520546E-2</v>
      </c>
      <c r="G108" s="52" t="s">
        <v>442</v>
      </c>
      <c r="H108" s="52">
        <v>2.9152339122523487E-2</v>
      </c>
      <c r="I108" s="52">
        <v>1.4678292328767122E-3</v>
      </c>
      <c r="J108" s="52">
        <v>1.1253357452054795E-2</v>
      </c>
      <c r="K108" s="52">
        <v>1.1253357452054795E-2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163.09213698630137</v>
      </c>
      <c r="AL108" s="120" t="s">
        <v>244</v>
      </c>
    </row>
    <row r="109" spans="1:38" ht="26.45" customHeight="1" thickBot="1" x14ac:dyDescent="0.25">
      <c r="A109" s="49" t="s">
        <v>242</v>
      </c>
      <c r="B109" s="49" t="s">
        <v>259</v>
      </c>
      <c r="C109" s="50" t="s">
        <v>379</v>
      </c>
      <c r="D109" s="63"/>
      <c r="E109" s="52">
        <v>1.140885327608E-4</v>
      </c>
      <c r="F109" s="52">
        <v>2.0317775835616437E-3</v>
      </c>
      <c r="G109" s="52" t="s">
        <v>442</v>
      </c>
      <c r="H109" s="52">
        <v>3.2822393271183994E-3</v>
      </c>
      <c r="I109" s="52">
        <v>2.9084750684931512E-4</v>
      </c>
      <c r="J109" s="52">
        <v>2.1605814794520553E-3</v>
      </c>
      <c r="K109" s="52">
        <v>2.1605814794520553E-3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4.1549643835616443</v>
      </c>
      <c r="AL109" s="120" t="s">
        <v>244</v>
      </c>
    </row>
    <row r="110" spans="1:38" ht="26.45" customHeight="1" thickBot="1" x14ac:dyDescent="0.25">
      <c r="A110" s="49" t="s">
        <v>242</v>
      </c>
      <c r="B110" s="49" t="s">
        <v>260</v>
      </c>
      <c r="C110" s="50" t="s">
        <v>380</v>
      </c>
      <c r="D110" s="63"/>
      <c r="E110" s="52">
        <v>7.4704280011199999E-5</v>
      </c>
      <c r="F110" s="52">
        <v>2.6602403835616437E-3</v>
      </c>
      <c r="G110" s="52" t="s">
        <v>442</v>
      </c>
      <c r="H110" s="52">
        <v>1.6723056072239996E-3</v>
      </c>
      <c r="I110" s="52">
        <v>1.0486695890410959E-4</v>
      </c>
      <c r="J110" s="52">
        <v>8.1122301369863014E-4</v>
      </c>
      <c r="K110" s="52">
        <v>8.1122301369863014E-4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5.440164383561644</v>
      </c>
      <c r="AL110" s="120" t="s">
        <v>244</v>
      </c>
    </row>
    <row r="111" spans="1:38" ht="26.45" customHeight="1" thickBot="1" x14ac:dyDescent="0.25">
      <c r="A111" s="49" t="s">
        <v>242</v>
      </c>
      <c r="B111" s="49" t="s">
        <v>261</v>
      </c>
      <c r="C111" s="50" t="s">
        <v>374</v>
      </c>
      <c r="D111" s="63"/>
      <c r="E111" s="52">
        <v>5.4830797134171414E-3</v>
      </c>
      <c r="F111" s="52">
        <v>7.8495768999999993E-2</v>
      </c>
      <c r="G111" s="52" t="s">
        <v>442</v>
      </c>
      <c r="H111" s="52">
        <v>9.318459683293713E-2</v>
      </c>
      <c r="I111" s="52">
        <v>1.7037299999999998E-4</v>
      </c>
      <c r="J111" s="52">
        <v>3.2857650000000003E-4</v>
      </c>
      <c r="K111" s="52">
        <v>7.3016999999999993E-4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40.564999999999998</v>
      </c>
      <c r="AL111" s="120" t="s">
        <v>244</v>
      </c>
    </row>
    <row r="112" spans="1:38" ht="26.45" customHeight="1" thickBot="1" x14ac:dyDescent="0.25">
      <c r="A112" s="49" t="s">
        <v>262</v>
      </c>
      <c r="B112" s="49" t="s">
        <v>263</v>
      </c>
      <c r="C112" s="50" t="s">
        <v>264</v>
      </c>
      <c r="D112" s="51"/>
      <c r="E112" s="52">
        <v>0.47148000000000001</v>
      </c>
      <c r="F112" s="52" t="s">
        <v>442</v>
      </c>
      <c r="G112" s="52" t="s">
        <v>442</v>
      </c>
      <c r="H112" s="52">
        <v>0.51627060000000002</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11783.093000000001</v>
      </c>
      <c r="AL112" s="120" t="s">
        <v>431</v>
      </c>
    </row>
    <row r="113" spans="1:38" ht="26.45" customHeight="1" thickBot="1" x14ac:dyDescent="0.25">
      <c r="A113" s="49" t="s">
        <v>262</v>
      </c>
      <c r="B113" s="64" t="s">
        <v>265</v>
      </c>
      <c r="C113" s="65" t="s">
        <v>266</v>
      </c>
      <c r="D113" s="51"/>
      <c r="E113" s="52">
        <v>0.21307868562271304</v>
      </c>
      <c r="F113" s="52" t="s">
        <v>442</v>
      </c>
      <c r="G113" s="52" t="s">
        <v>442</v>
      </c>
      <c r="H113" s="52">
        <v>1.4011220354126246</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5.3269671405678265</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0.2906365819999569</v>
      </c>
      <c r="F116" s="52" t="s">
        <v>442</v>
      </c>
      <c r="G116" s="52" t="s">
        <v>442</v>
      </c>
      <c r="H116" s="52">
        <v>0.87102962550545815</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7.2659145499989224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1.1747883208899558E-3</v>
      </c>
      <c r="J119" s="52">
        <v>2.8675417258127386E-2</v>
      </c>
      <c r="K119" s="52">
        <v>2.8675417258127386E-2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73177.348164345385</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7.3177348164345382E-3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2.7493725801440355E-2</v>
      </c>
      <c r="G125" s="52" t="s">
        <v>442</v>
      </c>
      <c r="H125" s="52" t="s">
        <v>442</v>
      </c>
      <c r="I125" s="52">
        <v>1.0659995992149904E-5</v>
      </c>
      <c r="J125" s="52">
        <v>7.0743609766085725E-5</v>
      </c>
      <c r="K125" s="52">
        <v>1.4956297407167895E-4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323.03018158030011</v>
      </c>
      <c r="AL125" s="120" t="s">
        <v>433</v>
      </c>
    </row>
    <row r="126" spans="1:38" ht="26.45" customHeight="1" thickBot="1" x14ac:dyDescent="0.25">
      <c r="A126" s="49" t="s">
        <v>287</v>
      </c>
      <c r="B126" s="49" t="s">
        <v>290</v>
      </c>
      <c r="C126" s="50" t="s">
        <v>291</v>
      </c>
      <c r="D126" s="51"/>
      <c r="E126" s="52" t="s">
        <v>435</v>
      </c>
      <c r="F126" s="52" t="s">
        <v>435</v>
      </c>
      <c r="G126" s="52" t="s">
        <v>435</v>
      </c>
      <c r="H126" s="52" t="s">
        <v>435</v>
      </c>
      <c r="I126" s="52" t="s">
        <v>435</v>
      </c>
      <c r="J126" s="52" t="s">
        <v>435</v>
      </c>
      <c r="K126" s="52" t="s">
        <v>435</v>
      </c>
      <c r="L126" s="52" t="s">
        <v>435</v>
      </c>
      <c r="M126" s="52" t="s">
        <v>435</v>
      </c>
      <c r="N126" s="52" t="s">
        <v>435</v>
      </c>
      <c r="O126" s="52" t="s">
        <v>435</v>
      </c>
      <c r="P126" s="52" t="s">
        <v>435</v>
      </c>
      <c r="Q126" s="52" t="s">
        <v>435</v>
      </c>
      <c r="R126" s="52" t="s">
        <v>435</v>
      </c>
      <c r="S126" s="52" t="s">
        <v>435</v>
      </c>
      <c r="T126" s="52" t="s">
        <v>435</v>
      </c>
      <c r="U126" s="52" t="s">
        <v>435</v>
      </c>
      <c r="V126" s="52" t="s">
        <v>435</v>
      </c>
      <c r="W126" s="52" t="s">
        <v>435</v>
      </c>
      <c r="X126" s="52" t="s">
        <v>435</v>
      </c>
      <c r="Y126" s="52" t="s">
        <v>435</v>
      </c>
      <c r="Z126" s="52" t="s">
        <v>435</v>
      </c>
      <c r="AA126" s="52" t="s">
        <v>435</v>
      </c>
      <c r="AB126" s="52" t="s">
        <v>435</v>
      </c>
      <c r="AC126" s="52" t="s">
        <v>435</v>
      </c>
      <c r="AD126" s="52" t="s">
        <v>435</v>
      </c>
      <c r="AE126" s="40"/>
      <c r="AF126" s="52" t="s">
        <v>435</v>
      </c>
      <c r="AG126" s="52" t="s">
        <v>435</v>
      </c>
      <c r="AH126" s="52" t="s">
        <v>435</v>
      </c>
      <c r="AI126" s="52" t="s">
        <v>435</v>
      </c>
      <c r="AJ126" s="52" t="s">
        <v>435</v>
      </c>
      <c r="AK126" s="52" t="s">
        <v>435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1.4024999999999999E-4</v>
      </c>
      <c r="F133" s="52">
        <v>2.21E-6</v>
      </c>
      <c r="G133" s="52">
        <v>1.9210000000000001E-5</v>
      </c>
      <c r="H133" s="52" t="s">
        <v>442</v>
      </c>
      <c r="I133" s="52">
        <v>5.8990000000000015E-6</v>
      </c>
      <c r="J133" s="52">
        <v>5.8990000000000015E-6</v>
      </c>
      <c r="K133" s="52">
        <v>6.5552000000000012E-6</v>
      </c>
      <c r="L133" s="52" t="s">
        <v>442</v>
      </c>
      <c r="M133" s="52">
        <v>2.3799999999999999E-5</v>
      </c>
      <c r="N133" s="52">
        <v>5.1051000000000005E-6</v>
      </c>
      <c r="O133" s="52">
        <v>8.5510000000000008E-7</v>
      </c>
      <c r="P133" s="52">
        <v>2.5329999999999998E-4</v>
      </c>
      <c r="Q133" s="52">
        <v>2.3137E-6</v>
      </c>
      <c r="R133" s="52">
        <v>2.3052000000000004E-6</v>
      </c>
      <c r="S133" s="52">
        <v>2.1131000000000001E-6</v>
      </c>
      <c r="T133" s="52">
        <v>2.9461E-6</v>
      </c>
      <c r="U133" s="52">
        <v>3.3626000000000006E-6</v>
      </c>
      <c r="V133" s="52">
        <v>2.7220400000000005E-5</v>
      </c>
      <c r="W133" s="52">
        <v>4.5899999999999993E-6</v>
      </c>
      <c r="X133" s="52">
        <v>2.2440000000000001E-9</v>
      </c>
      <c r="Y133" s="52">
        <v>1.2257E-9</v>
      </c>
      <c r="Z133" s="52">
        <v>1.0948E-9</v>
      </c>
      <c r="AA133" s="52">
        <v>1.1882999999999999E-9</v>
      </c>
      <c r="AB133" s="52">
        <v>5.7528000000000002E-9</v>
      </c>
      <c r="AC133" s="52">
        <v>2.55E-5</v>
      </c>
      <c r="AD133" s="52">
        <v>6.97E-5</v>
      </c>
      <c r="AE133" s="40"/>
      <c r="AF133" s="52" t="s">
        <v>442</v>
      </c>
      <c r="AG133" s="52" t="s">
        <v>442</v>
      </c>
      <c r="AH133" s="52" t="s">
        <v>442</v>
      </c>
      <c r="AI133" s="52" t="s">
        <v>442</v>
      </c>
      <c r="AJ133" s="52" t="s">
        <v>442</v>
      </c>
      <c r="AK133" s="52">
        <v>170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9.4284774000000043E-2</v>
      </c>
      <c r="F135" s="52">
        <v>3.6468639000000011E-2</v>
      </c>
      <c r="G135" s="52">
        <v>3.2614230000000007E-3</v>
      </c>
      <c r="H135" s="52">
        <v>6.5721159100973474E-4</v>
      </c>
      <c r="I135" s="52">
        <v>0.12423056700000003</v>
      </c>
      <c r="J135" s="52">
        <v>0.13371834300000002</v>
      </c>
      <c r="K135" s="52">
        <v>0.13757275200000002</v>
      </c>
      <c r="L135" s="52">
        <v>5.2176838140000008E-2</v>
      </c>
      <c r="M135" s="52">
        <v>1.6553204190000004</v>
      </c>
      <c r="N135" s="52">
        <v>1.4528157000000003E-2</v>
      </c>
      <c r="O135" s="52">
        <v>2.964930000000001E-3</v>
      </c>
      <c r="P135" s="52">
        <v>9.5355950471194786E-2</v>
      </c>
      <c r="Q135" s="52">
        <v>1.2156213000000004E-2</v>
      </c>
      <c r="R135" s="52">
        <v>2.9649300000000005E-4</v>
      </c>
      <c r="S135" s="52">
        <v>5.9298600000000021E-3</v>
      </c>
      <c r="T135" s="52">
        <v>3.3015533394159199E-3</v>
      </c>
      <c r="U135" s="52">
        <v>2.0754510000000007E-3</v>
      </c>
      <c r="V135" s="52">
        <v>0.51975222900000018</v>
      </c>
      <c r="W135" s="52">
        <v>7.9534061966342176</v>
      </c>
      <c r="X135" s="52">
        <v>6.9082869000000019E-2</v>
      </c>
      <c r="Y135" s="52">
        <v>0.13727625900000004</v>
      </c>
      <c r="Z135" s="52">
        <v>0.16840802400000005</v>
      </c>
      <c r="AA135" s="52">
        <v>5.1634756183119041E-3</v>
      </c>
      <c r="AB135" s="52">
        <v>0.37993062761831203</v>
      </c>
      <c r="AC135" s="52">
        <v>9.677183151533375E-2</v>
      </c>
      <c r="AD135" s="52">
        <v>0.14251184730630009</v>
      </c>
      <c r="AE135" s="40"/>
      <c r="AF135" s="52" t="s">
        <v>442</v>
      </c>
      <c r="AG135" s="52" t="s">
        <v>442</v>
      </c>
      <c r="AH135" s="52" t="s">
        <v>442</v>
      </c>
      <c r="AI135" s="52" t="s">
        <v>442</v>
      </c>
      <c r="AJ135" s="52" t="s">
        <v>442</v>
      </c>
      <c r="AK135" s="52">
        <v>29.649300000000007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102558610.41968882</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7594482.6523085423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6.0401057665251077E-4</v>
      </c>
      <c r="F139" s="52">
        <v>2.9179199507731704E-3</v>
      </c>
      <c r="G139" s="52">
        <v>8.0174764416312758E-3</v>
      </c>
      <c r="H139" s="52" t="s">
        <v>442</v>
      </c>
      <c r="I139" s="52">
        <v>4.2728909563977038E-3</v>
      </c>
      <c r="J139" s="52">
        <v>4.2728909563977038E-3</v>
      </c>
      <c r="K139" s="52">
        <v>4.2728909563977038E-3</v>
      </c>
      <c r="L139" s="52" t="s">
        <v>442</v>
      </c>
      <c r="M139" s="52">
        <v>1.0905083164554089E-2</v>
      </c>
      <c r="N139" s="52">
        <v>5.7204076427529421E-2</v>
      </c>
      <c r="O139" s="52">
        <v>1.2806399015463416E-4</v>
      </c>
      <c r="P139" s="52">
        <v>9.4800000000000007E-6</v>
      </c>
      <c r="Q139" s="52">
        <v>3.3386374964826395E-5</v>
      </c>
      <c r="R139" s="52">
        <v>2.7954009563977041E-4</v>
      </c>
      <c r="S139" s="52">
        <v>1.9171027848088953E-3</v>
      </c>
      <c r="T139" s="52">
        <v>1.9531480731351504E-4</v>
      </c>
      <c r="U139" s="52" t="s">
        <v>442</v>
      </c>
      <c r="V139" s="52">
        <v>0.22321692264401724</v>
      </c>
      <c r="W139" s="52">
        <v>8.5390211533050223E-2</v>
      </c>
      <c r="X139" s="52">
        <v>1.2242027383959539E-3</v>
      </c>
      <c r="Y139" s="52">
        <v>1.4256356708853373E-3</v>
      </c>
      <c r="Z139" s="52">
        <v>1.2337356708853372E-3</v>
      </c>
      <c r="AA139" s="52">
        <v>1.8264982180017505E-3</v>
      </c>
      <c r="AB139" s="52">
        <v>5.7100722981683789E-3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52">
        <f>SUM(E14:E140)</f>
        <v>26.523882965035092</v>
      </c>
      <c r="F141" s="52">
        <f>SUM(F14:F140)</f>
        <v>8.3226606076276983</v>
      </c>
      <c r="G141" s="52">
        <f t="shared" ref="G141:AD141" si="0">SUM(G14:G140)</f>
        <v>22.433391043634149</v>
      </c>
      <c r="H141" s="52">
        <f>SUM(H14:H140)</f>
        <v>5.0273897137785211</v>
      </c>
      <c r="I141" s="52">
        <f t="shared" si="0"/>
        <v>1.4076391117814704</v>
      </c>
      <c r="J141" s="52">
        <f t="shared" si="0"/>
        <v>3.1418482895589057</v>
      </c>
      <c r="K141" s="52">
        <f t="shared" si="0"/>
        <v>6.7911245216820282</v>
      </c>
      <c r="L141" s="52">
        <f t="shared" si="0"/>
        <v>0.2047315250452337</v>
      </c>
      <c r="M141" s="52">
        <f t="shared" si="0"/>
        <v>50.295164903883951</v>
      </c>
      <c r="N141" s="52">
        <f t="shared" si="0"/>
        <v>2.0461326861449636</v>
      </c>
      <c r="O141" s="52">
        <f t="shared" si="0"/>
        <v>3.7425612464742825E-2</v>
      </c>
      <c r="P141" s="52">
        <f t="shared" si="0"/>
        <v>0.12037256326072096</v>
      </c>
      <c r="Q141" s="52">
        <f t="shared" si="0"/>
        <v>8.7612411711676372E-2</v>
      </c>
      <c r="R141" s="52">
        <f>SUM(R14:R140)</f>
        <v>0.15027055826708785</v>
      </c>
      <c r="S141" s="52">
        <f t="shared" si="0"/>
        <v>2.106769832641715</v>
      </c>
      <c r="T141" s="52">
        <f t="shared" si="0"/>
        <v>2.2111464013881124</v>
      </c>
      <c r="U141" s="52">
        <f t="shared" si="0"/>
        <v>3.8939375252308145E-2</v>
      </c>
      <c r="V141" s="52">
        <f t="shared" si="0"/>
        <v>2.3141694730566682</v>
      </c>
      <c r="W141" s="52">
        <f t="shared" si="0"/>
        <v>8.702552790192863</v>
      </c>
      <c r="X141" s="52">
        <f t="shared" si="0"/>
        <v>9.001614467362376E-2</v>
      </c>
      <c r="Y141" s="52">
        <f t="shared" si="0"/>
        <v>0.17576013515755673</v>
      </c>
      <c r="Z141" s="52">
        <f t="shared" si="0"/>
        <v>0.18527271015258076</v>
      </c>
      <c r="AA141" s="52">
        <f t="shared" si="0"/>
        <v>1.7461430063202703E-2</v>
      </c>
      <c r="AB141" s="52">
        <f t="shared" si="0"/>
        <v>0.46851042004696403</v>
      </c>
      <c r="AC141" s="52">
        <f t="shared" si="0"/>
        <v>0.26792296331083376</v>
      </c>
      <c r="AD141" s="52">
        <f t="shared" si="0"/>
        <v>0.26103163614119007</v>
      </c>
      <c r="AE141" s="40"/>
      <c r="AF141" s="52"/>
      <c r="AG141" s="52"/>
      <c r="AH141" s="52"/>
      <c r="AI141" s="52"/>
      <c r="AJ141" s="52"/>
      <c r="AK141" s="52"/>
      <c r="AL141" s="121"/>
    </row>
    <row r="142" spans="1:38" ht="15" customHeight="1" thickBot="1" x14ac:dyDescent="0.25">
      <c r="A142" s="71"/>
      <c r="B142" s="34"/>
      <c r="C142" s="72"/>
      <c r="D142" s="73"/>
      <c r="E142" s="52"/>
      <c r="F142" s="52"/>
      <c r="G142" s="52"/>
      <c r="H142" s="52"/>
      <c r="I142" s="52"/>
      <c r="J142" s="52"/>
      <c r="K142" s="52"/>
      <c r="L142" s="52"/>
      <c r="M142" s="52"/>
      <c r="N142" s="52"/>
      <c r="O142" s="52"/>
      <c r="P142" s="52"/>
      <c r="Q142" s="52"/>
      <c r="R142" s="52"/>
      <c r="S142" s="52"/>
      <c r="T142" s="52"/>
      <c r="U142" s="52"/>
      <c r="V142" s="52"/>
      <c r="W142" s="52"/>
      <c r="X142" s="52"/>
      <c r="Y142" s="52"/>
      <c r="Z142" s="52"/>
      <c r="AA142" s="52"/>
      <c r="AB142" s="52"/>
      <c r="AC142" s="52"/>
      <c r="AD142" s="52"/>
      <c r="AE142" s="40"/>
      <c r="AF142" s="52"/>
      <c r="AG142" s="52"/>
      <c r="AH142" s="52"/>
      <c r="AI142" s="52"/>
      <c r="AJ142" s="52"/>
      <c r="AK142" s="52"/>
      <c r="AL142" s="34"/>
    </row>
    <row r="143" spans="1:38" ht="26.45" customHeight="1" thickBot="1" x14ac:dyDescent="0.25">
      <c r="A143" s="74"/>
      <c r="B143" s="35" t="s">
        <v>346</v>
      </c>
      <c r="C143" s="75" t="s">
        <v>353</v>
      </c>
      <c r="D143" s="76" t="s">
        <v>280</v>
      </c>
      <c r="E143" s="52"/>
      <c r="F143" s="52"/>
      <c r="G143" s="52"/>
      <c r="H143" s="52"/>
      <c r="I143" s="52"/>
      <c r="J143" s="52"/>
      <c r="K143" s="52"/>
      <c r="L143" s="52"/>
      <c r="M143" s="52"/>
      <c r="N143" s="52"/>
      <c r="O143" s="52"/>
      <c r="P143" s="52"/>
      <c r="Q143" s="52"/>
      <c r="R143" s="52"/>
      <c r="S143" s="52"/>
      <c r="T143" s="52"/>
      <c r="U143" s="52"/>
      <c r="V143" s="52"/>
      <c r="W143" s="52"/>
      <c r="X143" s="52"/>
      <c r="Y143" s="52"/>
      <c r="Z143" s="52"/>
      <c r="AA143" s="52"/>
      <c r="AB143" s="52"/>
      <c r="AC143" s="52"/>
      <c r="AD143" s="52"/>
      <c r="AE143" s="40"/>
      <c r="AF143" s="52"/>
      <c r="AG143" s="52"/>
      <c r="AH143" s="52"/>
      <c r="AI143" s="52"/>
      <c r="AJ143" s="52"/>
      <c r="AK143" s="52"/>
      <c r="AL143" s="35" t="s">
        <v>49</v>
      </c>
    </row>
    <row r="144" spans="1:38" ht="26.45" customHeight="1" thickBot="1" x14ac:dyDescent="0.25">
      <c r="A144" s="74"/>
      <c r="B144" s="35" t="s">
        <v>347</v>
      </c>
      <c r="C144" s="75" t="s">
        <v>354</v>
      </c>
      <c r="D144" s="76" t="s">
        <v>280</v>
      </c>
      <c r="E144" s="52"/>
      <c r="F144" s="52"/>
      <c r="G144" s="52"/>
      <c r="H144" s="52"/>
      <c r="I144" s="52"/>
      <c r="J144" s="52"/>
      <c r="K144" s="52"/>
      <c r="L144" s="52"/>
      <c r="M144" s="52"/>
      <c r="N144" s="52"/>
      <c r="O144" s="52"/>
      <c r="P144" s="52"/>
      <c r="Q144" s="52"/>
      <c r="R144" s="52"/>
      <c r="S144" s="52"/>
      <c r="T144" s="52"/>
      <c r="U144" s="52"/>
      <c r="V144" s="52"/>
      <c r="W144" s="52"/>
      <c r="X144" s="52"/>
      <c r="Y144" s="52"/>
      <c r="Z144" s="52"/>
      <c r="AA144" s="52"/>
      <c r="AB144" s="52"/>
      <c r="AC144" s="52"/>
      <c r="AD144" s="52"/>
      <c r="AE144" s="40"/>
      <c r="AF144" s="52"/>
      <c r="AG144" s="52"/>
      <c r="AH144" s="52"/>
      <c r="AI144" s="52"/>
      <c r="AJ144" s="52"/>
      <c r="AK144" s="52"/>
      <c r="AL144" s="35" t="s">
        <v>49</v>
      </c>
    </row>
    <row r="145" spans="1:38" ht="26.45" customHeight="1" thickBot="1" x14ac:dyDescent="0.25">
      <c r="A145" s="74"/>
      <c r="B145" s="35" t="s">
        <v>348</v>
      </c>
      <c r="C145" s="75" t="s">
        <v>355</v>
      </c>
      <c r="D145" s="76" t="s">
        <v>280</v>
      </c>
      <c r="E145" s="52"/>
      <c r="F145" s="52"/>
      <c r="G145" s="52"/>
      <c r="H145" s="52"/>
      <c r="I145" s="52"/>
      <c r="J145" s="52"/>
      <c r="K145" s="52"/>
      <c r="L145" s="52"/>
      <c r="M145" s="52"/>
      <c r="N145" s="52"/>
      <c r="O145" s="52"/>
      <c r="P145" s="52"/>
      <c r="Q145" s="52"/>
      <c r="R145" s="52"/>
      <c r="S145" s="52"/>
      <c r="T145" s="52"/>
      <c r="U145" s="52"/>
      <c r="V145" s="52"/>
      <c r="W145" s="52"/>
      <c r="X145" s="52"/>
      <c r="Y145" s="52"/>
      <c r="Z145" s="52"/>
      <c r="AA145" s="52"/>
      <c r="AB145" s="52"/>
      <c r="AC145" s="52"/>
      <c r="AD145" s="52"/>
      <c r="AE145" s="40"/>
      <c r="AF145" s="52"/>
      <c r="AG145" s="52"/>
      <c r="AH145" s="52"/>
      <c r="AI145" s="52"/>
      <c r="AJ145" s="52"/>
      <c r="AK145" s="52"/>
      <c r="AL145" s="35" t="s">
        <v>49</v>
      </c>
    </row>
    <row r="146" spans="1:38" ht="26.45" customHeight="1" thickBot="1" x14ac:dyDescent="0.25">
      <c r="A146" s="74"/>
      <c r="B146" s="35" t="s">
        <v>349</v>
      </c>
      <c r="C146" s="75" t="s">
        <v>356</v>
      </c>
      <c r="D146" s="76" t="s">
        <v>280</v>
      </c>
      <c r="E146" s="52"/>
      <c r="F146" s="52"/>
      <c r="G146" s="52"/>
      <c r="H146" s="52"/>
      <c r="I146" s="52"/>
      <c r="J146" s="52"/>
      <c r="K146" s="52"/>
      <c r="L146" s="52"/>
      <c r="M146" s="52"/>
      <c r="N146" s="52"/>
      <c r="O146" s="52"/>
      <c r="P146" s="52"/>
      <c r="Q146" s="52"/>
      <c r="R146" s="52"/>
      <c r="S146" s="52"/>
      <c r="T146" s="52"/>
      <c r="U146" s="52"/>
      <c r="V146" s="52"/>
      <c r="W146" s="52"/>
      <c r="X146" s="52"/>
      <c r="Y146" s="52"/>
      <c r="Z146" s="52"/>
      <c r="AA146" s="52"/>
      <c r="AB146" s="52"/>
      <c r="AC146" s="52"/>
      <c r="AD146" s="52"/>
      <c r="AE146" s="40"/>
      <c r="AF146" s="52"/>
      <c r="AG146" s="52"/>
      <c r="AH146" s="52"/>
      <c r="AI146" s="52"/>
      <c r="AJ146" s="52"/>
      <c r="AK146" s="52"/>
      <c r="AL146" s="35" t="s">
        <v>49</v>
      </c>
    </row>
    <row r="147" spans="1:38" ht="26.45" customHeight="1" thickBot="1" x14ac:dyDescent="0.25">
      <c r="A147" s="74"/>
      <c r="B147" s="35" t="s">
        <v>350</v>
      </c>
      <c r="C147" s="75" t="s">
        <v>357</v>
      </c>
      <c r="D147" s="76" t="s">
        <v>280</v>
      </c>
      <c r="E147" s="52"/>
      <c r="F147" s="52"/>
      <c r="G147" s="52"/>
      <c r="H147" s="52"/>
      <c r="I147" s="52"/>
      <c r="J147" s="52"/>
      <c r="K147" s="52"/>
      <c r="L147" s="52"/>
      <c r="M147" s="52"/>
      <c r="N147" s="52"/>
      <c r="O147" s="52"/>
      <c r="P147" s="52"/>
      <c r="Q147" s="52"/>
      <c r="R147" s="52"/>
      <c r="S147" s="52"/>
      <c r="T147" s="52"/>
      <c r="U147" s="52"/>
      <c r="V147" s="52"/>
      <c r="W147" s="52"/>
      <c r="X147" s="52"/>
      <c r="Y147" s="52"/>
      <c r="Z147" s="52"/>
      <c r="AA147" s="52"/>
      <c r="AB147" s="52"/>
      <c r="AC147" s="52"/>
      <c r="AD147" s="52"/>
      <c r="AE147" s="40"/>
      <c r="AF147" s="52"/>
      <c r="AG147" s="52"/>
      <c r="AH147" s="52"/>
      <c r="AI147" s="52"/>
      <c r="AJ147" s="52"/>
      <c r="AK147" s="52"/>
      <c r="AL147" s="35" t="s">
        <v>49</v>
      </c>
    </row>
    <row r="148" spans="1:38" ht="26.45" customHeight="1" thickBot="1" x14ac:dyDescent="0.25">
      <c r="A148" s="74"/>
      <c r="B148" s="35" t="s">
        <v>351</v>
      </c>
      <c r="C148" s="75" t="s">
        <v>358</v>
      </c>
      <c r="D148" s="76" t="s">
        <v>280</v>
      </c>
      <c r="E148" s="52"/>
      <c r="F148" s="52"/>
      <c r="G148" s="52"/>
      <c r="H148" s="52"/>
      <c r="I148" s="52"/>
      <c r="J148" s="52"/>
      <c r="K148" s="52"/>
      <c r="L148" s="52"/>
      <c r="M148" s="52"/>
      <c r="N148" s="52"/>
      <c r="O148" s="52"/>
      <c r="P148" s="52"/>
      <c r="Q148" s="52"/>
      <c r="R148" s="52"/>
      <c r="S148" s="52"/>
      <c r="T148" s="52"/>
      <c r="U148" s="52"/>
      <c r="V148" s="52"/>
      <c r="W148" s="52"/>
      <c r="X148" s="52"/>
      <c r="Y148" s="52"/>
      <c r="Z148" s="52"/>
      <c r="AA148" s="52"/>
      <c r="AB148" s="52"/>
      <c r="AC148" s="52"/>
      <c r="AD148" s="52"/>
      <c r="AE148" s="40"/>
      <c r="AF148" s="52"/>
      <c r="AG148" s="52"/>
      <c r="AH148" s="52"/>
      <c r="AI148" s="52"/>
      <c r="AJ148" s="52"/>
      <c r="AK148" s="52"/>
      <c r="AL148" s="35" t="s">
        <v>410</v>
      </c>
    </row>
    <row r="149" spans="1:38" ht="26.45" customHeight="1" thickBot="1" x14ac:dyDescent="0.25">
      <c r="A149" s="74"/>
      <c r="B149" s="35" t="s">
        <v>352</v>
      </c>
      <c r="C149" s="75" t="s">
        <v>359</v>
      </c>
      <c r="D149" s="76" t="s">
        <v>280</v>
      </c>
      <c r="E149" s="52"/>
      <c r="F149" s="52"/>
      <c r="G149" s="52"/>
      <c r="H149" s="52"/>
      <c r="I149" s="52"/>
      <c r="J149" s="52"/>
      <c r="K149" s="52"/>
      <c r="L149" s="52"/>
      <c r="M149" s="52"/>
      <c r="N149" s="52"/>
      <c r="O149" s="52"/>
      <c r="P149" s="52"/>
      <c r="Q149" s="52"/>
      <c r="R149" s="52"/>
      <c r="S149" s="52"/>
      <c r="T149" s="52"/>
      <c r="U149" s="52"/>
      <c r="V149" s="52"/>
      <c r="W149" s="52"/>
      <c r="X149" s="52"/>
      <c r="Y149" s="52"/>
      <c r="Z149" s="52"/>
      <c r="AA149" s="52"/>
      <c r="AB149" s="52"/>
      <c r="AC149" s="52"/>
      <c r="AD149" s="52"/>
      <c r="AE149" s="40"/>
      <c r="AF149" s="52"/>
      <c r="AG149" s="52"/>
      <c r="AH149" s="52"/>
      <c r="AI149" s="52"/>
      <c r="AJ149" s="52"/>
      <c r="AK149" s="52"/>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26.523882965035092</v>
      </c>
      <c r="F152" s="110">
        <f>SUM(F$141, F$151, IF(AND(ISNUMBER(SEARCH($B$4,"AT|BE|CH|GB|IE|LT|LU|NL")),SUM(F$143:F$149)&gt;0),SUM(F$143:F$149)-SUM(F$27:F$33),0))</f>
        <v>8.3226606076276983</v>
      </c>
      <c r="G152" s="10">
        <f t="shared" ref="G152:AD152" si="1">SUM(G$141, G$151, IF(AND(ISNUMBER(SEARCH($B$4,"AT|BE|CH|GB|IE|LT|LU|NL")),SUM(G$143:G$149)&gt;0),SUM(G$143:G$149)-SUM(G$27:G$33),0))</f>
        <v>22.433391043634149</v>
      </c>
      <c r="H152" s="10">
        <f t="shared" si="1"/>
        <v>5.0273897137785211</v>
      </c>
      <c r="I152" s="10">
        <f t="shared" si="1"/>
        <v>1.4076391117814704</v>
      </c>
      <c r="J152" s="10">
        <f t="shared" si="1"/>
        <v>3.1418482895589057</v>
      </c>
      <c r="K152" s="10">
        <f t="shared" si="1"/>
        <v>6.7911245216820282</v>
      </c>
      <c r="L152" s="10">
        <f t="shared" si="1"/>
        <v>0.2047315250452337</v>
      </c>
      <c r="M152" s="10">
        <f t="shared" si="1"/>
        <v>50.295164903883951</v>
      </c>
      <c r="N152" s="10">
        <f t="shared" si="1"/>
        <v>2.0461326861449636</v>
      </c>
      <c r="O152" s="10">
        <f t="shared" si="1"/>
        <v>3.7425612464742825E-2</v>
      </c>
      <c r="P152" s="10">
        <f t="shared" si="1"/>
        <v>0.12037256326072096</v>
      </c>
      <c r="Q152" s="10">
        <f t="shared" si="1"/>
        <v>8.7612411711676372E-2</v>
      </c>
      <c r="R152" s="10">
        <f t="shared" si="1"/>
        <v>0.15027055826708785</v>
      </c>
      <c r="S152" s="10">
        <f t="shared" si="1"/>
        <v>2.106769832641715</v>
      </c>
      <c r="T152" s="10">
        <f t="shared" si="1"/>
        <v>2.2111464013881124</v>
      </c>
      <c r="U152" s="10">
        <f t="shared" si="1"/>
        <v>3.8939375252308145E-2</v>
      </c>
      <c r="V152" s="10">
        <f t="shared" si="1"/>
        <v>2.3141694730566682</v>
      </c>
      <c r="W152" s="10">
        <f t="shared" si="1"/>
        <v>8.702552790192863</v>
      </c>
      <c r="X152" s="10">
        <f t="shared" si="1"/>
        <v>9.001614467362376E-2</v>
      </c>
      <c r="Y152" s="10">
        <f t="shared" si="1"/>
        <v>0.17576013515755673</v>
      </c>
      <c r="Z152" s="10">
        <f t="shared" si="1"/>
        <v>0.18527271015258076</v>
      </c>
      <c r="AA152" s="10">
        <f t="shared" si="1"/>
        <v>1.7461430063202703E-2</v>
      </c>
      <c r="AB152" s="10">
        <f t="shared" si="1"/>
        <v>0.46851042004696403</v>
      </c>
      <c r="AC152" s="10">
        <f t="shared" si="1"/>
        <v>0.26792296331083376</v>
      </c>
      <c r="AD152" s="10">
        <f t="shared" si="1"/>
        <v>0.26103163614119007</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26.523882965035092</v>
      </c>
      <c r="F154" s="110">
        <f>SUM(F$141, F$153, -1 * IF(OR($B$6=2005,$B$6&gt;=2020),SUM(F$99:F$122),0), IF(AND(ISNUMBER(SEARCH($B$4,"AT|BE|CH|GB|IE|LT|LU|NL")),SUM(F$143:F$149)&gt;0),SUM(F$143:F$149)-SUM(F$27:F$33),0))</f>
        <v>8.3226606076276983</v>
      </c>
      <c r="G154" s="10">
        <f>SUM(G$141, G$153, IF(AND(ISNUMBER(SEARCH($B$4,"AT|BE|CH|GB|IE|LT|LU|NL")),SUM(G$143:G$149)&gt;0),SUM(G$143:G$149)-SUM(G$27:G$33),0))</f>
        <v>22.433391043634149</v>
      </c>
      <c r="H154" s="10">
        <f>SUM(H$141, H$153, IF(AND(ISNUMBER(SEARCH($B$4,"AT|BE|CH|GB|IE|LT|LU|NL")),SUM(H$143:H$149)&gt;0),SUM(H$143:H$149)-SUM(H$27:H$33),0))</f>
        <v>5.0273897137785211</v>
      </c>
      <c r="I154" s="10">
        <f t="shared" ref="I154:AD154" si="2">SUM(I$141, I$153, IF(AND(ISNUMBER(SEARCH($B$4,"AT|BE|CH|GB|IE|LT|LU|NL")),SUM(I$143:I$149)&gt;0),SUM(I$143:I$149)-SUM(I$27:I$33),0))</f>
        <v>1.4076391117814704</v>
      </c>
      <c r="J154" s="10">
        <f t="shared" si="2"/>
        <v>3.1418482895589057</v>
      </c>
      <c r="K154" s="10">
        <f t="shared" si="2"/>
        <v>6.7911245216820282</v>
      </c>
      <c r="L154" s="10">
        <f t="shared" si="2"/>
        <v>0.2047315250452337</v>
      </c>
      <c r="M154" s="10">
        <f t="shared" si="2"/>
        <v>50.295164903883951</v>
      </c>
      <c r="N154" s="10">
        <f t="shared" si="2"/>
        <v>2.0461326861449636</v>
      </c>
      <c r="O154" s="10">
        <f t="shared" si="2"/>
        <v>3.7425612464742825E-2</v>
      </c>
      <c r="P154" s="10">
        <f t="shared" si="2"/>
        <v>0.12037256326072096</v>
      </c>
      <c r="Q154" s="10">
        <f t="shared" si="2"/>
        <v>8.7612411711676372E-2</v>
      </c>
      <c r="R154" s="10">
        <f t="shared" si="2"/>
        <v>0.15027055826708785</v>
      </c>
      <c r="S154" s="10">
        <f t="shared" si="2"/>
        <v>2.106769832641715</v>
      </c>
      <c r="T154" s="10">
        <f t="shared" si="2"/>
        <v>2.2111464013881124</v>
      </c>
      <c r="U154" s="10">
        <f t="shared" si="2"/>
        <v>3.8939375252308145E-2</v>
      </c>
      <c r="V154" s="10">
        <f t="shared" si="2"/>
        <v>2.3141694730566682</v>
      </c>
      <c r="W154" s="10">
        <f t="shared" si="2"/>
        <v>8.702552790192863</v>
      </c>
      <c r="X154" s="10">
        <f t="shared" si="2"/>
        <v>9.001614467362376E-2</v>
      </c>
      <c r="Y154" s="10">
        <f t="shared" si="2"/>
        <v>0.17576013515755673</v>
      </c>
      <c r="Z154" s="10">
        <f t="shared" si="2"/>
        <v>0.18527271015258076</v>
      </c>
      <c r="AA154" s="10">
        <f t="shared" si="2"/>
        <v>1.7461430063202703E-2</v>
      </c>
      <c r="AB154" s="10">
        <f t="shared" si="2"/>
        <v>0.46851042004696403</v>
      </c>
      <c r="AC154" s="10">
        <f t="shared" si="2"/>
        <v>0.26792296331083376</v>
      </c>
      <c r="AD154" s="10">
        <f t="shared" si="2"/>
        <v>0.26103163614119007</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0.98905884930106491</v>
      </c>
      <c r="F157" s="112">
        <v>1.8031207051280311</v>
      </c>
      <c r="G157" s="112">
        <v>7.9716919886422891E-2</v>
      </c>
      <c r="H157" s="112" t="s">
        <v>442</v>
      </c>
      <c r="I157" s="112">
        <v>2.60651287866525E-2</v>
      </c>
      <c r="J157" s="112">
        <v>2.60651287866525E-2</v>
      </c>
      <c r="K157" s="112">
        <v>2.60651287866525E-2</v>
      </c>
      <c r="L157" s="112">
        <v>3.909769317997875E-3</v>
      </c>
      <c r="M157" s="112">
        <v>0.225950705253672</v>
      </c>
      <c r="N157" s="112" t="s">
        <v>442</v>
      </c>
      <c r="O157" s="112" t="s">
        <v>442</v>
      </c>
      <c r="P157" s="112" t="s">
        <v>442</v>
      </c>
      <c r="Q157" s="112" t="s">
        <v>442</v>
      </c>
      <c r="R157" s="112" t="s">
        <v>442</v>
      </c>
      <c r="S157" s="112" t="s">
        <v>442</v>
      </c>
      <c r="T157" s="112" t="s">
        <v>442</v>
      </c>
      <c r="U157" s="112" t="s">
        <v>442</v>
      </c>
      <c r="V157" s="112" t="s">
        <v>442</v>
      </c>
      <c r="W157" s="112">
        <v>5.6940653846148338E-3</v>
      </c>
      <c r="X157" s="112" t="s">
        <v>442</v>
      </c>
      <c r="Y157" s="112" t="s">
        <v>442</v>
      </c>
      <c r="Z157" s="112" t="s">
        <v>442</v>
      </c>
      <c r="AA157" s="112" t="s">
        <v>442</v>
      </c>
      <c r="AB157" s="112" t="s">
        <v>442</v>
      </c>
      <c r="AC157" s="112" t="s">
        <v>442</v>
      </c>
      <c r="AD157" s="112" t="s">
        <v>442</v>
      </c>
      <c r="AE157" s="43"/>
      <c r="AF157" s="16">
        <v>4194.1297658022668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0.12984776828702463</v>
      </c>
      <c r="F158" s="112">
        <v>0.19559779737495084</v>
      </c>
      <c r="G158" s="112">
        <v>8.6474816385951024E-3</v>
      </c>
      <c r="H158" s="112" t="s">
        <v>442</v>
      </c>
      <c r="I158" s="112">
        <v>1.1927244774288528E-4</v>
      </c>
      <c r="J158" s="112">
        <v>1.1927244774288528E-4</v>
      </c>
      <c r="K158" s="112">
        <v>1.1927244774288528E-4</v>
      </c>
      <c r="L158" s="112">
        <v>1.7890867161432792E-5</v>
      </c>
      <c r="M158" s="112">
        <v>5.840804639414296E-2</v>
      </c>
      <c r="N158" s="112" t="s">
        <v>442</v>
      </c>
      <c r="O158" s="112" t="s">
        <v>442</v>
      </c>
      <c r="P158" s="112" t="s">
        <v>442</v>
      </c>
      <c r="Q158" s="112" t="s">
        <v>442</v>
      </c>
      <c r="R158" s="112" t="s">
        <v>442</v>
      </c>
      <c r="S158" s="112" t="s">
        <v>442</v>
      </c>
      <c r="T158" s="112" t="s">
        <v>442</v>
      </c>
      <c r="U158" s="112" t="s">
        <v>442</v>
      </c>
      <c r="V158" s="112" t="s">
        <v>442</v>
      </c>
      <c r="W158" s="112">
        <v>6.1767725486826556E-4</v>
      </c>
      <c r="X158" s="112" t="s">
        <v>442</v>
      </c>
      <c r="Y158" s="112" t="s">
        <v>442</v>
      </c>
      <c r="Z158" s="112" t="s">
        <v>442</v>
      </c>
      <c r="AA158" s="112" t="s">
        <v>442</v>
      </c>
      <c r="AB158" s="112" t="s">
        <v>442</v>
      </c>
      <c r="AC158" s="112" t="s">
        <v>442</v>
      </c>
      <c r="AD158" s="112" t="s">
        <v>442</v>
      </c>
      <c r="AE158" s="43"/>
      <c r="AF158" s="16">
        <v>453.99278232817528</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0.54525704941383402</v>
      </c>
      <c r="F159" s="112">
        <v>2.1100827839873833E-2</v>
      </c>
      <c r="G159" s="112">
        <v>0.21350999999999998</v>
      </c>
      <c r="H159" s="112" t="s">
        <v>442</v>
      </c>
      <c r="I159" s="112">
        <v>1.6283733017025907E-2</v>
      </c>
      <c r="J159" s="112">
        <v>1.9146385697734587E-2</v>
      </c>
      <c r="K159" s="112">
        <v>1.9146385697734587E-2</v>
      </c>
      <c r="L159" s="112">
        <v>6.0120235458294992E-4</v>
      </c>
      <c r="M159" s="112">
        <v>4.4131563047512867E-2</v>
      </c>
      <c r="N159" s="112">
        <v>1.50717E-3</v>
      </c>
      <c r="O159" s="112">
        <v>1.3088999999999999E-4</v>
      </c>
      <c r="P159" s="112">
        <v>2.9546999999999999E-4</v>
      </c>
      <c r="Q159" s="112">
        <v>1.9815600000000003E-3</v>
      </c>
      <c r="R159" s="112">
        <v>2.1610499999999999E-3</v>
      </c>
      <c r="S159" s="112">
        <v>1.027902E-2</v>
      </c>
      <c r="T159" s="112">
        <v>8.598900000000001E-2</v>
      </c>
      <c r="U159" s="112">
        <v>1.3332000000000001E-3</v>
      </c>
      <c r="V159" s="112">
        <v>1.27908E-2</v>
      </c>
      <c r="W159" s="112">
        <v>2.2118699999999999E-3</v>
      </c>
      <c r="X159" s="112">
        <v>2.8608000000000001E-5</v>
      </c>
      <c r="Y159" s="112">
        <v>1.5518999999999998E-4</v>
      </c>
      <c r="Z159" s="112">
        <v>1.3088999999999999E-4</v>
      </c>
      <c r="AA159" s="112">
        <v>3.0099000000000004E-5</v>
      </c>
      <c r="AB159" s="112">
        <v>3.4478699999999999E-4</v>
      </c>
      <c r="AC159" s="112">
        <v>9.9851999999999992E-4</v>
      </c>
      <c r="AD159" s="112">
        <v>1.697802E-3</v>
      </c>
      <c r="AE159" s="43"/>
      <c r="AF159" s="16">
        <v>452.01900000000001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47" priority="9" operator="containsText" text="NR">
      <formula>NOT(ISERROR(SEARCH("NR",E14)))</formula>
    </cfRule>
  </conditionalFormatting>
  <conditionalFormatting sqref="E14:AK140">
    <cfRule type="containsText" dxfId="246" priority="1" operator="containsText" text="NA">
      <formula>NOT(ISERROR(SEARCH("NA",E14)))</formula>
    </cfRule>
    <cfRule type="containsText" dxfId="245" priority="2" operator="containsText" text="IE">
      <formula>NOT(ISERROR(SEARCH("IE",E14)))</formula>
    </cfRule>
    <cfRule type="containsText" dxfId="244" priority="3" operator="containsText" text="NE">
      <formula>NOT(ISERROR(SEARCH("NE",E14)))</formula>
    </cfRule>
    <cfRule type="containsText" dxfId="243" priority="4" operator="containsText" text="NO">
      <formula>NOT(ISERROR(SEARCH("NO",E14)))</formula>
    </cfRule>
  </conditionalFormatting>
  <conditionalFormatting sqref="E14:AK149">
    <cfRule type="cellIs" dxfId="242" priority="6" operator="equal">
      <formula>0</formula>
    </cfRule>
  </conditionalFormatting>
  <conditionalFormatting sqref="E23:AK149">
    <cfRule type="cellIs" dxfId="241" priority="5" operator="lessThan">
      <formula>0</formula>
    </cfRule>
    <cfRule type="cellIs" dxfId="240" priority="7" operator="equal">
      <formula>"NR"</formula>
    </cfRule>
  </conditionalFormatting>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898D1-5AC2-492B-9BB6-483FCD01C3F1}">
  <sheetPr codeName="Sheet5"/>
  <dimension ref="A1:AL170"/>
  <sheetViews>
    <sheetView zoomScale="70" zoomScaleNormal="70" workbookViewId="0">
      <pane xSplit="4" ySplit="13" topLeftCell="E6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26" width="24.85546875" style="1" customWidth="1"/>
    <col min="27"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c r="Z5" s="134"/>
    </row>
    <row r="6" spans="1:38" x14ac:dyDescent="0.2">
      <c r="A6" s="21" t="s">
        <v>4</v>
      </c>
      <c r="B6" s="106">
        <v>1995</v>
      </c>
      <c r="C6" s="22" t="s">
        <v>5</v>
      </c>
      <c r="R6" s="23"/>
      <c r="S6" s="23"/>
      <c r="T6" s="23"/>
      <c r="U6" s="23"/>
      <c r="V6" s="23"/>
      <c r="Z6" s="134"/>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1995</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2.9082952199999994E-2</v>
      </c>
      <c r="F14" s="52">
        <v>4.1663107999999994E-4</v>
      </c>
      <c r="G14" s="52">
        <v>0.17635245450000001</v>
      </c>
      <c r="H14" s="52">
        <v>1.395E-5</v>
      </c>
      <c r="I14" s="52">
        <v>4.5218288279999998E-2</v>
      </c>
      <c r="J14" s="52">
        <v>6.6989789920000001E-2</v>
      </c>
      <c r="K14" s="52">
        <v>8.9803397140000019E-2</v>
      </c>
      <c r="L14" s="52">
        <v>1.6443151252800001E-3</v>
      </c>
      <c r="M14" s="52">
        <v>5.8933037599999995E-3</v>
      </c>
      <c r="N14" s="52">
        <v>0.48435816160600004</v>
      </c>
      <c r="O14" s="52">
        <v>1.6023071600000001E-2</v>
      </c>
      <c r="P14" s="52">
        <v>1.3126219215599999E-2</v>
      </c>
      <c r="Q14" s="52">
        <v>1.0530991098E-2</v>
      </c>
      <c r="R14" s="52">
        <v>1.24125026E-3</v>
      </c>
      <c r="S14" s="52">
        <v>1.2205727560000001E-3</v>
      </c>
      <c r="T14" s="52">
        <v>3.2341659680000003E-2</v>
      </c>
      <c r="U14" s="52">
        <v>6.29190966E-4</v>
      </c>
      <c r="V14" s="52">
        <v>1.5191495009999998E-2</v>
      </c>
      <c r="W14" s="52">
        <v>0.37533443550000001</v>
      </c>
      <c r="X14" s="52">
        <v>1.9530000000000001E-5</v>
      </c>
      <c r="Y14" s="52">
        <v>1.5439762200000003E-5</v>
      </c>
      <c r="Z14" s="52">
        <v>1.4974762200000002E-5</v>
      </c>
      <c r="AA14" s="52">
        <v>1.2393678319999999E-6</v>
      </c>
      <c r="AB14" s="52">
        <v>5.1183892232000008E-5</v>
      </c>
      <c r="AC14" s="52">
        <v>9.300000000000001E-3</v>
      </c>
      <c r="AD14" s="52">
        <v>2.4645E-2</v>
      </c>
      <c r="AE14" s="33"/>
      <c r="AF14" s="52">
        <v>171.30459999999999</v>
      </c>
      <c r="AG14" s="52" t="s">
        <v>442</v>
      </c>
      <c r="AH14" s="52" t="s">
        <v>442</v>
      </c>
      <c r="AI14" s="52">
        <v>36.601062840276462</v>
      </c>
      <c r="AJ14" s="52">
        <v>14.947359620451321</v>
      </c>
      <c r="AK14" s="52">
        <v>4.6500000000000004</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4.9546499309999995E-3</v>
      </c>
      <c r="F17" s="52">
        <v>2.4145467499999998E-4</v>
      </c>
      <c r="G17" s="52">
        <v>1.796872E-4</v>
      </c>
      <c r="H17" s="52" t="s">
        <v>442</v>
      </c>
      <c r="I17" s="52">
        <v>1.9316373999999999E-4</v>
      </c>
      <c r="J17" s="52">
        <v>1.9316373999999999E-4</v>
      </c>
      <c r="K17" s="52">
        <v>1.9316373999999999E-4</v>
      </c>
      <c r="L17" s="52">
        <v>1.081716944E-4</v>
      </c>
      <c r="M17" s="52">
        <v>6.374403419999999E-4</v>
      </c>
      <c r="N17" s="52">
        <v>7.7265496000000002E-7</v>
      </c>
      <c r="O17" s="52">
        <v>5.7949121999999997E-8</v>
      </c>
      <c r="P17" s="52">
        <v>1.1589824399999999E-6</v>
      </c>
      <c r="Q17" s="52">
        <v>2.8974560999999997E-7</v>
      </c>
      <c r="R17" s="52">
        <v>1.9316374E-6</v>
      </c>
      <c r="S17" s="52">
        <v>2.1248011399999999E-6</v>
      </c>
      <c r="T17" s="52">
        <v>7.726549600000001E-8</v>
      </c>
      <c r="U17" s="52">
        <v>1.0624005699999999E-6</v>
      </c>
      <c r="V17" s="52">
        <v>2.8008742299999998E-4</v>
      </c>
      <c r="W17" s="52">
        <v>1.35214618E-5</v>
      </c>
      <c r="X17" s="52">
        <v>1.8350555299999999E-8</v>
      </c>
      <c r="Y17" s="52">
        <v>1.4487280499999998E-7</v>
      </c>
      <c r="Z17" s="52">
        <v>1.6418917899999998E-8</v>
      </c>
      <c r="AA17" s="52">
        <v>1.4487280499999999E-8</v>
      </c>
      <c r="AB17" s="52">
        <v>1.9412955869999998E-7</v>
      </c>
      <c r="AC17" s="52" t="s">
        <v>442</v>
      </c>
      <c r="AD17" s="52" t="s">
        <v>442</v>
      </c>
      <c r="AE17" s="40"/>
      <c r="AF17" s="52">
        <v>9.6581869999999999</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0.10797191879999998</v>
      </c>
      <c r="F18" s="52">
        <v>5.5479947999999991E-3</v>
      </c>
      <c r="G18" s="52">
        <v>0.27847832466720002</v>
      </c>
      <c r="H18" s="52" t="s">
        <v>442</v>
      </c>
      <c r="I18" s="52">
        <v>4.1783669279999991E-3</v>
      </c>
      <c r="J18" s="52">
        <v>4.1783669279999991E-3</v>
      </c>
      <c r="K18" s="52">
        <v>4.1783669279999991E-3</v>
      </c>
      <c r="L18" s="52">
        <v>2.3338997971199997E-3</v>
      </c>
      <c r="M18" s="52">
        <v>1.4178595199999996E-2</v>
      </c>
      <c r="N18" s="52">
        <v>1.6829757599999998E-5</v>
      </c>
      <c r="O18" s="52">
        <v>1.2633386399999998E-6</v>
      </c>
      <c r="P18" s="52">
        <v>3.2970239999999994E-5</v>
      </c>
      <c r="Q18" s="52">
        <v>7.7260439999999989E-6</v>
      </c>
      <c r="R18" s="52">
        <v>4.1860408799999991E-5</v>
      </c>
      <c r="S18" s="52">
        <v>4.5873785759999994E-5</v>
      </c>
      <c r="T18" s="52">
        <v>1.8585911999999999E-6</v>
      </c>
      <c r="U18" s="52">
        <v>2.3773648799999996E-5</v>
      </c>
      <c r="V18" s="52">
        <v>6.0527142479999997E-3</v>
      </c>
      <c r="W18" s="52">
        <v>2.9167991999999994E-4</v>
      </c>
      <c r="X18" s="52">
        <v>3.9585131999999996E-7</v>
      </c>
      <c r="Y18" s="52">
        <v>3.1251419999999994E-6</v>
      </c>
      <c r="Z18" s="52">
        <v>3.5418275999999997E-7</v>
      </c>
      <c r="AA18" s="52">
        <v>3.1251419999999997E-7</v>
      </c>
      <c r="AB18" s="52">
        <v>4.1876902799999992E-6</v>
      </c>
      <c r="AC18" s="52" t="s">
        <v>442</v>
      </c>
      <c r="AD18" s="52" t="s">
        <v>442</v>
      </c>
      <c r="AE18" s="40"/>
      <c r="AF18" s="52">
        <v>223.10039999999998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4.7955055832999992E-2</v>
      </c>
      <c r="F19" s="52">
        <v>2.3369910249999995E-3</v>
      </c>
      <c r="G19" s="52">
        <v>0.12494803499999999</v>
      </c>
      <c r="H19" s="52" t="s">
        <v>442</v>
      </c>
      <c r="I19" s="52">
        <v>1.8695928199999995E-3</v>
      </c>
      <c r="J19" s="52">
        <v>1.8695928199999995E-3</v>
      </c>
      <c r="K19" s="52">
        <v>1.8695928199999995E-3</v>
      </c>
      <c r="L19" s="52">
        <v>1.0469719791999998E-3</v>
      </c>
      <c r="M19" s="52">
        <v>6.1696563059999987E-3</v>
      </c>
      <c r="N19" s="52">
        <v>7.4783712799999994E-6</v>
      </c>
      <c r="O19" s="52">
        <v>5.6087784599999989E-7</v>
      </c>
      <c r="P19" s="52">
        <v>1.1217556919999998E-5</v>
      </c>
      <c r="Q19" s="52">
        <v>2.8043892299999995E-6</v>
      </c>
      <c r="R19" s="52">
        <v>1.8695928199999998E-5</v>
      </c>
      <c r="S19" s="52">
        <v>2.0565521019999995E-5</v>
      </c>
      <c r="T19" s="52">
        <v>7.4783712799999996E-7</v>
      </c>
      <c r="U19" s="52">
        <v>1.0282760509999998E-5</v>
      </c>
      <c r="V19" s="52">
        <v>2.7109095889999994E-3</v>
      </c>
      <c r="W19" s="52">
        <v>1.3087149739999997E-4</v>
      </c>
      <c r="X19" s="52">
        <v>1.7761131789999998E-7</v>
      </c>
      <c r="Y19" s="52">
        <v>1.4021946149999997E-6</v>
      </c>
      <c r="Z19" s="52">
        <v>1.5891538969999996E-7</v>
      </c>
      <c r="AA19" s="52">
        <v>1.4021946149999997E-7</v>
      </c>
      <c r="AB19" s="52">
        <v>1.8789407840999995E-6</v>
      </c>
      <c r="AC19" s="52" t="s">
        <v>442</v>
      </c>
      <c r="AD19" s="52" t="s">
        <v>442</v>
      </c>
      <c r="AE19" s="40"/>
      <c r="AF19" s="52">
        <v>93.479640999999987</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1.0059804828000001</v>
      </c>
      <c r="F21" s="52">
        <v>4.9024389999999994E-2</v>
      </c>
      <c r="G21" s="52">
        <v>1.3105530000000001</v>
      </c>
      <c r="H21" s="52" t="s">
        <v>442</v>
      </c>
      <c r="I21" s="52">
        <v>3.9219511999999998E-2</v>
      </c>
      <c r="J21" s="52">
        <v>3.9219511999999998E-2</v>
      </c>
      <c r="K21" s="52">
        <v>3.9219511999999998E-2</v>
      </c>
      <c r="L21" s="52">
        <v>2.1962926720000001E-2</v>
      </c>
      <c r="M21" s="52">
        <v>0.12942438959999999</v>
      </c>
      <c r="N21" s="52">
        <v>1.56878048E-4</v>
      </c>
      <c r="O21" s="52">
        <v>1.17658536E-5</v>
      </c>
      <c r="P21" s="52">
        <v>2.3531707199999998E-4</v>
      </c>
      <c r="Q21" s="52">
        <v>5.8829267999999995E-5</v>
      </c>
      <c r="R21" s="52">
        <v>3.9219511999999998E-4</v>
      </c>
      <c r="S21" s="52">
        <v>4.3141463199999994E-4</v>
      </c>
      <c r="T21" s="52">
        <v>1.56878048E-5</v>
      </c>
      <c r="U21" s="52">
        <v>2.1570731599999997E-4</v>
      </c>
      <c r="V21" s="52">
        <v>5.6868292399999999E-2</v>
      </c>
      <c r="W21" s="52">
        <v>2.7453658399999997E-3</v>
      </c>
      <c r="X21" s="52">
        <v>3.7258536400000002E-6</v>
      </c>
      <c r="Y21" s="52">
        <v>2.9414633999999998E-5</v>
      </c>
      <c r="Z21" s="52">
        <v>3.3336585199999998E-6</v>
      </c>
      <c r="AA21" s="52">
        <v>2.9414633999999999E-6</v>
      </c>
      <c r="AB21" s="52">
        <v>3.9415609559999997E-5</v>
      </c>
      <c r="AC21" s="52" t="s">
        <v>442</v>
      </c>
      <c r="AD21" s="52" t="s">
        <v>442</v>
      </c>
      <c r="AE21" s="40"/>
      <c r="AF21" s="52">
        <v>1960.9756</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0.1446148314</v>
      </c>
      <c r="F22" s="52">
        <v>2.4975206840000003E-2</v>
      </c>
      <c r="G22" s="52">
        <v>1.1679999999999999E-4</v>
      </c>
      <c r="H22" s="52" t="s">
        <v>442</v>
      </c>
      <c r="I22" s="52">
        <v>2.8224714400000003E-2</v>
      </c>
      <c r="J22" s="52">
        <v>3.0232315600000004E-2</v>
      </c>
      <c r="K22" s="52">
        <v>3.1793783200000002E-2</v>
      </c>
      <c r="L22" s="52">
        <v>3.8565977216E-3</v>
      </c>
      <c r="M22" s="52">
        <v>0.22131574080000002</v>
      </c>
      <c r="N22" s="52">
        <v>2.9907485200000004E-2</v>
      </c>
      <c r="O22" s="52">
        <v>4.0276029000000003E-4</v>
      </c>
      <c r="P22" s="52">
        <v>1.7870287200000003E-3</v>
      </c>
      <c r="Q22" s="52">
        <v>8.9846745000000006E-4</v>
      </c>
      <c r="R22" s="52">
        <v>3.0527368000000002E-3</v>
      </c>
      <c r="S22" s="52">
        <v>3.9491374999999999E-3</v>
      </c>
      <c r="T22" s="52">
        <v>2.9015218000000001E-3</v>
      </c>
      <c r="U22" s="52">
        <v>4.2425448999999999E-4</v>
      </c>
      <c r="V22" s="52">
        <v>5.0606935000000006E-2</v>
      </c>
      <c r="W22" s="52">
        <v>2.8934499999999999E-4</v>
      </c>
      <c r="X22" s="52">
        <v>1.01499320825E-2</v>
      </c>
      <c r="Y22" s="52">
        <v>1.3141734645000002E-2</v>
      </c>
      <c r="Z22" s="52">
        <v>5.2870345074999998E-3</v>
      </c>
      <c r="AA22" s="52">
        <v>4.1270458125000006E-3</v>
      </c>
      <c r="AB22" s="52">
        <v>3.2705747047499997E-2</v>
      </c>
      <c r="AC22" s="52">
        <v>1.3830141600000001E-4</v>
      </c>
      <c r="AD22" s="52">
        <v>3.7921356000000003E-2</v>
      </c>
      <c r="AE22" s="40"/>
      <c r="AF22" s="52">
        <v>6.2779999999999996</v>
      </c>
      <c r="AG22" s="52">
        <v>223.06680000000003</v>
      </c>
      <c r="AH22" s="52" t="s">
        <v>442</v>
      </c>
      <c r="AI22" s="52" t="s">
        <v>442</v>
      </c>
      <c r="AJ22" s="52">
        <v>200.39700000000002</v>
      </c>
      <c r="AK22" s="52" t="s">
        <v>442</v>
      </c>
      <c r="AL22" s="120" t="s">
        <v>49</v>
      </c>
    </row>
    <row r="23" spans="1:38" ht="26.45" customHeight="1" thickBot="1" x14ac:dyDescent="0.25">
      <c r="A23" s="49" t="s">
        <v>70</v>
      </c>
      <c r="B23" s="53" t="s">
        <v>391</v>
      </c>
      <c r="C23" s="50" t="s">
        <v>387</v>
      </c>
      <c r="D23" s="92"/>
      <c r="E23" s="52">
        <v>0.80282386632637748</v>
      </c>
      <c r="F23" s="52">
        <v>8.3089772796720002E-2</v>
      </c>
      <c r="G23" s="52">
        <v>1.9683689143433821E-2</v>
      </c>
      <c r="H23" s="52">
        <v>1.9683689143433819E-4</v>
      </c>
      <c r="I23" s="52">
        <v>5.1768102447230943E-2</v>
      </c>
      <c r="J23" s="52">
        <v>5.1768102447230943E-2</v>
      </c>
      <c r="K23" s="52">
        <v>5.1768102447230943E-2</v>
      </c>
      <c r="L23" s="52">
        <v>3.2133622526655706E-2</v>
      </c>
      <c r="M23" s="52">
        <v>0.26509008353919494</v>
      </c>
      <c r="N23" s="52">
        <v>5.5360375715907614E-2</v>
      </c>
      <c r="O23" s="52">
        <v>2.4604611429292271E-4</v>
      </c>
      <c r="P23" s="52" t="s">
        <v>442</v>
      </c>
      <c r="Q23" s="52" t="s">
        <v>442</v>
      </c>
      <c r="R23" s="52">
        <v>1.2302305714646138E-3</v>
      </c>
      <c r="S23" s="52">
        <v>4.1827839429796863E-2</v>
      </c>
      <c r="T23" s="52">
        <v>1.7223228000504593E-3</v>
      </c>
      <c r="U23" s="52">
        <v>2.4604611429292271E-4</v>
      </c>
      <c r="V23" s="52">
        <v>2.4604611429292274E-2</v>
      </c>
      <c r="W23" s="52">
        <v>2.4604611429292276E-3</v>
      </c>
      <c r="X23" s="52">
        <v>7.3813834287876818E-4</v>
      </c>
      <c r="Y23" s="52">
        <v>1.2302305714646136E-3</v>
      </c>
      <c r="Z23" s="52" t="s">
        <v>442</v>
      </c>
      <c r="AA23" s="52" t="s">
        <v>442</v>
      </c>
      <c r="AB23" s="52">
        <v>1.9683689143433817E-3</v>
      </c>
      <c r="AC23" s="52" t="s">
        <v>442</v>
      </c>
      <c r="AD23" s="52" t="s">
        <v>442</v>
      </c>
      <c r="AE23" s="40"/>
      <c r="AF23" s="52">
        <v>1057.9982914595678</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2.0089886436000064E-2</v>
      </c>
      <c r="F24" s="52">
        <v>9.7903930000000305E-4</v>
      </c>
      <c r="G24" s="52">
        <v>9.3626778000001753E-3</v>
      </c>
      <c r="H24" s="52" t="s">
        <v>442</v>
      </c>
      <c r="I24" s="52">
        <v>7.8323144000000259E-4</v>
      </c>
      <c r="J24" s="52">
        <v>7.8323144000000259E-4</v>
      </c>
      <c r="K24" s="52">
        <v>7.8323144000000259E-4</v>
      </c>
      <c r="L24" s="52">
        <v>4.3860960640000146E-4</v>
      </c>
      <c r="M24" s="52">
        <v>2.5846637520000083E-3</v>
      </c>
      <c r="N24" s="52">
        <v>3.1329257600000105E-6</v>
      </c>
      <c r="O24" s="52">
        <v>2.3496943200000079E-7</v>
      </c>
      <c r="P24" s="52">
        <v>4.6993886400000158E-6</v>
      </c>
      <c r="Q24" s="52">
        <v>1.174847160000004E-6</v>
      </c>
      <c r="R24" s="52">
        <v>7.8323144000000264E-6</v>
      </c>
      <c r="S24" s="52">
        <v>8.6155458400000281E-6</v>
      </c>
      <c r="T24" s="52">
        <v>3.1329257600000105E-7</v>
      </c>
      <c r="U24" s="52">
        <v>4.3077729200000141E-6</v>
      </c>
      <c r="V24" s="52">
        <v>1.1356855880000037E-3</v>
      </c>
      <c r="W24" s="52">
        <v>5.4826200800000176E-5</v>
      </c>
      <c r="X24" s="52">
        <v>7.4406986800000253E-8</v>
      </c>
      <c r="Y24" s="52">
        <v>5.8742358000000198E-7</v>
      </c>
      <c r="Z24" s="52">
        <v>6.6574672400000219E-8</v>
      </c>
      <c r="AA24" s="52">
        <v>5.8742358000000198E-8</v>
      </c>
      <c r="AB24" s="52">
        <v>7.8714759720000261E-7</v>
      </c>
      <c r="AC24" s="52" t="s">
        <v>442</v>
      </c>
      <c r="AD24" s="52" t="s">
        <v>442</v>
      </c>
      <c r="AE24" s="40"/>
      <c r="AF24" s="52">
        <v>39.161572000000128</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0.12307889652218199</v>
      </c>
      <c r="F25" s="52">
        <v>0.20550038830049558</v>
      </c>
      <c r="G25" s="52">
        <v>9.0852802954669298E-3</v>
      </c>
      <c r="H25" s="52" t="s">
        <v>442</v>
      </c>
      <c r="I25" s="52">
        <v>1.79146071455243E-3</v>
      </c>
      <c r="J25" s="52">
        <v>1.79146071455243E-3</v>
      </c>
      <c r="K25" s="52">
        <v>1.79146071455243E-3</v>
      </c>
      <c r="L25" s="52">
        <v>2.6871910718286447E-4</v>
      </c>
      <c r="M25" s="52">
        <v>9.5794247230514093E-2</v>
      </c>
      <c r="N25" s="52" t="s">
        <v>442</v>
      </c>
      <c r="O25" s="52" t="s">
        <v>442</v>
      </c>
      <c r="P25" s="52" t="s">
        <v>442</v>
      </c>
      <c r="Q25" s="52" t="s">
        <v>442</v>
      </c>
      <c r="R25" s="52" t="s">
        <v>442</v>
      </c>
      <c r="S25" s="52" t="s">
        <v>442</v>
      </c>
      <c r="T25" s="52" t="s">
        <v>442</v>
      </c>
      <c r="U25" s="52" t="s">
        <v>442</v>
      </c>
      <c r="V25" s="52" t="s">
        <v>442</v>
      </c>
      <c r="W25" s="52">
        <v>6.4894859463314393E-4</v>
      </c>
      <c r="X25" s="52" t="s">
        <v>442</v>
      </c>
      <c r="Y25" s="52" t="s">
        <v>442</v>
      </c>
      <c r="Z25" s="52" t="s">
        <v>442</v>
      </c>
      <c r="AA25" s="52" t="s">
        <v>442</v>
      </c>
      <c r="AB25" s="52" t="s">
        <v>442</v>
      </c>
      <c r="AC25" s="52" t="s">
        <v>442</v>
      </c>
      <c r="AD25" s="52" t="s">
        <v>442</v>
      </c>
      <c r="AE25" s="40"/>
      <c r="AF25" s="52">
        <v>477.72985001897632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3.873725706693313E-2</v>
      </c>
      <c r="F26" s="52">
        <v>8.6386565979929192E-2</v>
      </c>
      <c r="G26" s="52">
        <v>3.8610607373999128E-3</v>
      </c>
      <c r="H26" s="52" t="s">
        <v>442</v>
      </c>
      <c r="I26" s="52">
        <v>8.70541869225851E-5</v>
      </c>
      <c r="J26" s="52">
        <v>8.70541869225851E-5</v>
      </c>
      <c r="K26" s="52">
        <v>8.70541869225851E-5</v>
      </c>
      <c r="L26" s="52">
        <v>1.3058128038387765E-5</v>
      </c>
      <c r="M26" s="52">
        <v>0.41729249133764101</v>
      </c>
      <c r="N26" s="52">
        <v>0.21992423999999999</v>
      </c>
      <c r="O26" s="52" t="s">
        <v>442</v>
      </c>
      <c r="P26" s="52" t="s">
        <v>442</v>
      </c>
      <c r="Q26" s="52" t="s">
        <v>442</v>
      </c>
      <c r="R26" s="52" t="s">
        <v>442</v>
      </c>
      <c r="S26" s="52" t="s">
        <v>442</v>
      </c>
      <c r="T26" s="52" t="s">
        <v>442</v>
      </c>
      <c r="U26" s="52" t="s">
        <v>442</v>
      </c>
      <c r="V26" s="52" t="s">
        <v>442</v>
      </c>
      <c r="W26" s="52">
        <v>7.8041604498594761E-4</v>
      </c>
      <c r="X26" s="52" t="s">
        <v>442</v>
      </c>
      <c r="Y26" s="52" t="s">
        <v>442</v>
      </c>
      <c r="Z26" s="52" t="s">
        <v>442</v>
      </c>
      <c r="AA26" s="52" t="s">
        <v>442</v>
      </c>
      <c r="AB26" s="52" t="s">
        <v>442</v>
      </c>
      <c r="AC26" s="52" t="s">
        <v>442</v>
      </c>
      <c r="AD26" s="52" t="s">
        <v>442</v>
      </c>
      <c r="AE26" s="40"/>
      <c r="AF26" s="52">
        <v>200.56009788459164</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4.2710722877118696</v>
      </c>
      <c r="F27" s="52">
        <v>3.4058413998699795</v>
      </c>
      <c r="G27" s="52">
        <v>4.3805886934453087E-2</v>
      </c>
      <c r="H27" s="52">
        <v>2.56574805822441E-2</v>
      </c>
      <c r="I27" s="52">
        <v>2.0258361111475231E-2</v>
      </c>
      <c r="J27" s="52">
        <v>2.0258361111475231E-2</v>
      </c>
      <c r="K27" s="52">
        <v>2.0258361111475231E-2</v>
      </c>
      <c r="L27" s="52">
        <v>7.3584802736875975E-3</v>
      </c>
      <c r="M27" s="52">
        <v>29.783223817840646</v>
      </c>
      <c r="N27" s="52">
        <v>0.59129884194850568</v>
      </c>
      <c r="O27" s="52">
        <v>2.495976184412912E-5</v>
      </c>
      <c r="P27" s="52">
        <v>1.0971707198870377E-3</v>
      </c>
      <c r="Q27" s="52">
        <v>3.7531011403533056E-5</v>
      </c>
      <c r="R27" s="52">
        <v>8.1154161063307366E-4</v>
      </c>
      <c r="S27" s="52">
        <v>5.7831510212601048E-4</v>
      </c>
      <c r="T27" s="52">
        <v>2.8566673164739405E-4</v>
      </c>
      <c r="U27" s="52">
        <v>2.5142499118807859E-5</v>
      </c>
      <c r="V27" s="52">
        <v>4.1539944728436595E-3</v>
      </c>
      <c r="W27" s="52">
        <v>6.0759199999999999E-2</v>
      </c>
      <c r="X27" s="52">
        <v>9.5725514930000005E-4</v>
      </c>
      <c r="Y27" s="52">
        <v>1.6026339730000002E-3</v>
      </c>
      <c r="Z27" s="52">
        <v>6.4540260739999998E-4</v>
      </c>
      <c r="AA27" s="52">
        <v>1.8255471356999999E-3</v>
      </c>
      <c r="AB27" s="52">
        <v>5.0308388654000001E-3</v>
      </c>
      <c r="AC27" s="52">
        <v>6.07594E-5</v>
      </c>
      <c r="AD27" s="52">
        <v>1.23614E-5</v>
      </c>
      <c r="AE27" s="40"/>
      <c r="AF27" s="52">
        <v>5645.2649983573001</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0.17810917377694221</v>
      </c>
      <c r="F28" s="52">
        <v>0.13087275341044979</v>
      </c>
      <c r="G28" s="52">
        <v>4.9997455175524131E-3</v>
      </c>
      <c r="H28" s="52">
        <v>4.7692410671562151E-3</v>
      </c>
      <c r="I28" s="52">
        <v>1.2733695779775858E-2</v>
      </c>
      <c r="J28" s="52">
        <v>1.2733695779775858E-2</v>
      </c>
      <c r="K28" s="52">
        <v>1.2733695779775858E-2</v>
      </c>
      <c r="L28" s="52">
        <v>5.464442536523546E-3</v>
      </c>
      <c r="M28" s="52">
        <v>1.7342315008106739</v>
      </c>
      <c r="N28" s="52">
        <v>4.4363546327899801E-2</v>
      </c>
      <c r="O28" s="52">
        <v>1.9796922071204041E-6</v>
      </c>
      <c r="P28" s="52">
        <v>9.366562397055527E-5</v>
      </c>
      <c r="Q28" s="52">
        <v>3.0299304143671464E-6</v>
      </c>
      <c r="R28" s="52">
        <v>7.9088917245464762E-5</v>
      </c>
      <c r="S28" s="52">
        <v>5.5594829634846204E-5</v>
      </c>
      <c r="T28" s="52">
        <v>2.1860578826586512E-5</v>
      </c>
      <c r="U28" s="52">
        <v>2.1004764144934872E-6</v>
      </c>
      <c r="V28" s="52">
        <v>3.5020213461261791E-4</v>
      </c>
      <c r="W28" s="52">
        <v>3.4242000000000005E-3</v>
      </c>
      <c r="X28" s="52">
        <v>8.7008855299999991E-5</v>
      </c>
      <c r="Y28" s="52">
        <v>1.083654348E-4</v>
      </c>
      <c r="Z28" s="52">
        <v>7.1152533200000007E-5</v>
      </c>
      <c r="AA28" s="52">
        <v>1.058761587E-4</v>
      </c>
      <c r="AB28" s="52">
        <v>3.7240298200000001E-4</v>
      </c>
      <c r="AC28" s="52">
        <v>3.4238999999999999E-6</v>
      </c>
      <c r="AD28" s="52">
        <v>1.4497000000000001E-6</v>
      </c>
      <c r="AE28" s="40"/>
      <c r="AF28" s="52">
        <v>515.62254028480004</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1.2927652340260534</v>
      </c>
      <c r="F29" s="52">
        <v>0.16127702037760022</v>
      </c>
      <c r="G29" s="52">
        <v>2.5262483062301531E-2</v>
      </c>
      <c r="H29" s="52">
        <v>3.9520986873003869E-4</v>
      </c>
      <c r="I29" s="52">
        <v>5.610553692878157E-2</v>
      </c>
      <c r="J29" s="52">
        <v>5.610553692878157E-2</v>
      </c>
      <c r="K29" s="52">
        <v>5.610553692878157E-2</v>
      </c>
      <c r="L29" s="52">
        <v>2.8507102028998126E-2</v>
      </c>
      <c r="M29" s="52">
        <v>0.3917557079357491</v>
      </c>
      <c r="N29" s="52">
        <v>9.1162002869865071E-3</v>
      </c>
      <c r="O29" s="52">
        <v>1.9209280786335384E-6</v>
      </c>
      <c r="P29" s="52">
        <v>1.7978402879231933E-4</v>
      </c>
      <c r="Q29" s="52">
        <v>3.6511813769243904E-6</v>
      </c>
      <c r="R29" s="52">
        <v>2.7374085921277766E-4</v>
      </c>
      <c r="S29" s="52">
        <v>1.8409231616151191E-4</v>
      </c>
      <c r="T29" s="52">
        <v>1.0543834019674434E-5</v>
      </c>
      <c r="U29" s="52">
        <v>3.4605065965817045E-6</v>
      </c>
      <c r="V29" s="52">
        <v>6.1717094397442619E-4</v>
      </c>
      <c r="W29" s="52">
        <v>8.8222999999999999E-3</v>
      </c>
      <c r="X29" s="52">
        <v>1.260295286E-4</v>
      </c>
      <c r="Y29" s="52">
        <v>7.6317881299999999E-4</v>
      </c>
      <c r="Z29" s="52">
        <v>8.5279981090000004E-4</v>
      </c>
      <c r="AA29" s="52">
        <v>1.9604593360000001E-4</v>
      </c>
      <c r="AB29" s="52">
        <v>1.9380540861E-3</v>
      </c>
      <c r="AC29" s="52">
        <v>2.1397E-6</v>
      </c>
      <c r="AD29" s="52">
        <v>1.5461999999999999E-6</v>
      </c>
      <c r="AE29" s="40"/>
      <c r="AF29" s="52">
        <v>1408.5064531272999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5.4706165969554477E-4</v>
      </c>
      <c r="F30" s="52">
        <v>1.5518490867831495E-2</v>
      </c>
      <c r="G30" s="52">
        <v>3.2533968509059642E-5</v>
      </c>
      <c r="H30" s="52">
        <v>4.990616215113179E-6</v>
      </c>
      <c r="I30" s="52">
        <v>3.2231256616481994E-4</v>
      </c>
      <c r="J30" s="52">
        <v>3.2231256616481994E-4</v>
      </c>
      <c r="K30" s="52">
        <v>3.2231256616481994E-4</v>
      </c>
      <c r="L30" s="52">
        <v>4.9693952162937817E-5</v>
      </c>
      <c r="M30" s="52">
        <v>5.6865654560253477E-2</v>
      </c>
      <c r="N30" s="52">
        <v>4.7055417660400739E-4</v>
      </c>
      <c r="O30" s="52">
        <v>1.971755667215735E-8</v>
      </c>
      <c r="P30" s="52">
        <v>8.5771371523884481E-7</v>
      </c>
      <c r="Q30" s="52">
        <v>2.957633500823602E-8</v>
      </c>
      <c r="R30" s="52">
        <v>6.2110303517295647E-7</v>
      </c>
      <c r="S30" s="52">
        <v>4.4364502512354043E-7</v>
      </c>
      <c r="T30" s="52">
        <v>2.2675190172980952E-7</v>
      </c>
      <c r="U30" s="52">
        <v>1.971755667215735E-8</v>
      </c>
      <c r="V30" s="52">
        <v>3.253396850905963E-6</v>
      </c>
      <c r="W30" s="52">
        <v>5.9500000000000003E-5</v>
      </c>
      <c r="X30" s="52">
        <v>9.0525890000000003E-7</v>
      </c>
      <c r="Y30" s="52">
        <v>1.6596415000000002E-6</v>
      </c>
      <c r="Z30" s="52">
        <v>5.6578680000000002E-7</v>
      </c>
      <c r="AA30" s="52">
        <v>1.9425349E-6</v>
      </c>
      <c r="AB30" s="52">
        <v>5.0732221000000009E-6</v>
      </c>
      <c r="AC30" s="52">
        <v>5.9499999999999997E-8</v>
      </c>
      <c r="AD30" s="52">
        <v>5.9499999999999997E-8</v>
      </c>
      <c r="AE30" s="40"/>
      <c r="AF30" s="52">
        <v>4.3674388027999997</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0.38076261765865865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17.879850999999999</v>
      </c>
      <c r="AL31" s="120" t="s">
        <v>49</v>
      </c>
    </row>
    <row r="32" spans="1:38" ht="26.45" customHeight="1" thickBot="1" x14ac:dyDescent="0.25">
      <c r="A32" s="49" t="s">
        <v>78</v>
      </c>
      <c r="B32" s="49" t="s">
        <v>89</v>
      </c>
      <c r="C32" s="50" t="s">
        <v>90</v>
      </c>
      <c r="D32" s="51"/>
      <c r="E32" s="52" t="s">
        <v>442</v>
      </c>
      <c r="F32" s="52" t="s">
        <v>442</v>
      </c>
      <c r="G32" s="52" t="s">
        <v>442</v>
      </c>
      <c r="H32" s="52" t="s">
        <v>442</v>
      </c>
      <c r="I32" s="52">
        <v>2.5203274588636568E-2</v>
      </c>
      <c r="J32" s="52">
        <v>4.9742939020603276E-2</v>
      </c>
      <c r="K32" s="52">
        <v>6.2328448841779231E-2</v>
      </c>
      <c r="L32" s="52">
        <v>5.4133819704198912E-3</v>
      </c>
      <c r="M32" s="52" t="s">
        <v>442</v>
      </c>
      <c r="N32" s="52">
        <v>0.20252572237193928</v>
      </c>
      <c r="O32" s="52">
        <v>8.680013252536855E-4</v>
      </c>
      <c r="P32" s="52" t="s">
        <v>442</v>
      </c>
      <c r="Q32" s="52">
        <v>2.3064057394925155E-3</v>
      </c>
      <c r="R32" s="52">
        <v>7.5792557117627321E-2</v>
      </c>
      <c r="S32" s="52">
        <v>1.6657764963352049</v>
      </c>
      <c r="T32" s="52">
        <v>1.1516141390068329E-2</v>
      </c>
      <c r="U32" s="52">
        <v>1.2465689768355851E-3</v>
      </c>
      <c r="V32" s="52">
        <v>0.50370118918109064</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2227.4252380894636</v>
      </c>
      <c r="AL32" s="120" t="s">
        <v>410</v>
      </c>
    </row>
    <row r="33" spans="1:38" ht="26.45" customHeight="1" thickBot="1" x14ac:dyDescent="0.25">
      <c r="A33" s="49" t="s">
        <v>78</v>
      </c>
      <c r="B33" s="49" t="s">
        <v>91</v>
      </c>
      <c r="C33" s="50" t="s">
        <v>92</v>
      </c>
      <c r="D33" s="51"/>
      <c r="E33" s="52" t="s">
        <v>442</v>
      </c>
      <c r="F33" s="52" t="s">
        <v>442</v>
      </c>
      <c r="G33" s="52" t="s">
        <v>442</v>
      </c>
      <c r="H33" s="52" t="s">
        <v>442</v>
      </c>
      <c r="I33" s="52">
        <v>0.10553092124542399</v>
      </c>
      <c r="J33" s="52">
        <v>0.19542763193597024</v>
      </c>
      <c r="K33" s="52">
        <v>0.39085526387194047</v>
      </c>
      <c r="L33" s="52">
        <v>4.1430657970425704E-3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2227.4252380894636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0.57298612756330292</v>
      </c>
      <c r="F36" s="52">
        <v>2.3300390302315201E-2</v>
      </c>
      <c r="G36" s="52">
        <v>0.32719999999999999</v>
      </c>
      <c r="H36" s="52" t="s">
        <v>442</v>
      </c>
      <c r="I36" s="52">
        <v>2.4799899784538938E-2</v>
      </c>
      <c r="J36" s="52">
        <v>2.915294720704573E-2</v>
      </c>
      <c r="K36" s="52">
        <v>2.915294720704573E-2</v>
      </c>
      <c r="L36" s="52">
        <v>7.5298687468588099E-4</v>
      </c>
      <c r="M36" s="52">
        <v>4.9369011236019701E-2</v>
      </c>
      <c r="N36" s="52">
        <v>1.7714900000000001E-3</v>
      </c>
      <c r="O36" s="52">
        <v>1.6553E-4</v>
      </c>
      <c r="P36" s="52">
        <v>3.0639000000000003E-4</v>
      </c>
      <c r="Q36" s="52">
        <v>3.5151200000000001E-3</v>
      </c>
      <c r="R36" s="52">
        <v>3.77575E-3</v>
      </c>
      <c r="S36" s="52">
        <v>1.2141590000000001E-2</v>
      </c>
      <c r="T36" s="52">
        <v>0.15920299999999998</v>
      </c>
      <c r="U36" s="52">
        <v>1.7028500000000001E-3</v>
      </c>
      <c r="V36" s="52">
        <v>1.4157599999999999E-2</v>
      </c>
      <c r="W36" s="52">
        <v>3.15044E-3</v>
      </c>
      <c r="X36" s="52">
        <v>3.7861000000000002E-5</v>
      </c>
      <c r="Y36" s="52">
        <v>2.1307999999999999E-4</v>
      </c>
      <c r="Z36" s="52">
        <v>1.6553E-4</v>
      </c>
      <c r="AA36" s="52">
        <v>4.9837999999999993E-5</v>
      </c>
      <c r="AB36" s="52">
        <v>4.6630899999999993E-4</v>
      </c>
      <c r="AC36" s="52">
        <v>1.2291400000000001E-3</v>
      </c>
      <c r="AD36" s="52">
        <v>2.9779839999999999E-3</v>
      </c>
      <c r="AE36" s="40"/>
      <c r="AF36" s="52">
        <v>494.95099999999996</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2.8377338838137998E-2</v>
      </c>
      <c r="F38" s="52">
        <v>2.9369662955160141E-3</v>
      </c>
      <c r="G38" s="52">
        <v>6.957574878332281E-4</v>
      </c>
      <c r="H38" s="52">
        <v>6.9575748783322807E-6</v>
      </c>
      <c r="I38" s="52">
        <v>1.8298421930013898E-3</v>
      </c>
      <c r="J38" s="52">
        <v>1.8298421930013898E-3</v>
      </c>
      <c r="K38" s="52">
        <v>1.8298421930013898E-3</v>
      </c>
      <c r="L38" s="52">
        <v>1.1358240988877449E-3</v>
      </c>
      <c r="M38" s="52">
        <v>9.3701139673939976E-3</v>
      </c>
      <c r="N38" s="52">
        <v>1.9568179345309544E-3</v>
      </c>
      <c r="O38" s="52">
        <v>8.6969685979153523E-6</v>
      </c>
      <c r="P38" s="52" t="s">
        <v>442</v>
      </c>
      <c r="Q38" s="52" t="s">
        <v>442</v>
      </c>
      <c r="R38" s="52">
        <v>4.3484842989576757E-5</v>
      </c>
      <c r="S38" s="52">
        <v>1.4784846616456096E-3</v>
      </c>
      <c r="T38" s="52">
        <v>6.0878780185407465E-5</v>
      </c>
      <c r="U38" s="52">
        <v>8.6969685979153523E-6</v>
      </c>
      <c r="V38" s="52">
        <v>8.6969685979153516E-4</v>
      </c>
      <c r="W38" s="52">
        <v>8.6969685979153513E-5</v>
      </c>
      <c r="X38" s="52">
        <v>2.6090905793746052E-5</v>
      </c>
      <c r="Y38" s="52">
        <v>4.348484298957675E-5</v>
      </c>
      <c r="Z38" s="52" t="s">
        <v>442</v>
      </c>
      <c r="AA38" s="52" t="s">
        <v>442</v>
      </c>
      <c r="AB38" s="52">
        <v>6.9575748783322805E-5</v>
      </c>
      <c r="AC38" s="52" t="s">
        <v>442</v>
      </c>
      <c r="AD38" s="52" t="s">
        <v>442</v>
      </c>
      <c r="AE38" s="40"/>
      <c r="AF38" s="52">
        <v>37.396964971036013</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2.4781966800000003E-2</v>
      </c>
      <c r="F39" s="52">
        <v>2.2923085999999996E-3</v>
      </c>
      <c r="G39" s="52">
        <v>2.0458678604000002E-3</v>
      </c>
      <c r="H39" s="52">
        <v>1.35E-6</v>
      </c>
      <c r="I39" s="52">
        <v>5.4091695959999995E-3</v>
      </c>
      <c r="J39" s="52">
        <v>7.6405695959999992E-3</v>
      </c>
      <c r="K39" s="52">
        <v>9.7105695960000016E-3</v>
      </c>
      <c r="L39" s="52">
        <v>8.3963478383999976E-4</v>
      </c>
      <c r="M39" s="52">
        <v>7.8573977999999989E-3</v>
      </c>
      <c r="N39" s="52">
        <v>4.7350833930199995E-2</v>
      </c>
      <c r="O39" s="52">
        <v>1.5403555033800002E-3</v>
      </c>
      <c r="P39" s="52">
        <v>1.2708248199999998E-3</v>
      </c>
      <c r="Q39" s="52">
        <v>1.0013448200000001E-3</v>
      </c>
      <c r="R39" s="52">
        <v>7.7176282659999988E-4</v>
      </c>
      <c r="S39" s="52">
        <v>2.4835256531999998E-4</v>
      </c>
      <c r="T39" s="52">
        <v>8.6545128265999999E-3</v>
      </c>
      <c r="U39" s="52">
        <v>1.4432995599999998E-5</v>
      </c>
      <c r="V39" s="52">
        <v>1.6721971859999997E-3</v>
      </c>
      <c r="W39" s="52">
        <v>0.1354128</v>
      </c>
      <c r="X39" s="52">
        <v>2.0207200000000001E-6</v>
      </c>
      <c r="Y39" s="52">
        <v>2.4720000000000002E-6</v>
      </c>
      <c r="Z39" s="52">
        <v>1.51196E-6</v>
      </c>
      <c r="AA39" s="52">
        <v>1.0842E-7</v>
      </c>
      <c r="AB39" s="52">
        <v>6.1131000000000008E-6</v>
      </c>
      <c r="AC39" s="52">
        <v>9.151360000000001E-4</v>
      </c>
      <c r="AD39" s="52">
        <v>2.3850089439999998E-3</v>
      </c>
      <c r="AE39" s="40"/>
      <c r="AF39" s="52">
        <v>108.2482</v>
      </c>
      <c r="AG39" s="52" t="s">
        <v>442</v>
      </c>
      <c r="AH39" s="52" t="s">
        <v>442</v>
      </c>
      <c r="AI39" s="52">
        <v>3.5420383393815937</v>
      </c>
      <c r="AJ39" s="52">
        <v>1.4465186729469024</v>
      </c>
      <c r="AK39" s="52">
        <v>0.45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1.5499114074999999E-2</v>
      </c>
      <c r="F41" s="52">
        <v>3.6936703499999999E-3</v>
      </c>
      <c r="G41" s="52">
        <v>5.6119449965000004E-3</v>
      </c>
      <c r="H41" s="52">
        <v>4.6505451999999999E-5</v>
      </c>
      <c r="I41" s="52">
        <v>4.86834381E-3</v>
      </c>
      <c r="J41" s="52">
        <v>4.9846074399999994E-3</v>
      </c>
      <c r="K41" s="52">
        <v>5.2171346999999989E-3</v>
      </c>
      <c r="L41" s="52">
        <v>4.783355385E-4</v>
      </c>
      <c r="M41" s="52">
        <v>4.0250411E-2</v>
      </c>
      <c r="N41" s="52">
        <v>1.6053436049999996E-4</v>
      </c>
      <c r="O41" s="52">
        <v>7.5869564499999996E-5</v>
      </c>
      <c r="P41" s="52">
        <v>3.9039981639999996E-5</v>
      </c>
      <c r="Q41" s="52">
        <v>1.7009144849999998E-6</v>
      </c>
      <c r="R41" s="52">
        <v>1.9334417449999998E-4</v>
      </c>
      <c r="S41" s="52">
        <v>7.3645739000000005E-5</v>
      </c>
      <c r="T41" s="52">
        <v>1.3117388E-5</v>
      </c>
      <c r="U41" s="52">
        <v>3.5030007499999997E-6</v>
      </c>
      <c r="V41" s="52">
        <v>3.1015950279999998E-3</v>
      </c>
      <c r="W41" s="52">
        <v>6.4099546999999988E-3</v>
      </c>
      <c r="X41" s="52">
        <v>7.2725136150000001E-4</v>
      </c>
      <c r="Y41" s="52">
        <v>6.5719134649999992E-4</v>
      </c>
      <c r="Z41" s="52">
        <v>2.65027973E-4</v>
      </c>
      <c r="AA41" s="52">
        <v>4.6044868649999999E-4</v>
      </c>
      <c r="AB41" s="52">
        <v>2.1099193675000001E-3</v>
      </c>
      <c r="AC41" s="52">
        <v>2.9065907499999996E-5</v>
      </c>
      <c r="AD41" s="52">
        <v>3.4879088999999993E-7</v>
      </c>
      <c r="AE41" s="40"/>
      <c r="AF41" s="52">
        <v>298.20499999999998</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0.69374773883548413</v>
      </c>
      <c r="F44" s="52">
        <v>7.1800732907763953E-2</v>
      </c>
      <c r="G44" s="52">
        <v>1.7009353368732948E-2</v>
      </c>
      <c r="H44" s="52">
        <v>1.700935336873295E-4</v>
      </c>
      <c r="I44" s="52">
        <v>4.473459935976766E-2</v>
      </c>
      <c r="J44" s="52">
        <v>4.473459935976766E-2</v>
      </c>
      <c r="K44" s="52">
        <v>4.473459935976766E-2</v>
      </c>
      <c r="L44" s="52">
        <v>2.776776937445654E-2</v>
      </c>
      <c r="M44" s="52">
        <v>0.22907346649341095</v>
      </c>
      <c r="N44" s="52">
        <v>4.7838806349561419E-2</v>
      </c>
      <c r="O44" s="52">
        <v>2.1261691710916186E-4</v>
      </c>
      <c r="P44" s="52" t="s">
        <v>442</v>
      </c>
      <c r="Q44" s="52" t="s">
        <v>442</v>
      </c>
      <c r="R44" s="52">
        <v>1.0630845855458093E-3</v>
      </c>
      <c r="S44" s="52">
        <v>3.6144875908557514E-2</v>
      </c>
      <c r="T44" s="52">
        <v>1.4883184197641332E-3</v>
      </c>
      <c r="U44" s="52">
        <v>2.1261691710916186E-4</v>
      </c>
      <c r="V44" s="52">
        <v>2.1261691710916186E-2</v>
      </c>
      <c r="W44" s="52">
        <v>2.1261691710916185E-3</v>
      </c>
      <c r="X44" s="52">
        <v>6.378507513274855E-4</v>
      </c>
      <c r="Y44" s="52">
        <v>1.0630845855458091E-3</v>
      </c>
      <c r="Z44" s="52" t="s">
        <v>442</v>
      </c>
      <c r="AA44" s="52" t="s">
        <v>442</v>
      </c>
      <c r="AB44" s="52">
        <v>1.7009353368732947E-3</v>
      </c>
      <c r="AC44" s="52" t="s">
        <v>442</v>
      </c>
      <c r="AD44" s="52" t="s">
        <v>442</v>
      </c>
      <c r="AE44" s="40"/>
      <c r="AF44" s="52">
        <v>914.25274356939599</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15.991678416302799</v>
      </c>
      <c r="F45" s="52">
        <v>0.55805427012480091</v>
      </c>
      <c r="G45" s="52">
        <v>5.4042240000000001</v>
      </c>
      <c r="H45" s="52" t="s">
        <v>442</v>
      </c>
      <c r="I45" s="52">
        <v>0.461290203587364</v>
      </c>
      <c r="J45" s="52">
        <v>0.54224136446957893</v>
      </c>
      <c r="K45" s="52">
        <v>0.54224136446957893</v>
      </c>
      <c r="L45" s="52">
        <v>1.6187635482293301E-2</v>
      </c>
      <c r="M45" s="52">
        <v>1.27088406446958</v>
      </c>
      <c r="N45" s="52">
        <v>4.0422090000000001E-2</v>
      </c>
      <c r="O45" s="52">
        <v>3.4610900000000004E-3</v>
      </c>
      <c r="P45" s="52">
        <v>8.0972300000000004E-3</v>
      </c>
      <c r="Q45" s="52">
        <v>4.8134960000000004E-2</v>
      </c>
      <c r="R45" s="52">
        <v>5.2739070000000006E-2</v>
      </c>
      <c r="S45" s="52">
        <v>0.27542891000000003</v>
      </c>
      <c r="T45" s="52">
        <v>2.0606390000000001</v>
      </c>
      <c r="U45" s="52">
        <v>3.5182410000000004E-2</v>
      </c>
      <c r="V45" s="52">
        <v>0.34674959999999999</v>
      </c>
      <c r="W45" s="52">
        <v>5.6995879999999999E-2</v>
      </c>
      <c r="X45" s="52">
        <v>7.4936900000000006E-4</v>
      </c>
      <c r="Y45" s="52">
        <v>4.0326000000000008E-3</v>
      </c>
      <c r="Z45" s="52">
        <v>3.4610900000000004E-3</v>
      </c>
      <c r="AA45" s="52">
        <v>7.4616600000000004E-4</v>
      </c>
      <c r="AB45" s="52">
        <v>8.989225E-3</v>
      </c>
      <c r="AC45" s="52">
        <v>2.6545700000000005E-2</v>
      </c>
      <c r="AD45" s="52">
        <v>4.1384735999999998E-2</v>
      </c>
      <c r="AE45" s="40"/>
      <c r="AF45" s="52">
        <v>12276.6014</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1.1180732399999999E-2</v>
      </c>
      <c r="F46" s="52">
        <v>5.4486999999999992E-4</v>
      </c>
      <c r="G46" s="52">
        <v>3.1744E-3</v>
      </c>
      <c r="H46" s="52" t="s">
        <v>442</v>
      </c>
      <c r="I46" s="52">
        <v>4.3589599999999991E-4</v>
      </c>
      <c r="J46" s="52">
        <v>4.3589599999999991E-4</v>
      </c>
      <c r="K46" s="52">
        <v>4.3589599999999991E-4</v>
      </c>
      <c r="L46" s="52">
        <v>2.4410175999999996E-4</v>
      </c>
      <c r="M46" s="52">
        <v>1.4384567999999997E-3</v>
      </c>
      <c r="N46" s="52">
        <v>1.7435839999999999E-6</v>
      </c>
      <c r="O46" s="52">
        <v>1.3076879999999999E-7</v>
      </c>
      <c r="P46" s="52">
        <v>2.6153759999999997E-6</v>
      </c>
      <c r="Q46" s="52">
        <v>6.5384399999999994E-7</v>
      </c>
      <c r="R46" s="52">
        <v>4.3589599999999999E-6</v>
      </c>
      <c r="S46" s="52">
        <v>4.7948559999999992E-6</v>
      </c>
      <c r="T46" s="52">
        <v>1.743584E-7</v>
      </c>
      <c r="U46" s="52">
        <v>2.3974279999999996E-6</v>
      </c>
      <c r="V46" s="52">
        <v>6.3204919999999994E-4</v>
      </c>
      <c r="W46" s="52">
        <v>3.0512719999999998E-5</v>
      </c>
      <c r="X46" s="52">
        <v>4.1410119999999997E-8</v>
      </c>
      <c r="Y46" s="52">
        <v>3.2692199999999997E-7</v>
      </c>
      <c r="Z46" s="52">
        <v>3.7051159999999997E-8</v>
      </c>
      <c r="AA46" s="52">
        <v>3.2692199999999997E-8</v>
      </c>
      <c r="AB46" s="52">
        <v>4.3807547999999998E-7</v>
      </c>
      <c r="AC46" s="52" t="s">
        <v>442</v>
      </c>
      <c r="AD46" s="52" t="s">
        <v>442</v>
      </c>
      <c r="AE46" s="40"/>
      <c r="AF46" s="52">
        <v>21.794799999999999</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0.20240426228484931</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29071.414699999998</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10.961653811446514</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290.238</v>
      </c>
      <c r="AL56" s="120" t="s">
        <v>413</v>
      </c>
    </row>
    <row r="57" spans="1:38" ht="26.45" customHeight="1" thickBot="1" x14ac:dyDescent="0.25">
      <c r="A57" s="49" t="s">
        <v>53</v>
      </c>
      <c r="B57" s="49" t="s">
        <v>143</v>
      </c>
      <c r="C57" s="50" t="s">
        <v>144</v>
      </c>
      <c r="D57" s="51"/>
      <c r="E57" s="52" t="s">
        <v>442</v>
      </c>
      <c r="F57" s="52" t="s">
        <v>442</v>
      </c>
      <c r="G57" s="52">
        <v>1E-3</v>
      </c>
      <c r="H57" s="52" t="s">
        <v>442</v>
      </c>
      <c r="I57" s="52">
        <v>8.1513999999999996E-3</v>
      </c>
      <c r="J57" s="52">
        <v>1.6302799999999999E-2</v>
      </c>
      <c r="K57" s="52">
        <v>1.7933079999999997E-2</v>
      </c>
      <c r="L57" s="52">
        <v>2.4454199999999999E-4</v>
      </c>
      <c r="M57" s="52" t="s">
        <v>442</v>
      </c>
      <c r="N57" s="52" t="s">
        <v>442</v>
      </c>
      <c r="O57" s="52" t="s">
        <v>442</v>
      </c>
      <c r="P57" s="52" t="s">
        <v>442</v>
      </c>
      <c r="Q57" s="52" t="s">
        <v>442</v>
      </c>
      <c r="R57" s="52" t="s">
        <v>442</v>
      </c>
      <c r="S57" s="52" t="s">
        <v>442</v>
      </c>
      <c r="T57" s="52" t="s">
        <v>442</v>
      </c>
      <c r="U57" s="52" t="s">
        <v>442</v>
      </c>
      <c r="V57" s="52" t="s">
        <v>442</v>
      </c>
      <c r="W57" s="52">
        <v>4.0757000000000007E-3</v>
      </c>
      <c r="X57" s="52" t="s">
        <v>442</v>
      </c>
      <c r="Y57" s="52" t="s">
        <v>442</v>
      </c>
      <c r="Z57" s="52" t="s">
        <v>442</v>
      </c>
      <c r="AA57" s="52" t="s">
        <v>442</v>
      </c>
      <c r="AB57" s="52" t="s">
        <v>442</v>
      </c>
      <c r="AC57" s="52">
        <v>8.9665399999999998E-4</v>
      </c>
      <c r="AD57" s="52" t="s">
        <v>442</v>
      </c>
      <c r="AE57" s="40"/>
      <c r="AF57" s="52" t="s">
        <v>442</v>
      </c>
      <c r="AG57" s="52" t="s">
        <v>442</v>
      </c>
      <c r="AH57" s="52" t="s">
        <v>442</v>
      </c>
      <c r="AI57" s="52" t="s">
        <v>442</v>
      </c>
      <c r="AJ57" s="52" t="s">
        <v>442</v>
      </c>
      <c r="AK57" s="52">
        <v>69.286899999999989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0.15282076746471748</v>
      </c>
      <c r="J61" s="52">
        <v>1.5282076746471751</v>
      </c>
      <c r="K61" s="52">
        <v>5.1119913550720444</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1645764.39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8.4480000000000004E-4</v>
      </c>
      <c r="H63" s="52">
        <v>7.4973106370156469E-3</v>
      </c>
      <c r="I63" s="52">
        <v>4.4706955933662097E-3</v>
      </c>
      <c r="J63" s="52">
        <v>5.072520000165507E-3</v>
      </c>
      <c r="K63" s="52">
        <v>5.7603193222218472E-3</v>
      </c>
      <c r="L63" s="52">
        <v>8.9413911867324195E-5</v>
      </c>
      <c r="M63" s="52">
        <v>1.9351500000000001E-2</v>
      </c>
      <c r="N63" s="52" t="s">
        <v>442</v>
      </c>
      <c r="O63" s="52" t="s">
        <v>442</v>
      </c>
      <c r="P63" s="52" t="s">
        <v>442</v>
      </c>
      <c r="Q63" s="52" t="s">
        <v>442</v>
      </c>
      <c r="R63" s="52" t="s">
        <v>442</v>
      </c>
      <c r="S63" s="52" t="s">
        <v>442</v>
      </c>
      <c r="T63" s="52" t="s">
        <v>442</v>
      </c>
      <c r="U63" s="52" t="s">
        <v>442</v>
      </c>
      <c r="V63" s="52" t="s">
        <v>442</v>
      </c>
      <c r="W63" s="52">
        <v>5.1200000000000004E-5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7.2750000000000004</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0.42032774986041321</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0.78551000000000004</v>
      </c>
      <c r="F73" s="52">
        <v>3.2134500000000001E-3</v>
      </c>
      <c r="G73" s="52">
        <v>1.376282</v>
      </c>
      <c r="H73" s="52" t="s">
        <v>442</v>
      </c>
      <c r="I73" s="52">
        <v>6.8205537983840006E-2</v>
      </c>
      <c r="J73" s="52">
        <v>9.662451214377335E-2</v>
      </c>
      <c r="K73" s="52">
        <v>0.11367589663973335</v>
      </c>
      <c r="L73" s="52">
        <v>1.5687273736283202E-4</v>
      </c>
      <c r="M73" s="52">
        <v>0.17852499999999999</v>
      </c>
      <c r="N73" s="52">
        <v>9.8898030076567992E-4</v>
      </c>
      <c r="O73" s="52">
        <v>5.229091245427734E-5</v>
      </c>
      <c r="P73" s="52">
        <v>1.0230830697576E-3</v>
      </c>
      <c r="Q73" s="52">
        <v>1.3413755803488537E-3</v>
      </c>
      <c r="R73" s="52">
        <v>1.0003478904296534E-3</v>
      </c>
      <c r="S73" s="52">
        <v>1.2276996837091204E-3</v>
      </c>
      <c r="T73" s="52" t="s">
        <v>442</v>
      </c>
      <c r="U73" s="52" t="s">
        <v>442</v>
      </c>
      <c r="V73" s="52">
        <v>2.8646325953212803E-3</v>
      </c>
      <c r="W73" s="52">
        <v>8.1509297363896848E-3</v>
      </c>
      <c r="X73" s="52">
        <v>1.9924494911174786E-4</v>
      </c>
      <c r="Y73" s="52">
        <v>7.2996104083667629E-3</v>
      </c>
      <c r="Z73" s="52">
        <v>2.1192417314613186E-3</v>
      </c>
      <c r="AA73" s="52">
        <v>6.7018755610315174E-4</v>
      </c>
      <c r="AB73" s="52">
        <v>1.0288284645042983E-2</v>
      </c>
      <c r="AC73" s="52" t="s">
        <v>442</v>
      </c>
      <c r="AD73" s="52" t="s">
        <v>442</v>
      </c>
      <c r="AE73" s="40"/>
      <c r="AF73" s="52" t="s">
        <v>442</v>
      </c>
      <c r="AG73" s="52" t="s">
        <v>442</v>
      </c>
      <c r="AH73" s="52" t="s">
        <v>442</v>
      </c>
      <c r="AI73" s="52" t="s">
        <v>442</v>
      </c>
      <c r="AJ73" s="52" t="s">
        <v>442</v>
      </c>
      <c r="AK73" s="52">
        <v>71.41</v>
      </c>
      <c r="AL73" s="120" t="s">
        <v>184</v>
      </c>
    </row>
    <row r="74" spans="1:38" ht="26.45" customHeight="1" thickBot="1" x14ac:dyDescent="0.25">
      <c r="A74" s="49" t="s">
        <v>53</v>
      </c>
      <c r="B74" s="49" t="s">
        <v>185</v>
      </c>
      <c r="C74" s="50" t="s">
        <v>186</v>
      </c>
      <c r="D74" s="51"/>
      <c r="E74" s="52">
        <v>6.935214665691064E-2</v>
      </c>
      <c r="F74" s="52" t="s">
        <v>442</v>
      </c>
      <c r="G74" s="52">
        <v>1.3550736000000001</v>
      </c>
      <c r="H74" s="52" t="s">
        <v>442</v>
      </c>
      <c r="I74" s="52">
        <v>3.9956257668711651E-2</v>
      </c>
      <c r="J74" s="52">
        <v>0.100198</v>
      </c>
      <c r="K74" s="52">
        <v>0.12023759999999999</v>
      </c>
      <c r="L74" s="52">
        <v>1.2294233128834355E-5</v>
      </c>
      <c r="M74" s="52">
        <v>12.023759999999999</v>
      </c>
      <c r="N74" s="52">
        <v>1.9814899044831611E-2</v>
      </c>
      <c r="O74" s="52">
        <v>1.4861174283623704E-2</v>
      </c>
      <c r="P74" s="52" t="s">
        <v>442</v>
      </c>
      <c r="Q74" s="52">
        <v>1.5356546759744495E-2</v>
      </c>
      <c r="R74" s="52">
        <v>9.9074495224158055E-3</v>
      </c>
      <c r="S74" s="52">
        <v>1.6347291711986078E-2</v>
      </c>
      <c r="T74" s="52">
        <v>0.19814899044831608</v>
      </c>
      <c r="U74" s="52" t="s">
        <v>442</v>
      </c>
      <c r="V74" s="52">
        <v>0.49537247612079011</v>
      </c>
      <c r="W74" s="52">
        <v>7.430587141811852E-3</v>
      </c>
      <c r="X74" s="52">
        <v>2.9605728593073868E-4</v>
      </c>
      <c r="Y74" s="52">
        <v>1.3663437983486059E-3</v>
      </c>
      <c r="Z74" s="52">
        <v>3.9683736938414158E-4</v>
      </c>
      <c r="AA74" s="52">
        <v>1.6993768888006947E-4</v>
      </c>
      <c r="AB74" s="52">
        <v>2.2291761425435553E-3</v>
      </c>
      <c r="AC74" s="52" t="s">
        <v>442</v>
      </c>
      <c r="AD74" s="52" t="s">
        <v>442</v>
      </c>
      <c r="AE74" s="40"/>
      <c r="AF74" s="52" t="s">
        <v>442</v>
      </c>
      <c r="AG74" s="52" t="s">
        <v>442</v>
      </c>
      <c r="AH74" s="52" t="s">
        <v>442</v>
      </c>
      <c r="AI74" s="52" t="s">
        <v>442</v>
      </c>
      <c r="AJ74" s="52" t="s">
        <v>442</v>
      </c>
      <c r="AK74" s="52">
        <v>100.19799999999999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0.27725897016232887</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266978</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0.54741863000000002</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2.3800810000000001</v>
      </c>
      <c r="AL85" s="120" t="s">
        <v>216</v>
      </c>
    </row>
    <row r="86" spans="1:38" ht="26.45" customHeight="1" thickBot="1" x14ac:dyDescent="0.25">
      <c r="A86" s="49" t="s">
        <v>208</v>
      </c>
      <c r="B86" s="55" t="s">
        <v>217</v>
      </c>
      <c r="C86" s="59" t="s">
        <v>218</v>
      </c>
      <c r="D86" s="51"/>
      <c r="E86" s="52" t="s">
        <v>442</v>
      </c>
      <c r="F86" s="52">
        <v>5.677136E-2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0.123416</v>
      </c>
      <c r="AL86" s="120" t="s">
        <v>219</v>
      </c>
    </row>
    <row r="87" spans="1:38" ht="26.45" customHeight="1" thickBot="1" x14ac:dyDescent="0.25">
      <c r="A87" s="49" t="s">
        <v>208</v>
      </c>
      <c r="B87" s="55" t="s">
        <v>220</v>
      </c>
      <c r="C87" s="59" t="s">
        <v>221</v>
      </c>
      <c r="D87" s="51"/>
      <c r="E87" s="52" t="s">
        <v>442</v>
      </c>
      <c r="F87" s="52">
        <v>1.5594184980000001E-3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80093.399999999994</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0.109121</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0.21824199999999999</v>
      </c>
      <c r="AL89" s="120" t="s">
        <v>420</v>
      </c>
    </row>
    <row r="90" spans="1:38" s="4" customFormat="1" ht="26.45" customHeight="1" thickBot="1" x14ac:dyDescent="0.25">
      <c r="A90" s="49" t="s">
        <v>208</v>
      </c>
      <c r="B90" s="55" t="s">
        <v>226</v>
      </c>
      <c r="C90" s="59" t="s">
        <v>227</v>
      </c>
      <c r="D90" s="51"/>
      <c r="E90" s="52" t="s">
        <v>442</v>
      </c>
      <c r="F90" s="52">
        <v>5.5274248054499986E-2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7.2764999999999997E-6</v>
      </c>
      <c r="Y90" s="52">
        <v>3.6729E-6</v>
      </c>
      <c r="Z90" s="52">
        <v>3.6729E-6</v>
      </c>
      <c r="AA90" s="52">
        <v>3.6729E-6</v>
      </c>
      <c r="AB90" s="52">
        <v>1.8295200000000001E-5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1.0047900200000001E-3</v>
      </c>
      <c r="F91" s="52">
        <v>2.6030633199999997E-3</v>
      </c>
      <c r="G91" s="52">
        <v>4.2638474E-4</v>
      </c>
      <c r="H91" s="52">
        <v>2.2319654500000002E-3</v>
      </c>
      <c r="I91" s="52">
        <v>2.1854473780000001E-2</v>
      </c>
      <c r="J91" s="52">
        <v>2.8628626040000001E-2</v>
      </c>
      <c r="K91" s="52">
        <v>3.0027789210000003E-2</v>
      </c>
      <c r="L91" s="52">
        <v>6.5345494499999995E-5</v>
      </c>
      <c r="M91" s="52">
        <v>3.0643534349999998E-2</v>
      </c>
      <c r="N91" s="52">
        <v>0.11103481472000001</v>
      </c>
      <c r="O91" s="52">
        <v>2.1971322000000003E-4</v>
      </c>
      <c r="P91" s="52">
        <v>1.3425889E-5</v>
      </c>
      <c r="Q91" s="52">
        <v>2.7329256700000002E-4</v>
      </c>
      <c r="R91" s="52">
        <v>2.2842662959999998E-3</v>
      </c>
      <c r="S91" s="52">
        <v>6.2877417342000003E-2</v>
      </c>
      <c r="T91" s="52">
        <v>4.2517446900000007E-3</v>
      </c>
      <c r="U91" s="52">
        <v>5.37823E-6</v>
      </c>
      <c r="V91" s="52">
        <v>3.7574515030000005E-2</v>
      </c>
      <c r="W91" s="52">
        <v>5.3782300000000002E-5</v>
      </c>
      <c r="X91" s="52">
        <v>5.9698353000000002E-5</v>
      </c>
      <c r="Y91" s="52">
        <v>2.4202034999999999E-5</v>
      </c>
      <c r="Z91" s="52">
        <v>2.4202034999999999E-5</v>
      </c>
      <c r="AA91" s="52">
        <v>2.4202034999999999E-5</v>
      </c>
      <c r="AB91" s="52">
        <v>1.3230445800000001E-4</v>
      </c>
      <c r="AC91" s="52">
        <v>0.14392249812500002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0.12520500902909423</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91.715040084933378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3.2246908633512018E-4</v>
      </c>
      <c r="F99" s="52">
        <v>0.37614670151060492</v>
      </c>
      <c r="G99" s="52" t="s">
        <v>442</v>
      </c>
      <c r="H99" s="52">
        <v>0.64392056335151115</v>
      </c>
      <c r="I99" s="52">
        <v>1.2643502352385457E-2</v>
      </c>
      <c r="J99" s="52">
        <v>1.9433531393481349E-2</v>
      </c>
      <c r="K99" s="52">
        <v>4.2379146773736442E-2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30.428000000000001</v>
      </c>
      <c r="AL99" s="120" t="s">
        <v>244</v>
      </c>
    </row>
    <row r="100" spans="1:38" ht="26.45" customHeight="1" thickBot="1" x14ac:dyDescent="0.25">
      <c r="A100" s="49" t="s">
        <v>242</v>
      </c>
      <c r="B100" s="49" t="s">
        <v>245</v>
      </c>
      <c r="C100" s="50" t="s">
        <v>406</v>
      </c>
      <c r="D100" s="63"/>
      <c r="E100" s="52">
        <v>4.1990135118110061E-4</v>
      </c>
      <c r="F100" s="52">
        <v>0.14496583895012877</v>
      </c>
      <c r="G100" s="52" t="s">
        <v>442</v>
      </c>
      <c r="H100" s="52">
        <v>0.39031185089227194</v>
      </c>
      <c r="I100" s="52">
        <v>3.3845814265957785E-3</v>
      </c>
      <c r="J100" s="52">
        <v>5.0842942601695288E-3</v>
      </c>
      <c r="K100" s="52">
        <v>1.1513242285770003E-2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43.604333333333344</v>
      </c>
      <c r="AL100" s="120" t="s">
        <v>244</v>
      </c>
    </row>
    <row r="101" spans="1:38" ht="26.45" customHeight="1" thickBot="1" x14ac:dyDescent="0.25">
      <c r="A101" s="49" t="s">
        <v>242</v>
      </c>
      <c r="B101" s="49" t="s">
        <v>246</v>
      </c>
      <c r="C101" s="50" t="s">
        <v>247</v>
      </c>
      <c r="D101" s="63"/>
      <c r="E101" s="52">
        <v>1.8885465330479145E-2</v>
      </c>
      <c r="F101" s="52">
        <v>0.19861822969081133</v>
      </c>
      <c r="G101" s="52" t="s">
        <v>442</v>
      </c>
      <c r="H101" s="52">
        <v>0.69292513166814795</v>
      </c>
      <c r="I101" s="52">
        <v>2.7753180000000001E-3</v>
      </c>
      <c r="J101" s="52">
        <v>9.1422239999999974E-3</v>
      </c>
      <c r="K101" s="52">
        <v>2.285556E-2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711.8932963828363</v>
      </c>
      <c r="AL101" s="120" t="s">
        <v>244</v>
      </c>
    </row>
    <row r="102" spans="1:38" ht="26.45" customHeight="1" thickBot="1" x14ac:dyDescent="0.25">
      <c r="A102" s="49" t="s">
        <v>242</v>
      </c>
      <c r="B102" s="49" t="s">
        <v>248</v>
      </c>
      <c r="C102" s="50" t="s">
        <v>384</v>
      </c>
      <c r="D102" s="63"/>
      <c r="E102" s="52">
        <v>9.6921591138462822E-5</v>
      </c>
      <c r="F102" s="52">
        <v>2.1237244767123287E-2</v>
      </c>
      <c r="G102" s="52" t="s">
        <v>442</v>
      </c>
      <c r="H102" s="52">
        <v>0.17354461448949682</v>
      </c>
      <c r="I102" s="52">
        <v>2.0310731506849311E-3</v>
      </c>
      <c r="J102" s="52">
        <v>1.0649127945205478E-2</v>
      </c>
      <c r="K102" s="52">
        <v>2.3981513424657531E-2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30.746219178082189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2.5682688375E-5</v>
      </c>
      <c r="F104" s="52">
        <v>3.5053199999999997E-4</v>
      </c>
      <c r="G104" s="52" t="s">
        <v>442</v>
      </c>
      <c r="H104" s="52">
        <v>5.8502859899999991E-4</v>
      </c>
      <c r="I104" s="52">
        <v>5.2327397260273975E-6</v>
      </c>
      <c r="J104" s="52">
        <v>1.7237260273972603E-5</v>
      </c>
      <c r="K104" s="52">
        <v>4.2785342465753426E-5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0.56174999999999997</v>
      </c>
      <c r="AL104" s="120" t="s">
        <v>244</v>
      </c>
    </row>
    <row r="105" spans="1:38" ht="26.45" customHeight="1" thickBot="1" x14ac:dyDescent="0.25">
      <c r="A105" s="49" t="s">
        <v>242</v>
      </c>
      <c r="B105" s="49" t="s">
        <v>253</v>
      </c>
      <c r="C105" s="50" t="s">
        <v>254</v>
      </c>
      <c r="D105" s="63"/>
      <c r="E105" s="52">
        <v>2.8032145296843915E-3</v>
      </c>
      <c r="F105" s="52">
        <v>0.62439218074999991</v>
      </c>
      <c r="G105" s="52" t="s">
        <v>442</v>
      </c>
      <c r="H105" s="52">
        <v>8.8440824863433187E-2</v>
      </c>
      <c r="I105" s="52">
        <v>1.3817416666666671E-3</v>
      </c>
      <c r="J105" s="52">
        <v>2.1713083333333339E-3</v>
      </c>
      <c r="K105" s="52">
        <v>4.7374000000000001E-3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80.245750000000001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1.7024581360059927E-4</v>
      </c>
      <c r="F107" s="52">
        <v>3.0738675E-2</v>
      </c>
      <c r="G107" s="52" t="s">
        <v>442</v>
      </c>
      <c r="H107" s="52">
        <v>4.5955281798125039E-2</v>
      </c>
      <c r="I107" s="52">
        <v>8.3832750000000021E-4</v>
      </c>
      <c r="J107" s="52">
        <v>5.9707547500000013E-3</v>
      </c>
      <c r="K107" s="52">
        <v>5.9707547500000013E-3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186.29499999999999</v>
      </c>
      <c r="AL107" s="120" t="s">
        <v>244</v>
      </c>
    </row>
    <row r="108" spans="1:38" ht="26.45" customHeight="1" thickBot="1" x14ac:dyDescent="0.25">
      <c r="A108" s="49" t="s">
        <v>242</v>
      </c>
      <c r="B108" s="49" t="s">
        <v>258</v>
      </c>
      <c r="C108" s="50" t="s">
        <v>378</v>
      </c>
      <c r="D108" s="63"/>
      <c r="E108" s="52">
        <v>1.4052094939235994E-3</v>
      </c>
      <c r="F108" s="52">
        <v>1.7821418794520549E-2</v>
      </c>
      <c r="G108" s="52" t="s">
        <v>442</v>
      </c>
      <c r="H108" s="52">
        <v>2.9384113770845988E-2</v>
      </c>
      <c r="I108" s="52">
        <v>1.4851182328767122E-3</v>
      </c>
      <c r="J108" s="52">
        <v>1.1385906452054794E-2</v>
      </c>
      <c r="K108" s="52">
        <v>1.1385906452054794E-2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165.01313698630139</v>
      </c>
      <c r="AL108" s="120" t="s">
        <v>244</v>
      </c>
    </row>
    <row r="109" spans="1:38" ht="26.45" customHeight="1" thickBot="1" x14ac:dyDescent="0.25">
      <c r="A109" s="49" t="s">
        <v>242</v>
      </c>
      <c r="B109" s="49" t="s">
        <v>259</v>
      </c>
      <c r="C109" s="50" t="s">
        <v>379</v>
      </c>
      <c r="D109" s="63"/>
      <c r="E109" s="52">
        <v>8.2566328592800005E-5</v>
      </c>
      <c r="F109" s="52">
        <v>1.4704055835616438E-3</v>
      </c>
      <c r="G109" s="52" t="s">
        <v>442</v>
      </c>
      <c r="H109" s="52">
        <v>2.3753697610543996E-3</v>
      </c>
      <c r="I109" s="52">
        <v>2.1048750684931507E-4</v>
      </c>
      <c r="J109" s="52">
        <v>1.5636214794520549E-3</v>
      </c>
      <c r="K109" s="52">
        <v>1.5636214794520549E-3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3.0069643835616437</v>
      </c>
      <c r="AL109" s="120" t="s">
        <v>244</v>
      </c>
    </row>
    <row r="110" spans="1:38" ht="26.45" customHeight="1" thickBot="1" x14ac:dyDescent="0.25">
      <c r="A110" s="49" t="s">
        <v>242</v>
      </c>
      <c r="B110" s="49" t="s">
        <v>260</v>
      </c>
      <c r="C110" s="50" t="s">
        <v>380</v>
      </c>
      <c r="D110" s="63"/>
      <c r="E110" s="52">
        <v>7.2031677529500008E-5</v>
      </c>
      <c r="F110" s="52">
        <v>2.5658633835616436E-3</v>
      </c>
      <c r="G110" s="52" t="s">
        <v>442</v>
      </c>
      <c r="H110" s="52">
        <v>1.6135185608297997E-3</v>
      </c>
      <c r="I110" s="52">
        <v>1.0119695890410957E-4</v>
      </c>
      <c r="J110" s="52">
        <v>7.8280301369863022E-4</v>
      </c>
      <c r="K110" s="52">
        <v>7.8280301369863022E-4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5.2471643835616444</v>
      </c>
      <c r="AL110" s="120" t="s">
        <v>244</v>
      </c>
    </row>
    <row r="111" spans="1:38" ht="26.45" customHeight="1" thickBot="1" x14ac:dyDescent="0.25">
      <c r="A111" s="49" t="s">
        <v>242</v>
      </c>
      <c r="B111" s="49" t="s">
        <v>261</v>
      </c>
      <c r="C111" s="50" t="s">
        <v>374</v>
      </c>
      <c r="D111" s="63"/>
      <c r="E111" s="52">
        <v>5.2737956446628565E-3</v>
      </c>
      <c r="F111" s="52">
        <v>7.3392224999999991E-2</v>
      </c>
      <c r="G111" s="52" t="s">
        <v>442</v>
      </c>
      <c r="H111" s="52">
        <v>8.9627827172502852E-2</v>
      </c>
      <c r="I111" s="52">
        <v>1.5915059999999998E-4</v>
      </c>
      <c r="J111" s="52">
        <v>3.069333E-4</v>
      </c>
      <c r="K111" s="52">
        <v>6.8207399999999985E-4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37.893000000000001</v>
      </c>
      <c r="AL111" s="120" t="s">
        <v>244</v>
      </c>
    </row>
    <row r="112" spans="1:38" ht="26.45" customHeight="1" thickBot="1" x14ac:dyDescent="0.25">
      <c r="A112" s="49" t="s">
        <v>262</v>
      </c>
      <c r="B112" s="49" t="s">
        <v>263</v>
      </c>
      <c r="C112" s="50" t="s">
        <v>264</v>
      </c>
      <c r="D112" s="51"/>
      <c r="E112" s="52">
        <v>0.44788</v>
      </c>
      <c r="F112" s="52" t="s">
        <v>442</v>
      </c>
      <c r="G112" s="52" t="s">
        <v>442</v>
      </c>
      <c r="H112" s="52">
        <v>0.49042860000000005</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11193.141</v>
      </c>
      <c r="AL112" s="120" t="s">
        <v>431</v>
      </c>
    </row>
    <row r="113" spans="1:38" ht="26.45" customHeight="1" thickBot="1" x14ac:dyDescent="0.25">
      <c r="A113" s="49" t="s">
        <v>262</v>
      </c>
      <c r="B113" s="64" t="s">
        <v>265</v>
      </c>
      <c r="C113" s="65" t="s">
        <v>266</v>
      </c>
      <c r="D113" s="51"/>
      <c r="E113" s="52">
        <v>0.20786215288997734</v>
      </c>
      <c r="F113" s="52" t="s">
        <v>442</v>
      </c>
      <c r="G113" s="52" t="s">
        <v>442</v>
      </c>
      <c r="H113" s="52">
        <v>1.3787956752680584</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5.1965538222494336</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0.27812943749235819</v>
      </c>
      <c r="F116" s="52" t="s">
        <v>442</v>
      </c>
      <c r="G116" s="52" t="s">
        <v>442</v>
      </c>
      <c r="H116" s="52">
        <v>0.85343723428837814</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6.9532359373089534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1.1674547694241364E-3</v>
      </c>
      <c r="J119" s="52">
        <v>2.8606074275741227E-2</v>
      </c>
      <c r="K119" s="52">
        <v>2.8606074275741227E-2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73759.726672783072</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7.375972667278307E-3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2.8901457077077527E-2</v>
      </c>
      <c r="G125" s="52" t="s">
        <v>442</v>
      </c>
      <c r="H125" s="52" t="s">
        <v>442</v>
      </c>
      <c r="I125" s="52">
        <v>1.0362E-5</v>
      </c>
      <c r="J125" s="52">
        <v>6.8765999999999999E-5</v>
      </c>
      <c r="K125" s="52">
        <v>1.4538200000000003E-4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314</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1.4107499999999997E-4</v>
      </c>
      <c r="F133" s="52">
        <v>2.2229999999999997E-6</v>
      </c>
      <c r="G133" s="52">
        <v>1.9323000000000001E-5</v>
      </c>
      <c r="H133" s="52" t="s">
        <v>442</v>
      </c>
      <c r="I133" s="52">
        <v>5.9337000000000013E-6</v>
      </c>
      <c r="J133" s="52">
        <v>5.9337000000000013E-6</v>
      </c>
      <c r="K133" s="52">
        <v>6.5937600000000009E-6</v>
      </c>
      <c r="L133" s="52" t="s">
        <v>442</v>
      </c>
      <c r="M133" s="52">
        <v>2.3940000000000001E-5</v>
      </c>
      <c r="N133" s="52">
        <v>5.1351300000000006E-6</v>
      </c>
      <c r="O133" s="52">
        <v>8.6013000000000001E-7</v>
      </c>
      <c r="P133" s="52">
        <v>2.5478999999999996E-4</v>
      </c>
      <c r="Q133" s="52">
        <v>2.32731E-6</v>
      </c>
      <c r="R133" s="52">
        <v>2.3187600000000003E-6</v>
      </c>
      <c r="S133" s="52">
        <v>2.1255299999999998E-6</v>
      </c>
      <c r="T133" s="52">
        <v>2.9634299999999998E-6</v>
      </c>
      <c r="U133" s="52">
        <v>3.3823800000000003E-6</v>
      </c>
      <c r="V133" s="52">
        <v>2.7380520000000001E-5</v>
      </c>
      <c r="W133" s="52">
        <v>4.617E-6</v>
      </c>
      <c r="X133" s="52">
        <v>2.2571999999999996E-9</v>
      </c>
      <c r="Y133" s="52">
        <v>1.23291E-9</v>
      </c>
      <c r="Z133" s="52">
        <v>1.10124E-9</v>
      </c>
      <c r="AA133" s="52">
        <v>1.1952899999999999E-9</v>
      </c>
      <c r="AB133" s="52">
        <v>5.7866399999999994E-9</v>
      </c>
      <c r="AC133" s="52">
        <v>2.5649999999999997E-5</v>
      </c>
      <c r="AD133" s="52">
        <v>7.0109999999999991E-5</v>
      </c>
      <c r="AE133" s="40"/>
      <c r="AF133" s="52" t="s">
        <v>442</v>
      </c>
      <c r="AG133" s="52" t="s">
        <v>442</v>
      </c>
      <c r="AH133" s="52" t="s">
        <v>442</v>
      </c>
      <c r="AI133" s="52" t="s">
        <v>442</v>
      </c>
      <c r="AJ133" s="52" t="s">
        <v>442</v>
      </c>
      <c r="AK133" s="52">
        <v>171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8.4159329639999989E-2</v>
      </c>
      <c r="F135" s="52">
        <v>3.2552193539999996E-2</v>
      </c>
      <c r="G135" s="52">
        <v>2.9111717800000001E-3</v>
      </c>
      <c r="H135" s="52">
        <v>6.2503667224050386E-4</v>
      </c>
      <c r="I135" s="52">
        <v>0.11088917962</v>
      </c>
      <c r="J135" s="52">
        <v>0.11935804298</v>
      </c>
      <c r="K135" s="52">
        <v>0.12279851871999997</v>
      </c>
      <c r="L135" s="52">
        <v>4.6573455440400001E-2</v>
      </c>
      <c r="M135" s="52">
        <v>1.4775520043399997</v>
      </c>
      <c r="N135" s="52">
        <v>1.2967947019999999E-2</v>
      </c>
      <c r="O135" s="52">
        <v>2.6465197999999998E-3</v>
      </c>
      <c r="P135" s="52">
        <v>8.4104859984573219E-2</v>
      </c>
      <c r="Q135" s="52">
        <v>1.0850731179999998E-2</v>
      </c>
      <c r="R135" s="52">
        <v>2.6465197999999996E-4</v>
      </c>
      <c r="S135" s="52">
        <v>5.2930395999999996E-3</v>
      </c>
      <c r="T135" s="52">
        <v>2.9232395135697646E-3</v>
      </c>
      <c r="U135" s="52">
        <v>1.8525638600000002E-3</v>
      </c>
      <c r="V135" s="52">
        <v>0.46393492094</v>
      </c>
      <c r="W135" s="52">
        <v>6.8314711658649871</v>
      </c>
      <c r="X135" s="52">
        <v>6.1663911340000002E-2</v>
      </c>
      <c r="Y135" s="52">
        <v>0.12253386673999997</v>
      </c>
      <c r="Z135" s="52">
        <v>0.15032232463999998</v>
      </c>
      <c r="AA135" s="52">
        <v>4.9569138326195951E-3</v>
      </c>
      <c r="AB135" s="52">
        <v>0.33947701655261953</v>
      </c>
      <c r="AC135" s="52">
        <v>8.5378825796872185E-2</v>
      </c>
      <c r="AD135" s="52">
        <v>0.12569240354537081</v>
      </c>
      <c r="AE135" s="40"/>
      <c r="AF135" s="52" t="s">
        <v>442</v>
      </c>
      <c r="AG135" s="52" t="s">
        <v>442</v>
      </c>
      <c r="AH135" s="52" t="s">
        <v>442</v>
      </c>
      <c r="AI135" s="52" t="s">
        <v>442</v>
      </c>
      <c r="AJ135" s="52" t="s">
        <v>442</v>
      </c>
      <c r="AK135" s="52">
        <v>26.465197999999997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103299175.64296801</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8041422.0980899036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6.0477814717600016E-4</v>
      </c>
      <c r="F139" s="52">
        <v>2.9211821254980005E-3</v>
      </c>
      <c r="G139" s="52">
        <v>8.01939536794E-3</v>
      </c>
      <c r="H139" s="52" t="s">
        <v>442</v>
      </c>
      <c r="I139" s="52">
        <v>4.2874747963440023E-3</v>
      </c>
      <c r="J139" s="52">
        <v>4.2874747963440023E-3</v>
      </c>
      <c r="K139" s="52">
        <v>4.2874747963440023E-3</v>
      </c>
      <c r="L139" s="52" t="s">
        <v>442</v>
      </c>
      <c r="M139" s="52">
        <v>1.0929261636044003E-2</v>
      </c>
      <c r="N139" s="52">
        <v>5.7518780342160056E-2</v>
      </c>
      <c r="O139" s="52">
        <v>1.287164250996001E-4</v>
      </c>
      <c r="P139" s="52">
        <v>9.4800000000000007E-6</v>
      </c>
      <c r="Q139" s="52">
        <v>3.3486159132880014E-5</v>
      </c>
      <c r="R139" s="52">
        <v>2.809984796344002E-4</v>
      </c>
      <c r="S139" s="52">
        <v>1.9274649868760015E-3</v>
      </c>
      <c r="T139" s="52">
        <v>1.9638940604640016E-4</v>
      </c>
      <c r="U139" s="52" t="s">
        <v>442</v>
      </c>
      <c r="V139" s="52">
        <v>0.22444503548160019</v>
      </c>
      <c r="W139" s="52">
        <v>8.5405562943520003E-2</v>
      </c>
      <c r="X139" s="52">
        <v>1.2298443817436008E-3</v>
      </c>
      <c r="Y139" s="52">
        <v>1.431852992125601E-3</v>
      </c>
      <c r="Z139" s="52">
        <v>1.239952992125601E-3</v>
      </c>
      <c r="AA139" s="52">
        <v>1.8354404146004016E-3</v>
      </c>
      <c r="AB139" s="52">
        <v>5.7370907805952042E-3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27.730563952547108</v>
      </c>
      <c r="F141" s="68">
        <f>SUM(F14:F140)</f>
        <v>8.1780331517509932</v>
      </c>
      <c r="G141" s="68">
        <f t="shared" ref="G141:AD141" si="0">SUM(G14:G140)</f>
        <v>21.472913468874236</v>
      </c>
      <c r="H141" s="68">
        <f>SUM(H14:H140)</f>
        <v>4.9234425628292575</v>
      </c>
      <c r="I141" s="68">
        <f t="shared" si="0"/>
        <v>1.4826082584758706</v>
      </c>
      <c r="J141" s="68">
        <f t="shared" si="0"/>
        <v>3.4657992538641742</v>
      </c>
      <c r="K141" s="68">
        <f t="shared" si="0"/>
        <v>7.7336765847371725</v>
      </c>
      <c r="L141" s="68">
        <f t="shared" si="0"/>
        <v>0.20929688718149123</v>
      </c>
      <c r="M141" s="68">
        <f t="shared" si="0"/>
        <v>48.474605455107117</v>
      </c>
      <c r="N141" s="68">
        <f t="shared" si="0"/>
        <v>1.9793430921079926</v>
      </c>
      <c r="O141" s="68">
        <f t="shared" si="0"/>
        <v>4.095620691143783E-2</v>
      </c>
      <c r="P141" s="68">
        <f t="shared" si="0"/>
        <v>0.11169182838293598</v>
      </c>
      <c r="Q141" s="68">
        <f t="shared" si="0"/>
        <v>9.4362469415733577E-2</v>
      </c>
      <c r="R141" s="68">
        <f>SUM(R14:R140)</f>
        <v>0.15527517096613372</v>
      </c>
      <c r="S141" s="68">
        <f t="shared" si="0"/>
        <v>2.1272967787848036</v>
      </c>
      <c r="T141" s="68">
        <f t="shared" si="0"/>
        <v>2.4844009576185964</v>
      </c>
      <c r="U141" s="68">
        <f t="shared" si="0"/>
        <v>4.1820149425672144E-2</v>
      </c>
      <c r="V141" s="68">
        <f t="shared" si="0"/>
        <v>2.2789399314890835</v>
      </c>
      <c r="W141" s="68">
        <f t="shared" si="0"/>
        <v>7.5978783944663277</v>
      </c>
      <c r="X141" s="68">
        <f t="shared" si="0"/>
        <v>7.7719711507026099E-2</v>
      </c>
      <c r="Y141" s="68">
        <f t="shared" si="0"/>
        <v>0.15556970691175093</v>
      </c>
      <c r="Z141" s="68">
        <f t="shared" si="0"/>
        <v>0.16487528951163102</v>
      </c>
      <c r="AA141" s="68">
        <f t="shared" si="0"/>
        <v>1.5178113791125219E-2</v>
      </c>
      <c r="AB141" s="68">
        <f t="shared" si="0"/>
        <v>0.4133428217215333</v>
      </c>
      <c r="AC141" s="68">
        <f t="shared" si="0"/>
        <v>0.26844735374537221</v>
      </c>
      <c r="AD141" s="68">
        <f t="shared" si="0"/>
        <v>0.2350923640802608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27.730563952547108</v>
      </c>
      <c r="F152" s="110">
        <f>SUM(F$141, F$151, IF(AND(ISNUMBER(SEARCH($B$4,"AT|BE|CH|GB|IE|LT|LU|NL")),SUM(F$143:F$149)&gt;0),SUM(F$143:F$149)-SUM(F$27:F$33),0))</f>
        <v>8.1780331517509932</v>
      </c>
      <c r="G152" s="10">
        <f t="shared" ref="G152:AD152" si="1">SUM(G$141, G$151, IF(AND(ISNUMBER(SEARCH($B$4,"AT|BE|CH|GB|IE|LT|LU|NL")),SUM(G$143:G$149)&gt;0),SUM(G$143:G$149)-SUM(G$27:G$33),0))</f>
        <v>21.472913468874236</v>
      </c>
      <c r="H152" s="10">
        <f t="shared" si="1"/>
        <v>4.9234425628292575</v>
      </c>
      <c r="I152" s="10">
        <f t="shared" si="1"/>
        <v>1.4826082584758706</v>
      </c>
      <c r="J152" s="10">
        <f t="shared" si="1"/>
        <v>3.4657992538641742</v>
      </c>
      <c r="K152" s="10">
        <f t="shared" si="1"/>
        <v>7.7336765847371725</v>
      </c>
      <c r="L152" s="10">
        <f t="shared" si="1"/>
        <v>0.20929688718149123</v>
      </c>
      <c r="M152" s="10">
        <f t="shared" si="1"/>
        <v>48.474605455107117</v>
      </c>
      <c r="N152" s="10">
        <f t="shared" si="1"/>
        <v>1.9793430921079926</v>
      </c>
      <c r="O152" s="10">
        <f t="shared" si="1"/>
        <v>4.095620691143783E-2</v>
      </c>
      <c r="P152" s="10">
        <f t="shared" si="1"/>
        <v>0.11169182838293598</v>
      </c>
      <c r="Q152" s="10">
        <f t="shared" si="1"/>
        <v>9.4362469415733577E-2</v>
      </c>
      <c r="R152" s="10">
        <f t="shared" si="1"/>
        <v>0.15527517096613372</v>
      </c>
      <c r="S152" s="10">
        <f t="shared" si="1"/>
        <v>2.1272967787848036</v>
      </c>
      <c r="T152" s="10">
        <f t="shared" si="1"/>
        <v>2.4844009576185964</v>
      </c>
      <c r="U152" s="10">
        <f t="shared" si="1"/>
        <v>4.1820149425672144E-2</v>
      </c>
      <c r="V152" s="10">
        <f t="shared" si="1"/>
        <v>2.2789399314890835</v>
      </c>
      <c r="W152" s="10">
        <f t="shared" si="1"/>
        <v>7.5978783944663277</v>
      </c>
      <c r="X152" s="10">
        <f t="shared" si="1"/>
        <v>7.7719711507026099E-2</v>
      </c>
      <c r="Y152" s="10">
        <f t="shared" si="1"/>
        <v>0.15556970691175093</v>
      </c>
      <c r="Z152" s="10">
        <f t="shared" si="1"/>
        <v>0.16487528951163102</v>
      </c>
      <c r="AA152" s="10">
        <f t="shared" si="1"/>
        <v>1.5178113791125219E-2</v>
      </c>
      <c r="AB152" s="10">
        <f t="shared" si="1"/>
        <v>0.4133428217215333</v>
      </c>
      <c r="AC152" s="10">
        <f t="shared" si="1"/>
        <v>0.26844735374537221</v>
      </c>
      <c r="AD152" s="10">
        <f t="shared" si="1"/>
        <v>0.2350923640802608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27.730563952547108</v>
      </c>
      <c r="F154" s="110">
        <f>SUM(F$141, F$153, -1 * IF(OR($B$6=2005,$B$6&gt;=2020),SUM(F$99:F$122),0), IF(AND(ISNUMBER(SEARCH($B$4,"AT|BE|CH|GB|IE|LT|LU|NL")),SUM(F$143:F$149)&gt;0),SUM(F$143:F$149)-SUM(F$27:F$33),0))</f>
        <v>8.1780331517509932</v>
      </c>
      <c r="G154" s="10">
        <f>SUM(G$141, G$153, IF(AND(ISNUMBER(SEARCH($B$4,"AT|BE|CH|GB|IE|LT|LU|NL")),SUM(G$143:G$149)&gt;0),SUM(G$143:G$149)-SUM(G$27:G$33),0))</f>
        <v>21.472913468874236</v>
      </c>
      <c r="H154" s="10">
        <f>SUM(H$141, H$153, IF(AND(ISNUMBER(SEARCH($B$4,"AT|BE|CH|GB|IE|LT|LU|NL")),SUM(H$143:H$149)&gt;0),SUM(H$143:H$149)-SUM(H$27:H$33),0))</f>
        <v>4.9234425628292575</v>
      </c>
      <c r="I154" s="10">
        <f t="shared" ref="I154:AD154" si="2">SUM(I$141, I$153, IF(AND(ISNUMBER(SEARCH($B$4,"AT|BE|CH|GB|IE|LT|LU|NL")),SUM(I$143:I$149)&gt;0),SUM(I$143:I$149)-SUM(I$27:I$33),0))</f>
        <v>1.4826082584758706</v>
      </c>
      <c r="J154" s="10">
        <f t="shared" si="2"/>
        <v>3.4657992538641742</v>
      </c>
      <c r="K154" s="10">
        <f t="shared" si="2"/>
        <v>7.7336765847371725</v>
      </c>
      <c r="L154" s="10">
        <f t="shared" si="2"/>
        <v>0.20929688718149123</v>
      </c>
      <c r="M154" s="10">
        <f t="shared" si="2"/>
        <v>48.474605455107117</v>
      </c>
      <c r="N154" s="10">
        <f t="shared" si="2"/>
        <v>1.9793430921079926</v>
      </c>
      <c r="O154" s="10">
        <f t="shared" si="2"/>
        <v>4.095620691143783E-2</v>
      </c>
      <c r="P154" s="10">
        <f t="shared" si="2"/>
        <v>0.11169182838293598</v>
      </c>
      <c r="Q154" s="10">
        <f t="shared" si="2"/>
        <v>9.4362469415733577E-2</v>
      </c>
      <c r="R154" s="10">
        <f t="shared" si="2"/>
        <v>0.15527517096613372</v>
      </c>
      <c r="S154" s="10">
        <f t="shared" si="2"/>
        <v>2.1272967787848036</v>
      </c>
      <c r="T154" s="10">
        <f t="shared" si="2"/>
        <v>2.4844009576185964</v>
      </c>
      <c r="U154" s="10">
        <f t="shared" si="2"/>
        <v>4.1820149425672144E-2</v>
      </c>
      <c r="V154" s="10">
        <f t="shared" si="2"/>
        <v>2.2789399314890835</v>
      </c>
      <c r="W154" s="10">
        <f t="shared" si="2"/>
        <v>7.5978783944663277</v>
      </c>
      <c r="X154" s="10">
        <f t="shared" si="2"/>
        <v>7.7719711507026099E-2</v>
      </c>
      <c r="Y154" s="10">
        <f t="shared" si="2"/>
        <v>0.15556970691175093</v>
      </c>
      <c r="Z154" s="10">
        <f t="shared" si="2"/>
        <v>0.16487528951163102</v>
      </c>
      <c r="AA154" s="10">
        <f t="shared" si="2"/>
        <v>1.5178113791125219E-2</v>
      </c>
      <c r="AB154" s="10">
        <f t="shared" si="2"/>
        <v>0.4133428217215333</v>
      </c>
      <c r="AC154" s="10">
        <f t="shared" si="2"/>
        <v>0.26844735374537221</v>
      </c>
      <c r="AD154" s="10">
        <f t="shared" si="2"/>
        <v>0.2350923640802608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1.1433682840486099</v>
      </c>
      <c r="F157" s="112">
        <v>2.020119330862904</v>
      </c>
      <c r="G157" s="112">
        <v>8.9310543129376002E-2</v>
      </c>
      <c r="H157" s="112" t="s">
        <v>442</v>
      </c>
      <c r="I157" s="112">
        <v>2.8995843746118098E-2</v>
      </c>
      <c r="J157" s="112">
        <v>2.8995843746118098E-2</v>
      </c>
      <c r="K157" s="112">
        <v>2.8995843746118098E-2</v>
      </c>
      <c r="L157" s="112">
        <v>4.3493765619177149E-3</v>
      </c>
      <c r="M157" s="112">
        <v>0.24579377865413699</v>
      </c>
      <c r="N157" s="112" t="s">
        <v>442</v>
      </c>
      <c r="O157" s="112" t="s">
        <v>442</v>
      </c>
      <c r="P157" s="112" t="s">
        <v>442</v>
      </c>
      <c r="Q157" s="112" t="s">
        <v>442</v>
      </c>
      <c r="R157" s="112" t="s">
        <v>442</v>
      </c>
      <c r="S157" s="112" t="s">
        <v>442</v>
      </c>
      <c r="T157" s="112" t="s">
        <v>442</v>
      </c>
      <c r="U157" s="112" t="s">
        <v>442</v>
      </c>
      <c r="V157" s="112" t="s">
        <v>442</v>
      </c>
      <c r="W157" s="112">
        <v>6.3793242027249597E-3</v>
      </c>
      <c r="X157" s="112" t="s">
        <v>442</v>
      </c>
      <c r="Y157" s="112" t="s">
        <v>442</v>
      </c>
      <c r="Z157" s="112" t="s">
        <v>442</v>
      </c>
      <c r="AA157" s="112" t="s">
        <v>442</v>
      </c>
      <c r="AB157" s="112" t="s">
        <v>442</v>
      </c>
      <c r="AC157" s="112" t="s">
        <v>442</v>
      </c>
      <c r="AD157" s="112" t="s">
        <v>442</v>
      </c>
      <c r="AE157" s="43"/>
      <c r="AF157" s="16">
        <v>4696.2018560392298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0.12190671359629386</v>
      </c>
      <c r="F158" s="112">
        <v>0.18351314430256682</v>
      </c>
      <c r="G158" s="112">
        <v>8.1132127758040667E-3</v>
      </c>
      <c r="H158" s="112" t="s">
        <v>442</v>
      </c>
      <c r="I158" s="112">
        <v>1.001821862012891E-4</v>
      </c>
      <c r="J158" s="112">
        <v>1.001821862012891E-4</v>
      </c>
      <c r="K158" s="112">
        <v>1.001821862012891E-4</v>
      </c>
      <c r="L158" s="112">
        <v>1.5027327930193364E-5</v>
      </c>
      <c r="M158" s="112">
        <v>5.4026333866550244E-2</v>
      </c>
      <c r="N158" s="112" t="s">
        <v>442</v>
      </c>
      <c r="O158" s="112" t="s">
        <v>442</v>
      </c>
      <c r="P158" s="112" t="s">
        <v>442</v>
      </c>
      <c r="Q158" s="112" t="s">
        <v>442</v>
      </c>
      <c r="R158" s="112" t="s">
        <v>442</v>
      </c>
      <c r="S158" s="112" t="s">
        <v>442</v>
      </c>
      <c r="T158" s="112" t="s">
        <v>442</v>
      </c>
      <c r="U158" s="112" t="s">
        <v>442</v>
      </c>
      <c r="V158" s="112" t="s">
        <v>442</v>
      </c>
      <c r="W158" s="112">
        <v>5.7951519253442152E-4</v>
      </c>
      <c r="X158" s="112" t="s">
        <v>442</v>
      </c>
      <c r="Y158" s="112" t="s">
        <v>442</v>
      </c>
      <c r="Z158" s="112" t="s">
        <v>442</v>
      </c>
      <c r="AA158" s="112" t="s">
        <v>442</v>
      </c>
      <c r="AB158" s="112" t="s">
        <v>442</v>
      </c>
      <c r="AC158" s="112" t="s">
        <v>442</v>
      </c>
      <c r="AD158" s="112" t="s">
        <v>442</v>
      </c>
      <c r="AE158" s="43"/>
      <c r="AF158" s="16">
        <v>425.94366651279984</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4.8219533757604793E-2</v>
      </c>
      <c r="F159" s="112">
        <v>2.1732677598516699E-3</v>
      </c>
      <c r="G159" s="112">
        <v>1.0529999999999999E-2</v>
      </c>
      <c r="H159" s="112" t="s">
        <v>442</v>
      </c>
      <c r="I159" s="112">
        <v>7.3469695654416502E-4</v>
      </c>
      <c r="J159" s="112">
        <v>8.6361056309561604E-4</v>
      </c>
      <c r="K159" s="112">
        <v>8.6361056309561604E-4</v>
      </c>
      <c r="L159" s="112">
        <v>4.8890900892407597E-5</v>
      </c>
      <c r="M159" s="112">
        <v>4.48236402297393E-3</v>
      </c>
      <c r="N159" s="112">
        <v>1.3689E-4</v>
      </c>
      <c r="O159" s="112">
        <v>1.0529999999999999E-5</v>
      </c>
      <c r="P159" s="112">
        <v>3.1590000000000001E-5</v>
      </c>
      <c r="Q159" s="112">
        <v>4.2119999999999997E-5</v>
      </c>
      <c r="R159" s="112">
        <v>5.2650000000000006E-5</v>
      </c>
      <c r="S159" s="112">
        <v>9.2663999999999995E-4</v>
      </c>
      <c r="T159" s="112">
        <v>1.0529999999999999E-3</v>
      </c>
      <c r="U159" s="112">
        <v>1.0530000000000001E-4</v>
      </c>
      <c r="V159" s="112">
        <v>1.2635999999999999E-3</v>
      </c>
      <c r="W159" s="112">
        <v>1.3689E-4</v>
      </c>
      <c r="X159" s="112">
        <v>2.1059999999999998E-6</v>
      </c>
      <c r="Y159" s="112">
        <v>1.0529999999999999E-5</v>
      </c>
      <c r="Z159" s="112">
        <v>1.0529999999999999E-5</v>
      </c>
      <c r="AA159" s="112">
        <v>1.0529999999999999E-6</v>
      </c>
      <c r="AB159" s="112">
        <v>2.4219E-5</v>
      </c>
      <c r="AC159" s="112">
        <v>8.4239999999999993E-5</v>
      </c>
      <c r="AD159" s="112">
        <v>4.0013999999999993E-5</v>
      </c>
      <c r="AE159" s="43"/>
      <c r="AF159" s="16">
        <v>45.278999999999996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39" priority="9" operator="containsText" text="NR">
      <formula>NOT(ISERROR(SEARCH("NR",E14)))</formula>
    </cfRule>
  </conditionalFormatting>
  <conditionalFormatting sqref="E14:AK140">
    <cfRule type="containsText" dxfId="238" priority="1" operator="containsText" text="NA">
      <formula>NOT(ISERROR(SEARCH("NA",E14)))</formula>
    </cfRule>
    <cfRule type="containsText" dxfId="237" priority="2" operator="containsText" text="IE">
      <formula>NOT(ISERROR(SEARCH("IE",E14)))</formula>
    </cfRule>
    <cfRule type="containsText" dxfId="236" priority="3" operator="containsText" text="NE">
      <formula>NOT(ISERROR(SEARCH("NE",E14)))</formula>
    </cfRule>
    <cfRule type="containsText" dxfId="235" priority="4" operator="containsText" text="NO">
      <formula>NOT(ISERROR(SEARCH("NO",E14)))</formula>
    </cfRule>
    <cfRule type="cellIs" dxfId="234" priority="6" operator="equal">
      <formula>0</formula>
    </cfRule>
  </conditionalFormatting>
  <conditionalFormatting sqref="E23:AK140">
    <cfRule type="cellIs" dxfId="233" priority="5" operator="lessThan">
      <formula>0</formula>
    </cfRule>
    <cfRule type="cellIs" dxfId="232" priority="7" operator="equal">
      <formula>"NR"</formula>
    </cfRule>
  </conditionalFormatting>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DC415-60CE-4C88-905D-5B5DC7E8B84A}">
  <sheetPr codeName="Sheet6"/>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1996</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1996</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2.44231064624E-2</v>
      </c>
      <c r="F14" s="52">
        <v>3.2658755256000002E-4</v>
      </c>
      <c r="G14" s="52">
        <v>0.10820637400000001</v>
      </c>
      <c r="H14" s="52">
        <v>1.8150000000000004E-5</v>
      </c>
      <c r="I14" s="52">
        <v>5.7066813114960008E-2</v>
      </c>
      <c r="J14" s="52">
        <v>8.4837915445440018E-2</v>
      </c>
      <c r="K14" s="52">
        <v>0.11356630958288004</v>
      </c>
      <c r="L14" s="52">
        <v>2.0388977296377604E-3</v>
      </c>
      <c r="M14" s="52">
        <v>6.1741141407200004E-3</v>
      </c>
      <c r="N14" s="52">
        <v>0.62974132361203217</v>
      </c>
      <c r="O14" s="52">
        <v>2.0728009352640003E-2</v>
      </c>
      <c r="P14" s="52">
        <v>1.7037312131575204E-2</v>
      </c>
      <c r="Q14" s="52">
        <v>1.3325671262256004E-2</v>
      </c>
      <c r="R14" s="52">
        <v>1.3726507943600001E-3</v>
      </c>
      <c r="S14" s="52">
        <v>1.0842902574319999E-3</v>
      </c>
      <c r="T14" s="52">
        <v>1.8817600396E-2</v>
      </c>
      <c r="U14" s="52">
        <v>5.8189171403199994E-4</v>
      </c>
      <c r="V14" s="52">
        <v>1.1746419888160001E-2</v>
      </c>
      <c r="W14" s="52">
        <v>0.389203568818</v>
      </c>
      <c r="X14" s="52">
        <v>2.5410000000000006E-5</v>
      </c>
      <c r="Y14" s="52">
        <v>1.9681240600000006E-5</v>
      </c>
      <c r="Z14" s="52">
        <v>1.9076240600000005E-5</v>
      </c>
      <c r="AA14" s="52">
        <v>9.3672177600000008E-7</v>
      </c>
      <c r="AB14" s="52">
        <v>6.5104202976000013E-5</v>
      </c>
      <c r="AC14" s="52">
        <v>1.2100000000000003E-2</v>
      </c>
      <c r="AD14" s="52">
        <v>3.2065000000000003E-2</v>
      </c>
      <c r="AE14" s="33"/>
      <c r="AF14" s="52">
        <v>125.22280000000001</v>
      </c>
      <c r="AG14" s="52" t="s">
        <v>442</v>
      </c>
      <c r="AH14" s="52" t="s">
        <v>442</v>
      </c>
      <c r="AI14" s="52">
        <v>47.620737673908096</v>
      </c>
      <c r="AJ14" s="52">
        <v>19.44763993628613</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5.3667792868320003E-3</v>
      </c>
      <c r="F17" s="52">
        <v>2.6153895159999999E-4</v>
      </c>
      <c r="G17" s="52">
        <v>1.9463363839999998E-4</v>
      </c>
      <c r="H17" s="52" t="s">
        <v>442</v>
      </c>
      <c r="I17" s="52">
        <v>2.0923116127999998E-4</v>
      </c>
      <c r="J17" s="52">
        <v>2.0923116127999998E-4</v>
      </c>
      <c r="K17" s="52">
        <v>2.0923116127999998E-4</v>
      </c>
      <c r="L17" s="52">
        <v>1.1716945031680001E-4</v>
      </c>
      <c r="M17" s="52">
        <v>6.9046283222399987E-4</v>
      </c>
      <c r="N17" s="52">
        <v>8.3692464512000003E-7</v>
      </c>
      <c r="O17" s="52">
        <v>6.2769348383999994E-8</v>
      </c>
      <c r="P17" s="52">
        <v>1.2553869676799999E-6</v>
      </c>
      <c r="Q17" s="52">
        <v>3.1384674191999997E-7</v>
      </c>
      <c r="R17" s="52">
        <v>2.0923116127999998E-6</v>
      </c>
      <c r="S17" s="52">
        <v>2.30154277408E-6</v>
      </c>
      <c r="T17" s="52">
        <v>8.3692464512000005E-8</v>
      </c>
      <c r="U17" s="52">
        <v>1.15077138704E-6</v>
      </c>
      <c r="V17" s="52">
        <v>3.0338518385600001E-4</v>
      </c>
      <c r="W17" s="52">
        <v>1.4646181289600001E-5</v>
      </c>
      <c r="X17" s="52">
        <v>1.9876960321600001E-8</v>
      </c>
      <c r="Y17" s="52">
        <v>1.5692337095999998E-7</v>
      </c>
      <c r="Z17" s="52">
        <v>1.77846487088E-8</v>
      </c>
      <c r="AA17" s="52">
        <v>1.5692337095999998E-8</v>
      </c>
      <c r="AB17" s="52">
        <v>2.1027731708639999E-7</v>
      </c>
      <c r="AC17" s="52" t="s">
        <v>442</v>
      </c>
      <c r="AD17" s="52" t="s">
        <v>442</v>
      </c>
      <c r="AE17" s="40"/>
      <c r="AF17" s="52">
        <v>10.461558064</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0.11112306499999999</v>
      </c>
      <c r="F18" s="52">
        <v>5.7887052999999996E-3</v>
      </c>
      <c r="G18" s="52">
        <v>0.28582242352420001</v>
      </c>
      <c r="H18" s="52" t="s">
        <v>442</v>
      </c>
      <c r="I18" s="52">
        <v>4.2917598580000001E-3</v>
      </c>
      <c r="J18" s="52">
        <v>4.2917598580000001E-3</v>
      </c>
      <c r="K18" s="52">
        <v>4.2917598580000001E-3</v>
      </c>
      <c r="L18" s="52">
        <v>2.3955772743200002E-3</v>
      </c>
      <c r="M18" s="52">
        <v>1.4671537099999998E-2</v>
      </c>
      <c r="N18" s="52">
        <v>1.73187381E-5</v>
      </c>
      <c r="O18" s="52">
        <v>1.30034919E-6</v>
      </c>
      <c r="P18" s="52">
        <v>3.6056057999999994E-5</v>
      </c>
      <c r="Q18" s="52">
        <v>8.3402259999999997E-6</v>
      </c>
      <c r="R18" s="52">
        <v>4.3017704299999999E-5</v>
      </c>
      <c r="S18" s="52">
        <v>4.7094236859999997E-5</v>
      </c>
      <c r="T18" s="52">
        <v>1.9609619000000002E-6</v>
      </c>
      <c r="U18" s="52">
        <v>2.4638655799999998E-5</v>
      </c>
      <c r="V18" s="52">
        <v>6.2153321029999996E-3</v>
      </c>
      <c r="W18" s="52">
        <v>2.9937207999999996E-4</v>
      </c>
      <c r="X18" s="52">
        <v>4.0629068E-7</v>
      </c>
      <c r="Y18" s="52">
        <v>3.2075579999999997E-6</v>
      </c>
      <c r="Z18" s="52">
        <v>3.6352323999999996E-7</v>
      </c>
      <c r="AA18" s="52">
        <v>3.2075579999999998E-7</v>
      </c>
      <c r="AB18" s="52">
        <v>4.2981277199999993E-6</v>
      </c>
      <c r="AC18" s="52" t="s">
        <v>442</v>
      </c>
      <c r="AD18" s="52" t="s">
        <v>442</v>
      </c>
      <c r="AE18" s="40"/>
      <c r="AF18" s="52">
        <v>233.0883</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4.0298389758E-2</v>
      </c>
      <c r="F19" s="52">
        <v>1.9638591499999999E-3</v>
      </c>
      <c r="G19" s="52">
        <v>0.10499841</v>
      </c>
      <c r="H19" s="52" t="s">
        <v>442</v>
      </c>
      <c r="I19" s="52">
        <v>1.5710873199999999E-3</v>
      </c>
      <c r="J19" s="52">
        <v>1.5710873199999999E-3</v>
      </c>
      <c r="K19" s="52">
        <v>1.5710873199999999E-3</v>
      </c>
      <c r="L19" s="52">
        <v>8.7980889919999999E-4</v>
      </c>
      <c r="M19" s="52">
        <v>5.1845881559999998E-3</v>
      </c>
      <c r="N19" s="52">
        <v>6.2843492800000002E-6</v>
      </c>
      <c r="O19" s="52">
        <v>4.7132619599999999E-7</v>
      </c>
      <c r="P19" s="52">
        <v>9.426523919999999E-6</v>
      </c>
      <c r="Q19" s="52">
        <v>2.3566309799999997E-6</v>
      </c>
      <c r="R19" s="52">
        <v>1.5710873199999998E-5</v>
      </c>
      <c r="S19" s="52">
        <v>1.728196052E-5</v>
      </c>
      <c r="T19" s="52">
        <v>6.2843492800000006E-7</v>
      </c>
      <c r="U19" s="52">
        <v>8.6409802599999999E-6</v>
      </c>
      <c r="V19" s="52">
        <v>2.2780766140000001E-3</v>
      </c>
      <c r="W19" s="52">
        <v>1.0997611240000001E-4</v>
      </c>
      <c r="X19" s="52">
        <v>1.4925329540000001E-7</v>
      </c>
      <c r="Y19" s="52">
        <v>1.1783154899999999E-6</v>
      </c>
      <c r="Z19" s="52">
        <v>1.335424222E-7</v>
      </c>
      <c r="AA19" s="52">
        <v>1.17831549E-7</v>
      </c>
      <c r="AB19" s="52">
        <v>1.5789427565999997E-6</v>
      </c>
      <c r="AC19" s="52" t="s">
        <v>442</v>
      </c>
      <c r="AD19" s="52" t="s">
        <v>442</v>
      </c>
      <c r="AE19" s="40"/>
      <c r="AF19" s="52">
        <v>78.554366000000002</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1.3311705897720001</v>
      </c>
      <c r="F21" s="52">
        <v>6.4871861099999997E-2</v>
      </c>
      <c r="G21" s="52">
        <v>1.6983559720000001</v>
      </c>
      <c r="H21" s="52" t="s">
        <v>442</v>
      </c>
      <c r="I21" s="52">
        <v>5.1897488879999995E-2</v>
      </c>
      <c r="J21" s="52">
        <v>5.1897488879999995E-2</v>
      </c>
      <c r="K21" s="52">
        <v>5.1897488879999995E-2</v>
      </c>
      <c r="L21" s="52">
        <v>2.9062593772799999E-2</v>
      </c>
      <c r="M21" s="52">
        <v>0.17126171330399997</v>
      </c>
      <c r="N21" s="52">
        <v>2.0758995552000003E-4</v>
      </c>
      <c r="O21" s="52">
        <v>1.5569246663999999E-5</v>
      </c>
      <c r="P21" s="52">
        <v>3.1138493327999999E-4</v>
      </c>
      <c r="Q21" s="52">
        <v>7.7846233319999998E-5</v>
      </c>
      <c r="R21" s="52">
        <v>5.1897488879999992E-4</v>
      </c>
      <c r="S21" s="52">
        <v>5.7087237767999995E-4</v>
      </c>
      <c r="T21" s="52">
        <v>2.0758995552000003E-5</v>
      </c>
      <c r="U21" s="52">
        <v>2.8543618883999998E-4</v>
      </c>
      <c r="V21" s="52">
        <v>7.5251358875999999E-2</v>
      </c>
      <c r="W21" s="52">
        <v>3.6328242215999998E-3</v>
      </c>
      <c r="X21" s="52">
        <v>4.9302614436000001E-6</v>
      </c>
      <c r="Y21" s="52">
        <v>3.8923116659999999E-5</v>
      </c>
      <c r="Z21" s="52">
        <v>4.4112865548000003E-6</v>
      </c>
      <c r="AA21" s="52">
        <v>3.8923116659999997E-6</v>
      </c>
      <c r="AB21" s="52">
        <v>5.2156976324400002E-5</v>
      </c>
      <c r="AC21" s="52" t="s">
        <v>442</v>
      </c>
      <c r="AD21" s="52" t="s">
        <v>442</v>
      </c>
      <c r="AE21" s="40"/>
      <c r="AF21" s="52">
        <v>2594.874444</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0.14855951880000001</v>
      </c>
      <c r="F22" s="52">
        <v>2.0732172279999996E-2</v>
      </c>
      <c r="G22" s="52">
        <v>1.2E-4</v>
      </c>
      <c r="H22" s="52" t="s">
        <v>442</v>
      </c>
      <c r="I22" s="52">
        <v>2.2790604799999999E-2</v>
      </c>
      <c r="J22" s="52">
        <v>2.4301530199999997E-2</v>
      </c>
      <c r="K22" s="52">
        <v>2.54766944E-2</v>
      </c>
      <c r="L22" s="52">
        <v>3.7697107072000007E-3</v>
      </c>
      <c r="M22" s="52">
        <v>0.1716731886</v>
      </c>
      <c r="N22" s="52">
        <v>2.2514638400000002E-2</v>
      </c>
      <c r="O22" s="52">
        <v>3.0358292999999996E-4</v>
      </c>
      <c r="P22" s="52">
        <v>1.3542137399999998E-3</v>
      </c>
      <c r="Q22" s="52">
        <v>6.7851164999999992E-4</v>
      </c>
      <c r="R22" s="52">
        <v>2.3129830999999998E-3</v>
      </c>
      <c r="S22" s="52">
        <v>2.9891649999999994E-3</v>
      </c>
      <c r="T22" s="52">
        <v>2.1843115999999993E-3</v>
      </c>
      <c r="U22" s="52">
        <v>3.2781232999999995E-4</v>
      </c>
      <c r="V22" s="52">
        <v>4.0332394999999993E-2</v>
      </c>
      <c r="W22" s="52">
        <v>3.2616500000000001E-4</v>
      </c>
      <c r="X22" s="52">
        <v>7.6390099524999986E-3</v>
      </c>
      <c r="Y22" s="52">
        <v>9.8916619649999978E-3</v>
      </c>
      <c r="Z22" s="52">
        <v>3.9791662774999997E-3</v>
      </c>
      <c r="AA22" s="52">
        <v>3.1061405624999996E-3</v>
      </c>
      <c r="AB22" s="52">
        <v>2.4615978757499997E-2</v>
      </c>
      <c r="AC22" s="52">
        <v>1.04085972E-4</v>
      </c>
      <c r="AD22" s="52">
        <v>2.8539701999999997E-2</v>
      </c>
      <c r="AE22" s="40"/>
      <c r="AF22" s="52">
        <v>7.6539999999999999</v>
      </c>
      <c r="AG22" s="52">
        <v>167.88059999999999</v>
      </c>
      <c r="AH22" s="52" t="s">
        <v>442</v>
      </c>
      <c r="AI22" s="52" t="s">
        <v>442</v>
      </c>
      <c r="AJ22" s="52">
        <v>225.32100000000003</v>
      </c>
      <c r="AK22" s="52" t="s">
        <v>442</v>
      </c>
      <c r="AL22" s="120" t="s">
        <v>49</v>
      </c>
    </row>
    <row r="23" spans="1:38" ht="26.45" customHeight="1" thickBot="1" x14ac:dyDescent="0.25">
      <c r="A23" s="49" t="s">
        <v>70</v>
      </c>
      <c r="B23" s="53" t="s">
        <v>391</v>
      </c>
      <c r="C23" s="50" t="s">
        <v>387</v>
      </c>
      <c r="D23" s="92"/>
      <c r="E23" s="52">
        <v>0.74154382164367894</v>
      </c>
      <c r="F23" s="52">
        <v>7.6747478797716873E-2</v>
      </c>
      <c r="G23" s="52">
        <v>1.8181220917433669E-2</v>
      </c>
      <c r="H23" s="52">
        <v>1.8181220917433668E-4</v>
      </c>
      <c r="I23" s="52">
        <v>4.7816611012850549E-2</v>
      </c>
      <c r="J23" s="52">
        <v>4.7816611012850549E-2</v>
      </c>
      <c r="K23" s="52">
        <v>4.7816611012850549E-2</v>
      </c>
      <c r="L23" s="52">
        <v>2.9680843147710467E-2</v>
      </c>
      <c r="M23" s="52">
        <v>0.24485559270553792</v>
      </c>
      <c r="N23" s="52">
        <v>5.1134683830282197E-2</v>
      </c>
      <c r="O23" s="52">
        <v>2.2726526146792087E-4</v>
      </c>
      <c r="P23" s="52" t="s">
        <v>442</v>
      </c>
      <c r="Q23" s="52" t="s">
        <v>442</v>
      </c>
      <c r="R23" s="52">
        <v>1.1363263073396045E-3</v>
      </c>
      <c r="S23" s="52">
        <v>3.8635094449546541E-2</v>
      </c>
      <c r="T23" s="52">
        <v>1.5908568302754464E-3</v>
      </c>
      <c r="U23" s="52">
        <v>2.2726526146792087E-4</v>
      </c>
      <c r="V23" s="52">
        <v>2.2726526146792086E-2</v>
      </c>
      <c r="W23" s="52">
        <v>2.272652614679209E-3</v>
      </c>
      <c r="X23" s="52">
        <v>6.8179578440376255E-4</v>
      </c>
      <c r="Y23" s="52">
        <v>1.1363263073396041E-3</v>
      </c>
      <c r="Z23" s="52" t="s">
        <v>442</v>
      </c>
      <c r="AA23" s="52" t="s">
        <v>442</v>
      </c>
      <c r="AB23" s="52">
        <v>1.8181220917433665E-3</v>
      </c>
      <c r="AC23" s="52" t="s">
        <v>442</v>
      </c>
      <c r="AD23" s="52" t="s">
        <v>442</v>
      </c>
      <c r="AE23" s="40"/>
      <c r="AF23" s="52">
        <v>977.24062431205971</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3.1027900583167865E-2</v>
      </c>
      <c r="F24" s="52">
        <v>1.5441872983999936E-3</v>
      </c>
      <c r="G24" s="52">
        <v>6.3875400782599637E-2</v>
      </c>
      <c r="H24" s="52" t="s">
        <v>442</v>
      </c>
      <c r="I24" s="52">
        <v>1.2061799287199947E-3</v>
      </c>
      <c r="J24" s="52">
        <v>1.2061799287199947E-3</v>
      </c>
      <c r="K24" s="52">
        <v>1.2061799287199947E-3</v>
      </c>
      <c r="L24" s="52">
        <v>6.7478928928319708E-4</v>
      </c>
      <c r="M24" s="52">
        <v>4.0241420077759826E-3</v>
      </c>
      <c r="N24" s="52">
        <v>4.8377650548799785E-6</v>
      </c>
      <c r="O24" s="52">
        <v>3.6295654161599843E-7</v>
      </c>
      <c r="P24" s="52">
        <v>8.1233018323199697E-6</v>
      </c>
      <c r="Q24" s="52">
        <v>1.9728829580799921E-6</v>
      </c>
      <c r="R24" s="52">
        <v>1.2070407887199947E-5</v>
      </c>
      <c r="S24" s="52">
        <v>1.3258079325919942E-5</v>
      </c>
      <c r="T24" s="52">
        <v>5.0347695548799799E-7</v>
      </c>
      <c r="U24" s="52">
        <v>6.7229065129599708E-6</v>
      </c>
      <c r="V24" s="52">
        <v>1.7482970411439925E-3</v>
      </c>
      <c r="W24" s="52">
        <v>8.4342204710399633E-5</v>
      </c>
      <c r="X24" s="52">
        <v>1.1446442067839951E-7</v>
      </c>
      <c r="Y24" s="52">
        <v>9.0366647903999592E-7</v>
      </c>
      <c r="Z24" s="52">
        <v>1.0241553429119954E-7</v>
      </c>
      <c r="AA24" s="52">
        <v>9.03666479039996E-8</v>
      </c>
      <c r="AB24" s="52">
        <v>1.2109130819135945E-6</v>
      </c>
      <c r="AC24" s="52" t="s">
        <v>442</v>
      </c>
      <c r="AD24" s="52" t="s">
        <v>442</v>
      </c>
      <c r="AE24" s="40"/>
      <c r="AF24" s="52">
        <v>61.899931935999739</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0.13105536567777301</v>
      </c>
      <c r="F25" s="52">
        <v>0.21556194659944869</v>
      </c>
      <c r="G25" s="52">
        <v>9.5301070893593701E-3</v>
      </c>
      <c r="H25" s="52" t="s">
        <v>442</v>
      </c>
      <c r="I25" s="52">
        <v>1.8617002432821399E-3</v>
      </c>
      <c r="J25" s="52">
        <v>1.8617002432821399E-3</v>
      </c>
      <c r="K25" s="52">
        <v>1.8617002432821399E-3</v>
      </c>
      <c r="L25" s="52">
        <v>2.7925503649232095E-4</v>
      </c>
      <c r="M25" s="52">
        <v>0.10042388237995399</v>
      </c>
      <c r="N25" s="52" t="s">
        <v>442</v>
      </c>
      <c r="O25" s="52" t="s">
        <v>442</v>
      </c>
      <c r="P25" s="52" t="s">
        <v>442</v>
      </c>
      <c r="Q25" s="52" t="s">
        <v>442</v>
      </c>
      <c r="R25" s="52" t="s">
        <v>442</v>
      </c>
      <c r="S25" s="52" t="s">
        <v>442</v>
      </c>
      <c r="T25" s="52" t="s">
        <v>442</v>
      </c>
      <c r="U25" s="52" t="s">
        <v>442</v>
      </c>
      <c r="V25" s="52" t="s">
        <v>442</v>
      </c>
      <c r="W25" s="52">
        <v>6.8072193662983783E-4</v>
      </c>
      <c r="X25" s="52" t="s">
        <v>442</v>
      </c>
      <c r="Y25" s="52" t="s">
        <v>442</v>
      </c>
      <c r="Z25" s="52" t="s">
        <v>442</v>
      </c>
      <c r="AA25" s="52" t="s">
        <v>442</v>
      </c>
      <c r="AB25" s="52" t="s">
        <v>442</v>
      </c>
      <c r="AC25" s="52" t="s">
        <v>442</v>
      </c>
      <c r="AD25" s="52" t="s">
        <v>442</v>
      </c>
      <c r="AE25" s="40"/>
      <c r="AF25" s="52">
        <v>501.03290581643751</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3.9944560604743204E-2</v>
      </c>
      <c r="F26" s="52">
        <v>8.9250898701805734E-2</v>
      </c>
      <c r="G26" s="52">
        <v>4.00241982041069E-3</v>
      </c>
      <c r="H26" s="52" t="s">
        <v>442</v>
      </c>
      <c r="I26" s="52">
        <v>1.0530298072941658E-4</v>
      </c>
      <c r="J26" s="52">
        <v>1.0530298072941658E-4</v>
      </c>
      <c r="K26" s="52">
        <v>1.0530298072941658E-4</v>
      </c>
      <c r="L26" s="52">
        <v>1.5795447109412486E-5</v>
      </c>
      <c r="M26" s="52">
        <v>0.52697368514755882</v>
      </c>
      <c r="N26" s="52">
        <v>0.29727900000000002</v>
      </c>
      <c r="O26" s="52" t="s">
        <v>442</v>
      </c>
      <c r="P26" s="52" t="s">
        <v>442</v>
      </c>
      <c r="Q26" s="52" t="s">
        <v>442</v>
      </c>
      <c r="R26" s="52" t="s">
        <v>442</v>
      </c>
      <c r="S26" s="52" t="s">
        <v>442</v>
      </c>
      <c r="T26" s="52" t="s">
        <v>442</v>
      </c>
      <c r="U26" s="52" t="s">
        <v>442</v>
      </c>
      <c r="V26" s="52" t="s">
        <v>442</v>
      </c>
      <c r="W26" s="52">
        <v>9.6800707237135989E-4</v>
      </c>
      <c r="X26" s="52" t="s">
        <v>442</v>
      </c>
      <c r="Y26" s="52" t="s">
        <v>442</v>
      </c>
      <c r="Z26" s="52" t="s">
        <v>442</v>
      </c>
      <c r="AA26" s="52" t="s">
        <v>442</v>
      </c>
      <c r="AB26" s="52" t="s">
        <v>442</v>
      </c>
      <c r="AC26" s="52" t="s">
        <v>442</v>
      </c>
      <c r="AD26" s="52" t="s">
        <v>442</v>
      </c>
      <c r="AE26" s="40"/>
      <c r="AF26" s="52">
        <v>207.22677166643723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4.0328110994517372</v>
      </c>
      <c r="F27" s="52">
        <v>3.1706010812836265</v>
      </c>
      <c r="G27" s="52">
        <v>4.419619711478763E-2</v>
      </c>
      <c r="H27" s="52">
        <v>3.6636223282904987E-2</v>
      </c>
      <c r="I27" s="52">
        <v>1.6557636641977933E-2</v>
      </c>
      <c r="J27" s="52">
        <v>1.6557636641977933E-2</v>
      </c>
      <c r="K27" s="52">
        <v>1.6557636641977933E-2</v>
      </c>
      <c r="L27" s="52">
        <v>6.0722832533141391E-3</v>
      </c>
      <c r="M27" s="52">
        <v>27.170226319963184</v>
      </c>
      <c r="N27" s="52">
        <v>0.14622210752979936</v>
      </c>
      <c r="O27" s="52">
        <v>2.5369471370984018E-5</v>
      </c>
      <c r="P27" s="52">
        <v>1.1137487004246683E-3</v>
      </c>
      <c r="Q27" s="52">
        <v>3.8135620622770921E-5</v>
      </c>
      <c r="R27" s="52">
        <v>8.2168990604968733E-4</v>
      </c>
      <c r="S27" s="52">
        <v>5.857117884791092E-4</v>
      </c>
      <c r="T27" s="52">
        <v>2.9052771727189244E-4</v>
      </c>
      <c r="U27" s="52">
        <v>2.5532298503573837E-5</v>
      </c>
      <c r="V27" s="52">
        <v>4.2177140670673777E-3</v>
      </c>
      <c r="W27" s="52">
        <v>6.2792600000000004E-2</v>
      </c>
      <c r="X27" s="52">
        <v>9.4289639599999997E-4</v>
      </c>
      <c r="Y27" s="52">
        <v>1.5475245675000001E-3</v>
      </c>
      <c r="Z27" s="52">
        <v>6.4320207420000004E-4</v>
      </c>
      <c r="AA27" s="52">
        <v>1.7606944813E-3</v>
      </c>
      <c r="AB27" s="52">
        <v>4.8943175189999997E-3</v>
      </c>
      <c r="AC27" s="52">
        <v>6.2792299999999998E-5</v>
      </c>
      <c r="AD27" s="52">
        <v>1.27415E-5</v>
      </c>
      <c r="AE27" s="40"/>
      <c r="AF27" s="52">
        <v>5723.3030328315999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0.15217404199155854</v>
      </c>
      <c r="F28" s="52">
        <v>0.11567576513966737</v>
      </c>
      <c r="G28" s="52">
        <v>4.5481838670967754E-3</v>
      </c>
      <c r="H28" s="52">
        <v>5.2078242650142473E-3</v>
      </c>
      <c r="I28" s="52">
        <v>8.8881874325212624E-3</v>
      </c>
      <c r="J28" s="52">
        <v>8.8881874325212624E-3</v>
      </c>
      <c r="K28" s="52">
        <v>8.8881874325212624E-3</v>
      </c>
      <c r="L28" s="52">
        <v>3.8949112527801324E-3</v>
      </c>
      <c r="M28" s="52">
        <v>1.561424612930864</v>
      </c>
      <c r="N28" s="52">
        <v>1.0818170323571172E-2</v>
      </c>
      <c r="O28" s="52">
        <v>1.9567211239715564E-6</v>
      </c>
      <c r="P28" s="52">
        <v>9.0864729574573284E-5</v>
      </c>
      <c r="Q28" s="52">
        <v>2.9810605714118189E-6</v>
      </c>
      <c r="R28" s="52">
        <v>7.4372866675996254E-5</v>
      </c>
      <c r="S28" s="52">
        <v>5.2440361327530687E-5</v>
      </c>
      <c r="T28" s="52">
        <v>2.1812609643855632E-5</v>
      </c>
      <c r="U28" s="52">
        <v>2.0486788948805258E-6</v>
      </c>
      <c r="V28" s="52">
        <v>3.4079075078255575E-4</v>
      </c>
      <c r="W28" s="52">
        <v>3.5221999999999996E-3</v>
      </c>
      <c r="X28" s="52">
        <v>7.4920828899999997E-5</v>
      </c>
      <c r="Y28" s="52">
        <v>9.2818251300000006E-5</v>
      </c>
      <c r="Z28" s="52">
        <v>6.1116466299999999E-5</v>
      </c>
      <c r="AA28" s="52">
        <v>9.1730706999999998E-5</v>
      </c>
      <c r="AB28" s="52">
        <v>3.205862535E-4</v>
      </c>
      <c r="AC28" s="52">
        <v>3.5221000000000001E-6</v>
      </c>
      <c r="AD28" s="52">
        <v>1.3256000000000001E-6</v>
      </c>
      <c r="AE28" s="40"/>
      <c r="AF28" s="52">
        <v>492.12876568519999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0.97907821840175069</v>
      </c>
      <c r="F29" s="52">
        <v>0.12787359083180078</v>
      </c>
      <c r="G29" s="52">
        <v>1.9289716844478236E-2</v>
      </c>
      <c r="H29" s="52">
        <v>3.0531924874970331E-4</v>
      </c>
      <c r="I29" s="52">
        <v>4.1840818287190197E-2</v>
      </c>
      <c r="J29" s="52">
        <v>4.1840818287190197E-2</v>
      </c>
      <c r="K29" s="52">
        <v>4.1840818287190197E-2</v>
      </c>
      <c r="L29" s="52">
        <v>2.1529667084436668E-2</v>
      </c>
      <c r="M29" s="52">
        <v>0.30219018496369965</v>
      </c>
      <c r="N29" s="52">
        <v>2.2556282835131405E-3</v>
      </c>
      <c r="O29" s="52">
        <v>1.5525486119308793E-6</v>
      </c>
      <c r="P29" s="52">
        <v>1.4039305815031854E-4</v>
      </c>
      <c r="Q29" s="52">
        <v>2.9116804661469209E-6</v>
      </c>
      <c r="R29" s="52">
        <v>2.1035682214123953E-4</v>
      </c>
      <c r="S29" s="52">
        <v>1.4159527509830501E-4</v>
      </c>
      <c r="T29" s="52">
        <v>9.1114458134460753E-6</v>
      </c>
      <c r="U29" s="52">
        <v>2.7182637084320837E-6</v>
      </c>
      <c r="V29" s="52">
        <v>4.8348496478633015E-4</v>
      </c>
      <c r="W29" s="52">
        <v>6.8728999999999995E-3</v>
      </c>
      <c r="X29" s="52">
        <v>9.8181019600000009E-5</v>
      </c>
      <c r="Y29" s="52">
        <v>5.9454061799999998E-4</v>
      </c>
      <c r="Z29" s="52">
        <v>6.6435823179999997E-4</v>
      </c>
      <c r="AA29" s="52">
        <v>1.5272603039999998E-4</v>
      </c>
      <c r="AB29" s="52">
        <v>1.5098058998E-3</v>
      </c>
      <c r="AC29" s="52">
        <v>1.9991999999999998E-6</v>
      </c>
      <c r="AD29" s="52">
        <v>1.2156000000000001E-6</v>
      </c>
      <c r="AE29" s="40"/>
      <c r="AF29" s="52">
        <v>1088.1986066589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5.7806962378288706E-4</v>
      </c>
      <c r="F30" s="52">
        <v>1.6014711563521234E-2</v>
      </c>
      <c r="G30" s="52">
        <v>3.4899536950077594E-5</v>
      </c>
      <c r="H30" s="52">
        <v>5.3667065559112677E-6</v>
      </c>
      <c r="I30" s="52">
        <v>3.3158928818974288E-4</v>
      </c>
      <c r="J30" s="52">
        <v>3.3158928818974288E-4</v>
      </c>
      <c r="K30" s="52">
        <v>3.3158928818974288E-4</v>
      </c>
      <c r="L30" s="52">
        <v>4.989252279276107E-5</v>
      </c>
      <c r="M30" s="52">
        <v>6.0669971219805344E-2</v>
      </c>
      <c r="N30" s="52">
        <v>1.2269557258279946E-4</v>
      </c>
      <c r="O30" s="52">
        <v>2.1151234515198543E-8</v>
      </c>
      <c r="P30" s="52">
        <v>9.2007870141113636E-7</v>
      </c>
      <c r="Q30" s="52">
        <v>3.1726851772797801E-8</v>
      </c>
      <c r="R30" s="52">
        <v>6.6626388722875412E-7</v>
      </c>
      <c r="S30" s="52">
        <v>4.7590277659196711E-7</v>
      </c>
      <c r="T30" s="52">
        <v>2.4323919692478321E-7</v>
      </c>
      <c r="U30" s="52">
        <v>2.1151234515198543E-8</v>
      </c>
      <c r="V30" s="52">
        <v>3.4899536950077604E-6</v>
      </c>
      <c r="W30" s="52">
        <v>6.4599999999999998E-5</v>
      </c>
      <c r="X30" s="52">
        <v>9.8436230000000009E-7</v>
      </c>
      <c r="Y30" s="52">
        <v>1.8046640999999999E-6</v>
      </c>
      <c r="Z30" s="52">
        <v>6.152264E-7</v>
      </c>
      <c r="AA30" s="52">
        <v>2.1122774000000003E-6</v>
      </c>
      <c r="AB30" s="52">
        <v>5.5165302000000007E-6</v>
      </c>
      <c r="AC30" s="52">
        <v>6.4599999999999996E-8</v>
      </c>
      <c r="AD30" s="52">
        <v>6.4599999999999996E-8</v>
      </c>
      <c r="AE30" s="40"/>
      <c r="AF30" s="52">
        <v>4.6849984450999997</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0.39395201540017505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18.499198739299999</v>
      </c>
      <c r="AL31" s="120" t="s">
        <v>49</v>
      </c>
    </row>
    <row r="32" spans="1:38" ht="26.45" customHeight="1" thickBot="1" x14ac:dyDescent="0.25">
      <c r="A32" s="49" t="s">
        <v>78</v>
      </c>
      <c r="B32" s="49" t="s">
        <v>89</v>
      </c>
      <c r="C32" s="50" t="s">
        <v>90</v>
      </c>
      <c r="D32" s="51"/>
      <c r="E32" s="52" t="s">
        <v>442</v>
      </c>
      <c r="F32" s="52" t="s">
        <v>442</v>
      </c>
      <c r="G32" s="52" t="s">
        <v>442</v>
      </c>
      <c r="H32" s="52" t="s">
        <v>442</v>
      </c>
      <c r="I32" s="52">
        <v>2.4766275238852376E-2</v>
      </c>
      <c r="J32" s="52">
        <v>4.8858030783767839E-2</v>
      </c>
      <c r="K32" s="52">
        <v>6.1243949967775525E-2</v>
      </c>
      <c r="L32" s="52">
        <v>5.3256670926651569E-3</v>
      </c>
      <c r="M32" s="52" t="s">
        <v>442</v>
      </c>
      <c r="N32" s="52">
        <v>0.19870091439194054</v>
      </c>
      <c r="O32" s="52">
        <v>8.5199497594042701E-4</v>
      </c>
      <c r="P32" s="52" t="s">
        <v>442</v>
      </c>
      <c r="Q32" s="52">
        <v>2.2630238339765799E-3</v>
      </c>
      <c r="R32" s="52">
        <v>7.4357054927275484E-2</v>
      </c>
      <c r="S32" s="52">
        <v>1.6341927051587033</v>
      </c>
      <c r="T32" s="52">
        <v>1.1300600484567455E-2</v>
      </c>
      <c r="U32" s="52">
        <v>1.2248789993555107E-3</v>
      </c>
      <c r="V32" s="52">
        <v>0.4948735312116363</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2235.5134175107123</v>
      </c>
      <c r="AL32" s="120" t="s">
        <v>410</v>
      </c>
    </row>
    <row r="33" spans="1:38" ht="26.45" customHeight="1" thickBot="1" x14ac:dyDescent="0.25">
      <c r="A33" s="49" t="s">
        <v>78</v>
      </c>
      <c r="B33" s="49" t="s">
        <v>91</v>
      </c>
      <c r="C33" s="50" t="s">
        <v>92</v>
      </c>
      <c r="D33" s="51"/>
      <c r="E33" s="52" t="s">
        <v>442</v>
      </c>
      <c r="F33" s="52" t="s">
        <v>442</v>
      </c>
      <c r="G33" s="52" t="s">
        <v>442</v>
      </c>
      <c r="H33" s="52" t="s">
        <v>442</v>
      </c>
      <c r="I33" s="52">
        <v>0.10099703659964394</v>
      </c>
      <c r="J33" s="52">
        <v>0.1870315492585998</v>
      </c>
      <c r="K33" s="52">
        <v>0.3740630985171996</v>
      </c>
      <c r="L33" s="52">
        <v>3.9650688442823146E-3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2235.5134175107123</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0.71197587118904104</v>
      </c>
      <c r="F36" s="52">
        <v>2.6772691230863999E-2</v>
      </c>
      <c r="G36" s="52">
        <v>0.48254199999999997</v>
      </c>
      <c r="H36" s="52" t="s">
        <v>442</v>
      </c>
      <c r="I36" s="52">
        <v>3.7116777460200027E-2</v>
      </c>
      <c r="J36" s="52">
        <v>4.3632206168719545E-2</v>
      </c>
      <c r="K36" s="52">
        <v>4.3632206168719545E-2</v>
      </c>
      <c r="L36" s="52">
        <v>9.8610911788979405E-4</v>
      </c>
      <c r="M36" s="52">
        <v>5.7916550345505698E-2</v>
      </c>
      <c r="N36" s="52">
        <v>2.2024900000000001E-3</v>
      </c>
      <c r="O36" s="52">
        <v>2.1741000000000002E-4</v>
      </c>
      <c r="P36" s="52">
        <v>3.4031000000000003E-4</v>
      </c>
      <c r="Q36" s="52">
        <v>5.54844E-3</v>
      </c>
      <c r="R36" s="52">
        <v>5.9218100000000004E-3</v>
      </c>
      <c r="S36" s="52">
        <v>1.5155100000000001E-2</v>
      </c>
      <c r="T36" s="52">
        <v>0.25568099999999999</v>
      </c>
      <c r="U36" s="52">
        <v>2.2520800000000001E-3</v>
      </c>
      <c r="V36" s="52">
        <v>1.6731599999999999E-2</v>
      </c>
      <c r="W36" s="52">
        <v>4.4639099999999998E-3</v>
      </c>
      <c r="X36" s="52">
        <v>5.1280000000000004E-5</v>
      </c>
      <c r="Y36" s="52">
        <v>2.9538999999999998E-4</v>
      </c>
      <c r="Z36" s="52">
        <v>2.1741000000000002E-4</v>
      </c>
      <c r="AA36" s="52">
        <v>7.6327000000000003E-5</v>
      </c>
      <c r="AB36" s="52">
        <v>6.4040700000000006E-4</v>
      </c>
      <c r="AC36" s="52">
        <v>1.58332E-3</v>
      </c>
      <c r="AD36" s="52">
        <v>4.6783699999999994E-3</v>
      </c>
      <c r="AE36" s="40"/>
      <c r="AF36" s="52">
        <v>579.27419999999995</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2.7519995410385283E-2</v>
      </c>
      <c r="F38" s="52">
        <v>2.8482339177072881E-3</v>
      </c>
      <c r="G38" s="52">
        <v>6.7473708444353887E-4</v>
      </c>
      <c r="H38" s="52">
        <v>6.7473708444353882E-6</v>
      </c>
      <c r="I38" s="52">
        <v>1.7745585320865071E-3</v>
      </c>
      <c r="J38" s="52">
        <v>1.7745585320865071E-3</v>
      </c>
      <c r="K38" s="52">
        <v>1.7745585320865071E-3</v>
      </c>
      <c r="L38" s="52">
        <v>1.1015082903540773E-3</v>
      </c>
      <c r="M38" s="52">
        <v>9.0870216847433582E-3</v>
      </c>
      <c r="N38" s="52">
        <v>1.897698049997453E-3</v>
      </c>
      <c r="O38" s="52">
        <v>8.4342135555442363E-6</v>
      </c>
      <c r="P38" s="52" t="s">
        <v>442</v>
      </c>
      <c r="Q38" s="52" t="s">
        <v>442</v>
      </c>
      <c r="R38" s="52">
        <v>4.217106777772118E-5</v>
      </c>
      <c r="S38" s="52">
        <v>1.4338163044425199E-3</v>
      </c>
      <c r="T38" s="52">
        <v>5.9039494888809655E-5</v>
      </c>
      <c r="U38" s="52">
        <v>8.4342135555442363E-6</v>
      </c>
      <c r="V38" s="52">
        <v>8.4342135555442359E-4</v>
      </c>
      <c r="W38" s="52">
        <v>8.4342135555442359E-5</v>
      </c>
      <c r="X38" s="52">
        <v>2.5302640666632704E-5</v>
      </c>
      <c r="Y38" s="52">
        <v>4.2171067777721173E-5</v>
      </c>
      <c r="Z38" s="52" t="s">
        <v>442</v>
      </c>
      <c r="AA38" s="52" t="s">
        <v>442</v>
      </c>
      <c r="AB38" s="52">
        <v>6.7473708444353876E-5</v>
      </c>
      <c r="AC38" s="52" t="s">
        <v>442</v>
      </c>
      <c r="AD38" s="52" t="s">
        <v>442</v>
      </c>
      <c r="AE38" s="40"/>
      <c r="AF38" s="52">
        <v>36.267118288840216</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2.3262880000000003E-2</v>
      </c>
      <c r="F39" s="52">
        <v>1.8201599999999997E-3</v>
      </c>
      <c r="G39" s="52">
        <v>2.0454162400000003E-3</v>
      </c>
      <c r="H39" s="52">
        <v>1.35E-6</v>
      </c>
      <c r="I39" s="52">
        <v>5.3931575999999993E-3</v>
      </c>
      <c r="J39" s="52">
        <v>7.6245575999999999E-3</v>
      </c>
      <c r="K39" s="52">
        <v>9.6945576000000006E-3</v>
      </c>
      <c r="L39" s="52">
        <v>8.3899430399999979E-4</v>
      </c>
      <c r="M39" s="52">
        <v>7.2620799999999998E-3</v>
      </c>
      <c r="N39" s="52">
        <v>4.7350608119999991E-2</v>
      </c>
      <c r="O39" s="52">
        <v>1.540337028E-3</v>
      </c>
      <c r="P39" s="52">
        <v>1.2687719999999998E-3</v>
      </c>
      <c r="Q39" s="52">
        <v>9.9929200000000015E-4</v>
      </c>
      <c r="R39" s="52">
        <v>7.7149595999999993E-4</v>
      </c>
      <c r="S39" s="52">
        <v>2.4829919199999999E-4</v>
      </c>
      <c r="T39" s="52">
        <v>8.654245960000001E-3</v>
      </c>
      <c r="U39" s="52">
        <v>1.3242359999999999E-5</v>
      </c>
      <c r="V39" s="52">
        <v>1.6572115999999998E-3</v>
      </c>
      <c r="W39" s="52">
        <v>0.1354128</v>
      </c>
      <c r="X39" s="52">
        <v>2.0207200000000001E-6</v>
      </c>
      <c r="Y39" s="52">
        <v>2.4720000000000002E-6</v>
      </c>
      <c r="Z39" s="52">
        <v>1.51196E-6</v>
      </c>
      <c r="AA39" s="52">
        <v>1.0842E-7</v>
      </c>
      <c r="AB39" s="52">
        <v>6.1131000000000008E-6</v>
      </c>
      <c r="AC39" s="52">
        <v>9.151360000000001E-4</v>
      </c>
      <c r="AD39" s="52">
        <v>2.3850089439999998E-3</v>
      </c>
      <c r="AE39" s="40"/>
      <c r="AF39" s="52">
        <v>87.72</v>
      </c>
      <c r="AG39" s="52" t="s">
        <v>442</v>
      </c>
      <c r="AH39" s="52" t="s">
        <v>442</v>
      </c>
      <c r="AI39" s="52">
        <v>3.5420383393815937</v>
      </c>
      <c r="AJ39" s="52">
        <v>1.446518672946902</v>
      </c>
      <c r="AK39" s="52">
        <v>0.45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2.1212317675000002E-2</v>
      </c>
      <c r="F41" s="52">
        <v>3.8037039100000001E-3</v>
      </c>
      <c r="G41" s="52">
        <v>7.1933402197000007E-3</v>
      </c>
      <c r="H41" s="52">
        <v>4.6505451999999999E-5</v>
      </c>
      <c r="I41" s="52">
        <v>5.0622497300000001E-3</v>
      </c>
      <c r="J41" s="52">
        <v>5.1785133599999995E-3</v>
      </c>
      <c r="K41" s="52">
        <v>5.411040619999999E-3</v>
      </c>
      <c r="L41" s="52">
        <v>4.9381107338000003E-4</v>
      </c>
      <c r="M41" s="52">
        <v>4.5797032599999996E-2</v>
      </c>
      <c r="N41" s="52">
        <v>1.6159455989999996E-4</v>
      </c>
      <c r="O41" s="52">
        <v>7.5961296400000003E-5</v>
      </c>
      <c r="P41" s="52">
        <v>5.1941701639999996E-5</v>
      </c>
      <c r="Q41" s="52">
        <v>2.7636852849999994E-6</v>
      </c>
      <c r="R41" s="52">
        <v>2.1035833675599997E-4</v>
      </c>
      <c r="S41" s="52">
        <v>8.469363522560001E-5</v>
      </c>
      <c r="T41" s="52">
        <v>1.3556026356000001E-5</v>
      </c>
      <c r="U41" s="52">
        <v>3.9705483499999998E-6</v>
      </c>
      <c r="V41" s="52">
        <v>3.1373221713999998E-3</v>
      </c>
      <c r="W41" s="52">
        <v>6.9455858999999988E-3</v>
      </c>
      <c r="X41" s="52">
        <v>7.340488015E-4</v>
      </c>
      <c r="Y41" s="52">
        <v>6.6059006649999991E-4</v>
      </c>
      <c r="Z41" s="52">
        <v>2.7097573300000001E-4</v>
      </c>
      <c r="AA41" s="52">
        <v>4.7404356650000001E-4</v>
      </c>
      <c r="AB41" s="52">
        <v>2.1396581675000004E-3</v>
      </c>
      <c r="AC41" s="52">
        <v>2.9065907499999996E-5</v>
      </c>
      <c r="AD41" s="52">
        <v>3.4879088999999993E-7</v>
      </c>
      <c r="AE41" s="40"/>
      <c r="AF41" s="52">
        <v>410.22859999999997</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0.70981297894593554</v>
      </c>
      <c r="F44" s="52">
        <v>7.3463435284575815E-2</v>
      </c>
      <c r="G44" s="52">
        <v>1.7403241998122786E-2</v>
      </c>
      <c r="H44" s="52">
        <v>1.7403241998122787E-4</v>
      </c>
      <c r="I44" s="52">
        <v>4.5770526455062931E-2</v>
      </c>
      <c r="J44" s="52">
        <v>4.5770526455062931E-2</v>
      </c>
      <c r="K44" s="52">
        <v>4.5770526455062931E-2</v>
      </c>
      <c r="L44" s="52">
        <v>2.841079256193545E-2</v>
      </c>
      <c r="M44" s="52">
        <v>0.23437816160971861</v>
      </c>
      <c r="N44" s="52">
        <v>4.8946618119720335E-2</v>
      </c>
      <c r="O44" s="52">
        <v>2.1754052497653485E-4</v>
      </c>
      <c r="P44" s="52" t="s">
        <v>442</v>
      </c>
      <c r="Q44" s="52" t="s">
        <v>442</v>
      </c>
      <c r="R44" s="52">
        <v>1.0877026248826743E-3</v>
      </c>
      <c r="S44" s="52">
        <v>3.6981889246010924E-2</v>
      </c>
      <c r="T44" s="52">
        <v>1.5227836748357439E-3</v>
      </c>
      <c r="U44" s="52">
        <v>2.1754052497653485E-4</v>
      </c>
      <c r="V44" s="52">
        <v>2.1754052497653484E-2</v>
      </c>
      <c r="W44" s="52">
        <v>2.1754052497653486E-3</v>
      </c>
      <c r="X44" s="52">
        <v>6.526215749296044E-4</v>
      </c>
      <c r="Y44" s="52">
        <v>1.0877026248826741E-3</v>
      </c>
      <c r="Z44" s="52" t="s">
        <v>442</v>
      </c>
      <c r="AA44" s="52" t="s">
        <v>442</v>
      </c>
      <c r="AB44" s="52">
        <v>1.7403241998122784E-3</v>
      </c>
      <c r="AC44" s="52" t="s">
        <v>442</v>
      </c>
      <c r="AD44" s="52" t="s">
        <v>442</v>
      </c>
      <c r="AE44" s="40"/>
      <c r="AF44" s="52">
        <v>935.4242573990997</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16.333384573704699</v>
      </c>
      <c r="F45" s="52">
        <v>0.57258459718635502</v>
      </c>
      <c r="G45" s="52">
        <v>4.9053179999999994</v>
      </c>
      <c r="H45" s="52" t="s">
        <v>442</v>
      </c>
      <c r="I45" s="52">
        <v>0.42182444131704599</v>
      </c>
      <c r="J45" s="52">
        <v>0.49580482552500099</v>
      </c>
      <c r="K45" s="52">
        <v>0.49580482552500099</v>
      </c>
      <c r="L45" s="52">
        <v>1.5931144190113697E-2</v>
      </c>
      <c r="M45" s="52">
        <v>1.3005589655249998</v>
      </c>
      <c r="N45" s="52">
        <v>4.0586070000000002E-2</v>
      </c>
      <c r="O45" s="52">
        <v>3.3953100000000003E-3</v>
      </c>
      <c r="P45" s="52">
        <v>8.4094500000000006E-3</v>
      </c>
      <c r="Q45" s="52">
        <v>4.0228440000000004E-2</v>
      </c>
      <c r="R45" s="52">
        <v>4.4511990000000001E-2</v>
      </c>
      <c r="S45" s="52">
        <v>0.27613715999999999</v>
      </c>
      <c r="T45" s="52">
        <v>1.671891</v>
      </c>
      <c r="U45" s="52">
        <v>3.4397219999999999E-2</v>
      </c>
      <c r="V45" s="52">
        <v>0.35414279999999998</v>
      </c>
      <c r="W45" s="52">
        <v>5.3465550000000001E-2</v>
      </c>
      <c r="X45" s="52">
        <v>7.234740000000001E-4</v>
      </c>
      <c r="Y45" s="52">
        <v>3.8394300000000004E-3</v>
      </c>
      <c r="Z45" s="52">
        <v>3.3953100000000003E-3</v>
      </c>
      <c r="AA45" s="52">
        <v>6.50415E-4</v>
      </c>
      <c r="AB45" s="52">
        <v>8.6086290000000013E-3</v>
      </c>
      <c r="AC45" s="52">
        <v>2.6274240000000001E-2</v>
      </c>
      <c r="AD45" s="52">
        <v>3.4841706E-2</v>
      </c>
      <c r="AE45" s="40"/>
      <c r="AF45" s="52">
        <v>12574.6458</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2.6205066000000001E-3</v>
      </c>
      <c r="F46" s="52">
        <v>1.2770499999999998E-4</v>
      </c>
      <c r="G46" s="52">
        <v>2.9172E-3</v>
      </c>
      <c r="H46" s="52" t="s">
        <v>442</v>
      </c>
      <c r="I46" s="52">
        <v>1.0216399999999999E-4</v>
      </c>
      <c r="J46" s="52">
        <v>1.0216399999999999E-4</v>
      </c>
      <c r="K46" s="52">
        <v>1.0216399999999999E-4</v>
      </c>
      <c r="L46" s="52">
        <v>5.7211840000000003E-5</v>
      </c>
      <c r="M46" s="52">
        <v>3.3714119999999996E-4</v>
      </c>
      <c r="N46" s="52">
        <v>4.08656E-7</v>
      </c>
      <c r="O46" s="52">
        <v>3.0649200000000003E-8</v>
      </c>
      <c r="P46" s="52">
        <v>6.1298399999999998E-7</v>
      </c>
      <c r="Q46" s="52">
        <v>1.5324599999999999E-7</v>
      </c>
      <c r="R46" s="52">
        <v>1.0216399999999999E-6</v>
      </c>
      <c r="S46" s="52">
        <v>1.1238039999999998E-6</v>
      </c>
      <c r="T46" s="52">
        <v>4.0865600000000002E-8</v>
      </c>
      <c r="U46" s="52">
        <v>5.6190199999999992E-7</v>
      </c>
      <c r="V46" s="52">
        <v>1.4813780000000001E-4</v>
      </c>
      <c r="W46" s="52">
        <v>7.1514799999999995E-6</v>
      </c>
      <c r="X46" s="52">
        <v>9.7055800000000011E-9</v>
      </c>
      <c r="Y46" s="52">
        <v>7.6622999999999997E-8</v>
      </c>
      <c r="Z46" s="52">
        <v>8.6839399999999993E-9</v>
      </c>
      <c r="AA46" s="52">
        <v>7.6623000000000007E-9</v>
      </c>
      <c r="AB46" s="52">
        <v>1.0267481999999999E-7</v>
      </c>
      <c r="AC46" s="52" t="s">
        <v>442</v>
      </c>
      <c r="AD46" s="52" t="s">
        <v>442</v>
      </c>
      <c r="AE46" s="40"/>
      <c r="AF46" s="52">
        <v>5.1082000000000001</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0.21273985065702133</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30574.176900000002</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12.730873422379267</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345.947</v>
      </c>
      <c r="AL56" s="120" t="s">
        <v>413</v>
      </c>
    </row>
    <row r="57" spans="1:38" ht="26.45" customHeight="1" thickBot="1" x14ac:dyDescent="0.25">
      <c r="A57" s="49" t="s">
        <v>53</v>
      </c>
      <c r="B57" s="49" t="s">
        <v>143</v>
      </c>
      <c r="C57" s="50" t="s">
        <v>144</v>
      </c>
      <c r="D57" s="51"/>
      <c r="E57" s="52" t="s">
        <v>442</v>
      </c>
      <c r="F57" s="52" t="s">
        <v>442</v>
      </c>
      <c r="G57" s="52">
        <v>1E-3</v>
      </c>
      <c r="H57" s="52" t="s">
        <v>442</v>
      </c>
      <c r="I57" s="52">
        <v>9.0324999999999989E-3</v>
      </c>
      <c r="J57" s="52">
        <v>1.8064999999999998E-2</v>
      </c>
      <c r="K57" s="52">
        <v>1.98715E-2</v>
      </c>
      <c r="L57" s="52">
        <v>2.7097499999999996E-4</v>
      </c>
      <c r="M57" s="52" t="s">
        <v>442</v>
      </c>
      <c r="N57" s="52" t="s">
        <v>442</v>
      </c>
      <c r="O57" s="52" t="s">
        <v>442</v>
      </c>
      <c r="P57" s="52" t="s">
        <v>442</v>
      </c>
      <c r="Q57" s="52" t="s">
        <v>442</v>
      </c>
      <c r="R57" s="52" t="s">
        <v>442</v>
      </c>
      <c r="S57" s="52" t="s">
        <v>442</v>
      </c>
      <c r="T57" s="52" t="s">
        <v>442</v>
      </c>
      <c r="U57" s="52" t="s">
        <v>442</v>
      </c>
      <c r="V57" s="52" t="s">
        <v>442</v>
      </c>
      <c r="W57" s="52">
        <v>4.5162500000000003E-3</v>
      </c>
      <c r="X57" s="52" t="s">
        <v>442</v>
      </c>
      <c r="Y57" s="52" t="s">
        <v>442</v>
      </c>
      <c r="Z57" s="52" t="s">
        <v>442</v>
      </c>
      <c r="AA57" s="52" t="s">
        <v>442</v>
      </c>
      <c r="AB57" s="52" t="s">
        <v>442</v>
      </c>
      <c r="AC57" s="52">
        <v>9.9357500000000001E-4</v>
      </c>
      <c r="AD57" s="52" t="s">
        <v>442</v>
      </c>
      <c r="AE57" s="40"/>
      <c r="AF57" s="52" t="s">
        <v>442</v>
      </c>
      <c r="AG57" s="52" t="s">
        <v>442</v>
      </c>
      <c r="AH57" s="52" t="s">
        <v>442</v>
      </c>
      <c r="AI57" s="52" t="s">
        <v>442</v>
      </c>
      <c r="AJ57" s="52" t="s">
        <v>442</v>
      </c>
      <c r="AK57" s="52">
        <v>76.776250000000005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0.13195862844308395</v>
      </c>
      <c r="J61" s="52">
        <v>1.3195862844308395</v>
      </c>
      <c r="K61" s="52">
        <v>4.4146361190873114</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1609054.63</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8.6399999999999997E-4</v>
      </c>
      <c r="H63" s="52">
        <v>6.9562676013547233E-3</v>
      </c>
      <c r="I63" s="52">
        <v>4.1480680763191632E-3</v>
      </c>
      <c r="J63" s="52">
        <v>4.7064618558236657E-3</v>
      </c>
      <c r="K63" s="52">
        <v>5.3446261752573831E-3</v>
      </c>
      <c r="L63" s="52">
        <v>8.296136152638326E-5</v>
      </c>
      <c r="M63" s="52">
        <v>1.7955000000000002E-2</v>
      </c>
      <c r="N63" s="52" t="s">
        <v>442</v>
      </c>
      <c r="O63" s="52" t="s">
        <v>442</v>
      </c>
      <c r="P63" s="52" t="s">
        <v>442</v>
      </c>
      <c r="Q63" s="52" t="s">
        <v>442</v>
      </c>
      <c r="R63" s="52" t="s">
        <v>442</v>
      </c>
      <c r="S63" s="52" t="s">
        <v>442</v>
      </c>
      <c r="T63" s="52" t="s">
        <v>442</v>
      </c>
      <c r="U63" s="52" t="s">
        <v>442</v>
      </c>
      <c r="V63" s="52" t="s">
        <v>442</v>
      </c>
      <c r="W63" s="52">
        <v>5.1200000000000004E-5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6.75</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0.42009241578261691</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0.79725799999999991</v>
      </c>
      <c r="F73" s="52">
        <v>3.26151E-3</v>
      </c>
      <c r="G73" s="52">
        <v>1.3242580000000002</v>
      </c>
      <c r="H73" s="52" t="s">
        <v>442</v>
      </c>
      <c r="I73" s="52">
        <v>6.9225612407124451E-2</v>
      </c>
      <c r="J73" s="52">
        <v>9.8069617576759638E-2</v>
      </c>
      <c r="K73" s="52">
        <v>0.11537602067854075</v>
      </c>
      <c r="L73" s="52">
        <v>1.5921890853638624E-4</v>
      </c>
      <c r="M73" s="52">
        <v>0.18119499999999999</v>
      </c>
      <c r="N73" s="52">
        <v>1.0037713799033044E-3</v>
      </c>
      <c r="O73" s="52">
        <v>5.3072969512128751E-5</v>
      </c>
      <c r="P73" s="52">
        <v>1.0383841861068667E-3</v>
      </c>
      <c r="Q73" s="52">
        <v>1.3614370440067809E-3</v>
      </c>
      <c r="R73" s="52">
        <v>1.0153089819711588E-3</v>
      </c>
      <c r="S73" s="52">
        <v>1.2460610233282401E-3</v>
      </c>
      <c r="T73" s="52" t="s">
        <v>442</v>
      </c>
      <c r="U73" s="52" t="s">
        <v>442</v>
      </c>
      <c r="V73" s="52">
        <v>2.9074757210992268E-3</v>
      </c>
      <c r="W73" s="52">
        <v>8.2728341329512886E-3</v>
      </c>
      <c r="X73" s="52">
        <v>2.0222483436103153E-4</v>
      </c>
      <c r="Y73" s="52">
        <v>7.4087825679541551E-3</v>
      </c>
      <c r="Z73" s="52">
        <v>2.1509368745673352E-3</v>
      </c>
      <c r="AA73" s="52">
        <v>6.8021080648710593E-4</v>
      </c>
      <c r="AB73" s="52">
        <v>1.0442155083369627E-2</v>
      </c>
      <c r="AC73" s="52" t="s">
        <v>442</v>
      </c>
      <c r="AD73" s="52" t="s">
        <v>442</v>
      </c>
      <c r="AE73" s="40"/>
      <c r="AF73" s="52" t="s">
        <v>442</v>
      </c>
      <c r="AG73" s="52" t="s">
        <v>442</v>
      </c>
      <c r="AH73" s="52" t="s">
        <v>442</v>
      </c>
      <c r="AI73" s="52" t="s">
        <v>442</v>
      </c>
      <c r="AJ73" s="52" t="s">
        <v>442</v>
      </c>
      <c r="AK73" s="52">
        <v>72.477999999999994</v>
      </c>
      <c r="AL73" s="120" t="s">
        <v>184</v>
      </c>
    </row>
    <row r="74" spans="1:38" ht="26.45" customHeight="1" thickBot="1" x14ac:dyDescent="0.25">
      <c r="A74" s="49" t="s">
        <v>53</v>
      </c>
      <c r="B74" s="49" t="s">
        <v>185</v>
      </c>
      <c r="C74" s="50" t="s">
        <v>186</v>
      </c>
      <c r="D74" s="51"/>
      <c r="E74" s="52">
        <v>7.1542112444875114E-2</v>
      </c>
      <c r="F74" s="52" t="s">
        <v>442</v>
      </c>
      <c r="G74" s="52">
        <v>1.4353799999999999</v>
      </c>
      <c r="H74" s="52" t="s">
        <v>442</v>
      </c>
      <c r="I74" s="52">
        <v>4.1217975460122694E-2</v>
      </c>
      <c r="J74" s="52">
        <v>0.103362</v>
      </c>
      <c r="K74" s="52">
        <v>0.12403439999999999</v>
      </c>
      <c r="L74" s="52">
        <v>1.268245398773006E-5</v>
      </c>
      <c r="M74" s="52">
        <v>12.40344</v>
      </c>
      <c r="N74" s="52">
        <v>2.0440603555678605E-2</v>
      </c>
      <c r="O74" s="52">
        <v>1.533045266675895E-2</v>
      </c>
      <c r="P74" s="52" t="s">
        <v>442</v>
      </c>
      <c r="Q74" s="52">
        <v>1.5841467755650915E-2</v>
      </c>
      <c r="R74" s="52">
        <v>1.0220301777839303E-2</v>
      </c>
      <c r="S74" s="52">
        <v>1.6863497933434852E-2</v>
      </c>
      <c r="T74" s="52">
        <v>0.20440603555678605</v>
      </c>
      <c r="U74" s="52" t="s">
        <v>442</v>
      </c>
      <c r="V74" s="52">
        <v>0.51101508889196501</v>
      </c>
      <c r="W74" s="52">
        <v>7.6652263333794749E-3</v>
      </c>
      <c r="X74" s="52">
        <v>3.0540602794839234E-4</v>
      </c>
      <c r="Y74" s="52">
        <v>1.4094894876635123E-3</v>
      </c>
      <c r="Z74" s="52">
        <v>4.0936849212842212E-4</v>
      </c>
      <c r="AA74" s="52">
        <v>1.7530389227351584E-4</v>
      </c>
      <c r="AB74" s="52">
        <v>2.2995679000138427E-3</v>
      </c>
      <c r="AC74" s="52" t="s">
        <v>442</v>
      </c>
      <c r="AD74" s="52" t="s">
        <v>442</v>
      </c>
      <c r="AE74" s="40"/>
      <c r="AF74" s="52" t="s">
        <v>442</v>
      </c>
      <c r="AG74" s="52" t="s">
        <v>442</v>
      </c>
      <c r="AH74" s="52" t="s">
        <v>442</v>
      </c>
      <c r="AI74" s="52" t="s">
        <v>442</v>
      </c>
      <c r="AJ74" s="52" t="s">
        <v>442</v>
      </c>
      <c r="AK74" s="52">
        <v>103.36199999999999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0.29289138153055289</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267958</v>
      </c>
      <c r="AL82" s="120" t="s">
        <v>417</v>
      </c>
    </row>
    <row r="83" spans="1:38" ht="26.45" customHeight="1" thickBot="1" x14ac:dyDescent="0.25">
      <c r="A83" s="49" t="s">
        <v>53</v>
      </c>
      <c r="B83" s="60" t="s">
        <v>211</v>
      </c>
      <c r="C83" s="61" t="s">
        <v>212</v>
      </c>
      <c r="D83" s="51"/>
      <c r="E83" s="52" t="s">
        <v>442</v>
      </c>
      <c r="F83" s="52">
        <v>2.7589760000000002E-3</v>
      </c>
      <c r="G83" s="52" t="s">
        <v>442</v>
      </c>
      <c r="H83" s="52" t="s">
        <v>442</v>
      </c>
      <c r="I83" s="52">
        <v>9.8534857142857155E-5</v>
      </c>
      <c r="J83" s="52">
        <v>7.3901142857142859E-4</v>
      </c>
      <c r="K83" s="52">
        <v>3.4487200000000006E-3</v>
      </c>
      <c r="L83" s="52">
        <v>5.6164868571428576E-6</v>
      </c>
      <c r="M83" s="52" t="s">
        <v>442</v>
      </c>
      <c r="N83" s="52" t="s">
        <v>442</v>
      </c>
      <c r="O83" s="52" t="s">
        <v>442</v>
      </c>
      <c r="P83" s="52" t="s">
        <v>442</v>
      </c>
      <c r="Q83" s="52" t="s">
        <v>442</v>
      </c>
      <c r="R83" s="52" t="s">
        <v>442</v>
      </c>
      <c r="S83" s="52" t="s">
        <v>442</v>
      </c>
      <c r="T83" s="52" t="s">
        <v>442</v>
      </c>
      <c r="U83" s="52" t="s">
        <v>442</v>
      </c>
      <c r="V83" s="52" t="s">
        <v>442</v>
      </c>
      <c r="W83" s="52">
        <v>1.2070520000000001E-3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172.43600000000001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0.56755052999999989</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2.4676109999999998</v>
      </c>
      <c r="AL85" s="120" t="s">
        <v>216</v>
      </c>
    </row>
    <row r="86" spans="1:38" ht="26.45" customHeight="1" thickBot="1" x14ac:dyDescent="0.25">
      <c r="A86" s="49" t="s">
        <v>208</v>
      </c>
      <c r="B86" s="55" t="s">
        <v>217</v>
      </c>
      <c r="C86" s="59" t="s">
        <v>218</v>
      </c>
      <c r="D86" s="51"/>
      <c r="E86" s="52" t="s">
        <v>442</v>
      </c>
      <c r="F86" s="52">
        <v>8.0566239999999997E-2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0.17514399999999999</v>
      </c>
      <c r="AL86" s="120" t="s">
        <v>219</v>
      </c>
    </row>
    <row r="87" spans="1:38" ht="26.45" customHeight="1" thickBot="1" x14ac:dyDescent="0.25">
      <c r="A87" s="49" t="s">
        <v>208</v>
      </c>
      <c r="B87" s="55" t="s">
        <v>220</v>
      </c>
      <c r="C87" s="59" t="s">
        <v>221</v>
      </c>
      <c r="D87" s="51"/>
      <c r="E87" s="52" t="s">
        <v>442</v>
      </c>
      <c r="F87" s="52">
        <v>1.5651426779999999E-3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80387.399999999994</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0.13733399999999998</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0.27466799999999997</v>
      </c>
      <c r="AL89" s="120" t="s">
        <v>420</v>
      </c>
    </row>
    <row r="90" spans="1:38" s="4" customFormat="1" ht="26.45" customHeight="1" thickBot="1" x14ac:dyDescent="0.25">
      <c r="A90" s="49" t="s">
        <v>208</v>
      </c>
      <c r="B90" s="55" t="s">
        <v>226</v>
      </c>
      <c r="C90" s="59" t="s">
        <v>227</v>
      </c>
      <c r="D90" s="51"/>
      <c r="E90" s="52" t="s">
        <v>442</v>
      </c>
      <c r="F90" s="52">
        <v>5.236511805449999E-2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2.72685E-6</v>
      </c>
      <c r="Y90" s="52">
        <v>1.3764100000000001E-6</v>
      </c>
      <c r="Z90" s="52">
        <v>1.3764100000000001E-6</v>
      </c>
      <c r="AA90" s="52">
        <v>1.3764100000000001E-6</v>
      </c>
      <c r="AB90" s="52">
        <v>6.8560800000000006E-6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1.0338963600000002E-3</v>
      </c>
      <c r="F91" s="52">
        <v>2.6556354000000001E-3</v>
      </c>
      <c r="G91" s="52">
        <v>5.3736672E-4</v>
      </c>
      <c r="H91" s="52">
        <v>2.27704275E-3</v>
      </c>
      <c r="I91" s="52">
        <v>2.405649084E-2</v>
      </c>
      <c r="J91" s="52">
        <v>3.2593860119999998E-2</v>
      </c>
      <c r="K91" s="52">
        <v>3.4357205879999998E-2</v>
      </c>
      <c r="L91" s="52">
        <v>6.6665227499999999E-5</v>
      </c>
      <c r="M91" s="52">
        <v>3.1504785900000006E-2</v>
      </c>
      <c r="N91" s="52">
        <v>0.13985298239999999</v>
      </c>
      <c r="O91" s="52">
        <v>2.7431898E-4</v>
      </c>
      <c r="P91" s="52">
        <v>1.5629201999999998E-5</v>
      </c>
      <c r="Q91" s="52">
        <v>3.2389579500000001E-4</v>
      </c>
      <c r="R91" s="52">
        <v>2.8592017199999997E-3</v>
      </c>
      <c r="S91" s="52">
        <v>7.9197818489999988E-2</v>
      </c>
      <c r="T91" s="52">
        <v>5.3545405500000001E-3</v>
      </c>
      <c r="U91" s="52">
        <v>5.4868500000000007E-6</v>
      </c>
      <c r="V91" s="52">
        <v>4.7146742849999999E-2</v>
      </c>
      <c r="W91" s="52">
        <v>5.4868500000000005E-5</v>
      </c>
      <c r="X91" s="52">
        <v>6.0904035000000008E-5</v>
      </c>
      <c r="Y91" s="52">
        <v>2.4690824999999999E-5</v>
      </c>
      <c r="Z91" s="52">
        <v>2.4690824999999999E-5</v>
      </c>
      <c r="AA91" s="52">
        <v>2.4690824999999999E-5</v>
      </c>
      <c r="AB91" s="52">
        <v>1.3497651E-4</v>
      </c>
      <c r="AC91" s="52">
        <v>0.18138351</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0.12930337327391242</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94.556468509250124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3.1954692244524289E-4</v>
      </c>
      <c r="F99" s="52">
        <v>0.37069475323343509</v>
      </c>
      <c r="G99" s="52" t="s">
        <v>442</v>
      </c>
      <c r="H99" s="52">
        <v>0.63808545698655605</v>
      </c>
      <c r="I99" s="52">
        <v>1.2456775402928675E-2</v>
      </c>
      <c r="J99" s="52">
        <v>1.9146525156353331E-2</v>
      </c>
      <c r="K99" s="52">
        <v>4.1753265702409073E-2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29.853999999999999</v>
      </c>
      <c r="AL99" s="120" t="s">
        <v>244</v>
      </c>
    </row>
    <row r="100" spans="1:38" ht="26.45" customHeight="1" thickBot="1" x14ac:dyDescent="0.25">
      <c r="A100" s="49" t="s">
        <v>242</v>
      </c>
      <c r="B100" s="49" t="s">
        <v>245</v>
      </c>
      <c r="C100" s="50" t="s">
        <v>406</v>
      </c>
      <c r="D100" s="63"/>
      <c r="E100" s="52">
        <v>4.5350798671186458E-4</v>
      </c>
      <c r="F100" s="52">
        <v>0.1542920094054219</v>
      </c>
      <c r="G100" s="52" t="s">
        <v>442</v>
      </c>
      <c r="H100" s="52">
        <v>0.42048512496608026</v>
      </c>
      <c r="I100" s="52">
        <v>3.5617616713886865E-3</v>
      </c>
      <c r="J100" s="52">
        <v>5.3507676471649061E-3</v>
      </c>
      <c r="K100" s="52">
        <v>1.2116029206365056E-2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45.924166666666672</v>
      </c>
      <c r="AL100" s="120" t="s">
        <v>244</v>
      </c>
    </row>
    <row r="101" spans="1:38" ht="26.45" customHeight="1" thickBot="1" x14ac:dyDescent="0.25">
      <c r="A101" s="49" t="s">
        <v>242</v>
      </c>
      <c r="B101" s="49" t="s">
        <v>246</v>
      </c>
      <c r="C101" s="50" t="s">
        <v>247</v>
      </c>
      <c r="D101" s="63"/>
      <c r="E101" s="52">
        <v>1.9181509437887798E-2</v>
      </c>
      <c r="F101" s="52">
        <v>0.20059790233663716</v>
      </c>
      <c r="G101" s="52" t="s">
        <v>442</v>
      </c>
      <c r="H101" s="52">
        <v>0.7035855460524445</v>
      </c>
      <c r="I101" s="52">
        <v>2.8090492602739726E-3</v>
      </c>
      <c r="J101" s="52">
        <v>9.2533387397260268E-3</v>
      </c>
      <c r="K101" s="52">
        <v>2.3133346849315069E-2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718.98889726393236</v>
      </c>
      <c r="AL101" s="120" t="s">
        <v>244</v>
      </c>
    </row>
    <row r="102" spans="1:38" ht="26.45" customHeight="1" thickBot="1" x14ac:dyDescent="0.25">
      <c r="A102" s="49" t="s">
        <v>242</v>
      </c>
      <c r="B102" s="49" t="s">
        <v>248</v>
      </c>
      <c r="C102" s="50" t="s">
        <v>384</v>
      </c>
      <c r="D102" s="63"/>
      <c r="E102" s="52">
        <v>9.1622436892757131E-5</v>
      </c>
      <c r="F102" s="52">
        <v>2.009547090410959E-2</v>
      </c>
      <c r="G102" s="52" t="s">
        <v>442</v>
      </c>
      <c r="H102" s="52">
        <v>0.16410621960351213</v>
      </c>
      <c r="I102" s="52">
        <v>1.9205683561643837E-3</v>
      </c>
      <c r="J102" s="52">
        <v>1.0070561506849315E-2</v>
      </c>
      <c r="K102" s="52">
        <v>2.2678260821917807E-2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29.056972602739727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2.9571781186071429E-5</v>
      </c>
      <c r="F104" s="52">
        <v>4.0361256000000001E-4</v>
      </c>
      <c r="G104" s="52" t="s">
        <v>442</v>
      </c>
      <c r="H104" s="52">
        <v>6.7361864399142861E-4</v>
      </c>
      <c r="I104" s="52">
        <v>6.0251260273972608E-6</v>
      </c>
      <c r="J104" s="52">
        <v>1.9847473972602738E-5</v>
      </c>
      <c r="K104" s="52">
        <v>4.9264265753424659E-5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0.64681500000000003</v>
      </c>
      <c r="AL104" s="120" t="s">
        <v>244</v>
      </c>
    </row>
    <row r="105" spans="1:38" ht="26.45" customHeight="1" thickBot="1" x14ac:dyDescent="0.25">
      <c r="A105" s="49" t="s">
        <v>242</v>
      </c>
      <c r="B105" s="49" t="s">
        <v>253</v>
      </c>
      <c r="C105" s="50" t="s">
        <v>254</v>
      </c>
      <c r="D105" s="63"/>
      <c r="E105" s="52">
        <v>2.9020364586659175E-3</v>
      </c>
      <c r="F105" s="52">
        <v>0.6401162849166665</v>
      </c>
      <c r="G105" s="52" t="s">
        <v>442</v>
      </c>
      <c r="H105" s="52">
        <v>9.1524022190888357E-2</v>
      </c>
      <c r="I105" s="52">
        <v>1.4283694444444449E-3</v>
      </c>
      <c r="J105" s="52">
        <v>2.2445805555555559E-3</v>
      </c>
      <c r="K105" s="52">
        <v>4.897266666666668E-3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82.26658333333333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1.8072476948124774E-4</v>
      </c>
      <c r="F107" s="52">
        <v>3.0776129999999999E-2</v>
      </c>
      <c r="G107" s="52" t="s">
        <v>442</v>
      </c>
      <c r="H107" s="52">
        <v>4.5899073064542349E-2</v>
      </c>
      <c r="I107" s="52">
        <v>8.5800120000000023E-4</v>
      </c>
      <c r="J107" s="52">
        <v>6.0656954400000011E-3</v>
      </c>
      <c r="K107" s="52">
        <v>6.0656954400000011E-3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186.52199999999999</v>
      </c>
      <c r="AL107" s="120" t="s">
        <v>244</v>
      </c>
    </row>
    <row r="108" spans="1:38" ht="26.45" customHeight="1" thickBot="1" x14ac:dyDescent="0.25">
      <c r="A108" s="49" t="s">
        <v>242</v>
      </c>
      <c r="B108" s="49" t="s">
        <v>258</v>
      </c>
      <c r="C108" s="50" t="s">
        <v>378</v>
      </c>
      <c r="D108" s="63"/>
      <c r="E108" s="52">
        <v>1.15039657924662E-3</v>
      </c>
      <c r="F108" s="52">
        <v>1.411997533150685E-2</v>
      </c>
      <c r="G108" s="52" t="s">
        <v>442</v>
      </c>
      <c r="H108" s="52">
        <v>2.4055761160415697E-2</v>
      </c>
      <c r="I108" s="52">
        <v>1.1766646109589041E-3</v>
      </c>
      <c r="J108" s="52">
        <v>9.0210953506849323E-3</v>
      </c>
      <c r="K108" s="52">
        <v>9.0210953506849323E-3</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130.74051232876712</v>
      </c>
      <c r="AL108" s="120" t="s">
        <v>244</v>
      </c>
    </row>
    <row r="109" spans="1:38" ht="26.45" customHeight="1" thickBot="1" x14ac:dyDescent="0.25">
      <c r="A109" s="49" t="s">
        <v>242</v>
      </c>
      <c r="B109" s="49" t="s">
        <v>259</v>
      </c>
      <c r="C109" s="50" t="s">
        <v>379</v>
      </c>
      <c r="D109" s="63"/>
      <c r="E109" s="52">
        <v>9.3622571312400009E-5</v>
      </c>
      <c r="F109" s="52">
        <v>1.6673037780821915E-3</v>
      </c>
      <c r="G109" s="52" t="s">
        <v>442</v>
      </c>
      <c r="H109" s="52">
        <v>2.6934493592951996E-3</v>
      </c>
      <c r="I109" s="52">
        <v>2.3867334246575344E-4</v>
      </c>
      <c r="J109" s="52">
        <v>1.7730019726027398E-3</v>
      </c>
      <c r="K109" s="52">
        <v>1.7730019726027398E-3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3.4096191780821918</v>
      </c>
      <c r="AL109" s="120" t="s">
        <v>244</v>
      </c>
    </row>
    <row r="110" spans="1:38" ht="26.45" customHeight="1" thickBot="1" x14ac:dyDescent="0.25">
      <c r="A110" s="49" t="s">
        <v>242</v>
      </c>
      <c r="B110" s="49" t="s">
        <v>260</v>
      </c>
      <c r="C110" s="50" t="s">
        <v>380</v>
      </c>
      <c r="D110" s="63"/>
      <c r="E110" s="52">
        <v>6.3783019295999988E-5</v>
      </c>
      <c r="F110" s="52">
        <v>2.2722892191780818E-3</v>
      </c>
      <c r="G110" s="52" t="s">
        <v>442</v>
      </c>
      <c r="H110" s="52">
        <v>1.4290800195131998E-3</v>
      </c>
      <c r="I110" s="52">
        <v>8.9634547945205461E-5</v>
      </c>
      <c r="J110" s="52">
        <v>6.9335315068493161E-4</v>
      </c>
      <c r="K110" s="52">
        <v>6.9335315068493161E-4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4.646808219178082</v>
      </c>
      <c r="AL110" s="120" t="s">
        <v>244</v>
      </c>
    </row>
    <row r="111" spans="1:38" ht="26.45" customHeight="1" thickBot="1" x14ac:dyDescent="0.25">
      <c r="A111" s="49" t="s">
        <v>242</v>
      </c>
      <c r="B111" s="49" t="s">
        <v>261</v>
      </c>
      <c r="C111" s="50" t="s">
        <v>374</v>
      </c>
      <c r="D111" s="63"/>
      <c r="E111" s="52">
        <v>7.153204078079998E-3</v>
      </c>
      <c r="F111" s="52">
        <v>0.101569191</v>
      </c>
      <c r="G111" s="52" t="s">
        <v>442</v>
      </c>
      <c r="H111" s="52">
        <v>0.12156825596543999</v>
      </c>
      <c r="I111" s="52">
        <v>2.2008419999999996E-4</v>
      </c>
      <c r="J111" s="52">
        <v>4.2444809999999999E-4</v>
      </c>
      <c r="K111" s="52">
        <v>9.432179999999999E-4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52.401000000000003</v>
      </c>
      <c r="AL111" s="120" t="s">
        <v>244</v>
      </c>
    </row>
    <row r="112" spans="1:38" ht="26.45" customHeight="1" thickBot="1" x14ac:dyDescent="0.25">
      <c r="A112" s="49" t="s">
        <v>262</v>
      </c>
      <c r="B112" s="49" t="s">
        <v>263</v>
      </c>
      <c r="C112" s="50" t="s">
        <v>264</v>
      </c>
      <c r="D112" s="51"/>
      <c r="E112" s="52">
        <v>0.48399999999999999</v>
      </c>
      <c r="F112" s="52" t="s">
        <v>442</v>
      </c>
      <c r="G112" s="52" t="s">
        <v>442</v>
      </c>
      <c r="H112" s="52">
        <v>0.52997999999999978</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12096.368</v>
      </c>
      <c r="AL112" s="120" t="s">
        <v>431</v>
      </c>
    </row>
    <row r="113" spans="1:38" ht="26.45" customHeight="1" thickBot="1" x14ac:dyDescent="0.25">
      <c r="A113" s="49" t="s">
        <v>262</v>
      </c>
      <c r="B113" s="64" t="s">
        <v>265</v>
      </c>
      <c r="C113" s="65" t="s">
        <v>266</v>
      </c>
      <c r="D113" s="51"/>
      <c r="E113" s="52">
        <v>0.21373932309284382</v>
      </c>
      <c r="F113" s="52" t="s">
        <v>442</v>
      </c>
      <c r="G113" s="52" t="s">
        <v>442</v>
      </c>
      <c r="H113" s="52">
        <v>1.3963338640994596</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5.3434830773210953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0.28334175135859441</v>
      </c>
      <c r="F116" s="52" t="s">
        <v>442</v>
      </c>
      <c r="G116" s="52" t="s">
        <v>442</v>
      </c>
      <c r="H116" s="52">
        <v>0.87434363640156776</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7.083543783964859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1.2628283739540172E-3</v>
      </c>
      <c r="J119" s="52">
        <v>3.0388870381969448E-2</v>
      </c>
      <c r="K119" s="52">
        <v>3.0388870381969448E-2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74460.428832890786</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7.446042883289079E-3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2.9792559730232347E-2</v>
      </c>
      <c r="G125" s="52" t="s">
        <v>442</v>
      </c>
      <c r="H125" s="52" t="s">
        <v>442</v>
      </c>
      <c r="I125" s="52">
        <v>1.0428000000000001E-5</v>
      </c>
      <c r="J125" s="52">
        <v>6.920400000000001E-5</v>
      </c>
      <c r="K125" s="52">
        <v>1.4630800000000002E-4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316.00000000000006</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1.7077499999999996E-4</v>
      </c>
      <c r="F133" s="52">
        <v>2.6909999999999997E-6</v>
      </c>
      <c r="G133" s="52">
        <v>2.3391E-5</v>
      </c>
      <c r="H133" s="52" t="s">
        <v>442</v>
      </c>
      <c r="I133" s="52">
        <v>7.1829000000000011E-6</v>
      </c>
      <c r="J133" s="52">
        <v>7.1829000000000011E-6</v>
      </c>
      <c r="K133" s="52">
        <v>7.9819200000000003E-6</v>
      </c>
      <c r="L133" s="52" t="s">
        <v>442</v>
      </c>
      <c r="M133" s="52">
        <v>2.8980000000000004E-5</v>
      </c>
      <c r="N133" s="52">
        <v>6.2162100000000006E-6</v>
      </c>
      <c r="O133" s="52">
        <v>1.0412100000000001E-6</v>
      </c>
      <c r="P133" s="52">
        <v>3.0843E-4</v>
      </c>
      <c r="Q133" s="52">
        <v>2.8172700000000001E-6</v>
      </c>
      <c r="R133" s="52">
        <v>2.8069200000000003E-6</v>
      </c>
      <c r="S133" s="52">
        <v>2.57301E-6</v>
      </c>
      <c r="T133" s="52">
        <v>3.5873099999999998E-6</v>
      </c>
      <c r="U133" s="52">
        <v>4.0944600000000001E-6</v>
      </c>
      <c r="V133" s="52">
        <v>3.3144840000000004E-5</v>
      </c>
      <c r="W133" s="52">
        <v>5.5889999999999993E-6</v>
      </c>
      <c r="X133" s="52">
        <v>2.7323999999999998E-9</v>
      </c>
      <c r="Y133" s="52">
        <v>1.4924699999999999E-9</v>
      </c>
      <c r="Z133" s="52">
        <v>1.3330800000000001E-9</v>
      </c>
      <c r="AA133" s="52">
        <v>1.4469300000000001E-9</v>
      </c>
      <c r="AB133" s="52">
        <v>7.0048800000000003E-9</v>
      </c>
      <c r="AC133" s="52">
        <v>3.1049999999999996E-5</v>
      </c>
      <c r="AD133" s="52">
        <v>8.4869999999999992E-5</v>
      </c>
      <c r="AE133" s="40"/>
      <c r="AF133" s="52" t="s">
        <v>442</v>
      </c>
      <c r="AG133" s="52" t="s">
        <v>442</v>
      </c>
      <c r="AH133" s="52" t="s">
        <v>442</v>
      </c>
      <c r="AI133" s="52" t="s">
        <v>442</v>
      </c>
      <c r="AJ133" s="52" t="s">
        <v>442</v>
      </c>
      <c r="AK133" s="52">
        <v>207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7.6068066407999999E-2</v>
      </c>
      <c r="F135" s="52">
        <v>2.9422553987999998E-2</v>
      </c>
      <c r="G135" s="52">
        <v>2.6312853160000002E-3</v>
      </c>
      <c r="H135" s="52">
        <v>5.9018731581401019E-4</v>
      </c>
      <c r="I135" s="52">
        <v>0.100228049764</v>
      </c>
      <c r="J135" s="52">
        <v>0.107882697956</v>
      </c>
      <c r="K135" s="52">
        <v>0.110992398784</v>
      </c>
      <c r="L135" s="52">
        <v>4.2095780900880002E-2</v>
      </c>
      <c r="M135" s="52">
        <v>1.3354969017479998</v>
      </c>
      <c r="N135" s="52">
        <v>1.1721180043999999E-2</v>
      </c>
      <c r="O135" s="52">
        <v>2.3920775600000002E-3</v>
      </c>
      <c r="P135" s="52">
        <v>7.5354564685605419E-2</v>
      </c>
      <c r="Q135" s="52">
        <v>9.8075179959999995E-3</v>
      </c>
      <c r="R135" s="52">
        <v>2.39207756E-4</v>
      </c>
      <c r="S135" s="52">
        <v>4.7841551200000004E-3</v>
      </c>
      <c r="T135" s="52">
        <v>2.6265801567593814E-3</v>
      </c>
      <c r="U135" s="52">
        <v>1.6744542920000003E-3</v>
      </c>
      <c r="V135" s="52">
        <v>0.41933119626800003</v>
      </c>
      <c r="W135" s="52">
        <v>5.8917366372866313</v>
      </c>
      <c r="X135" s="52">
        <v>5.5735407148000002E-2</v>
      </c>
      <c r="Y135" s="52">
        <v>0.11075319102799996</v>
      </c>
      <c r="Z135" s="52">
        <v>0.13587000540799998</v>
      </c>
      <c r="AA135" s="52">
        <v>4.709054230567067E-3</v>
      </c>
      <c r="AB135" s="52">
        <v>0.30706765781456702</v>
      </c>
      <c r="AC135" s="52">
        <v>7.6512713112996636E-2</v>
      </c>
      <c r="AD135" s="52">
        <v>0.1126123951589975</v>
      </c>
      <c r="AE135" s="40"/>
      <c r="AF135" s="52" t="s">
        <v>442</v>
      </c>
      <c r="AG135" s="52" t="s">
        <v>442</v>
      </c>
      <c r="AH135" s="52" t="s">
        <v>442</v>
      </c>
      <c r="AI135" s="52" t="s">
        <v>442</v>
      </c>
      <c r="AJ135" s="52" t="s">
        <v>442</v>
      </c>
      <c r="AK135" s="52">
        <v>23.920775599999999</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103678357.41873272</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10602611.3994238</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6.0236247111858864E-4</v>
      </c>
      <c r="F139" s="52">
        <v>2.9109155022540014E-3</v>
      </c>
      <c r="G139" s="52">
        <v>8.0133561777964712E-3</v>
      </c>
      <c r="H139" s="52" t="s">
        <v>442</v>
      </c>
      <c r="I139" s="52">
        <v>4.2415769512531842E-3</v>
      </c>
      <c r="J139" s="52">
        <v>4.2415769512531842E-3</v>
      </c>
      <c r="K139" s="52">
        <v>4.2415769512531842E-3</v>
      </c>
      <c r="L139" s="52" t="s">
        <v>442</v>
      </c>
      <c r="M139" s="52">
        <v>1.0853167840235541E-2</v>
      </c>
      <c r="N139" s="52">
        <v>5.6528353158621335E-2</v>
      </c>
      <c r="O139" s="52">
        <v>1.2666310045080032E-4</v>
      </c>
      <c r="P139" s="52">
        <v>9.4800000000000007E-6</v>
      </c>
      <c r="Q139" s="52">
        <v>3.3172121245416519E-5</v>
      </c>
      <c r="R139" s="52">
        <v>2.7640869512531832E-4</v>
      </c>
      <c r="S139" s="52">
        <v>1.8948533601009462E-3</v>
      </c>
      <c r="T139" s="52">
        <v>1.9300745956602405E-4</v>
      </c>
      <c r="U139" s="52" t="s">
        <v>442</v>
      </c>
      <c r="V139" s="52">
        <v>0.2205799537897418</v>
      </c>
      <c r="W139" s="52">
        <v>8.5357249422371773E-2</v>
      </c>
      <c r="X139" s="52">
        <v>1.2120891627216263E-3</v>
      </c>
      <c r="Y139" s="52">
        <v>1.4122860160605678E-3</v>
      </c>
      <c r="Z139" s="52">
        <v>1.2203860160605678E-3</v>
      </c>
      <c r="AA139" s="52">
        <v>1.8072977885315576E-3</v>
      </c>
      <c r="AB139" s="52">
        <v>5.6520589833743192E-3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27.978411879541738</v>
      </c>
      <c r="F141" s="68">
        <f>SUM(F14:F140)</f>
        <v>8.0873568648626257</v>
      </c>
      <c r="G141" s="68">
        <f t="shared" ref="G141:AD141" si="0">SUM(G14:G140)</f>
        <v>23.283030716271043</v>
      </c>
      <c r="H141" s="68">
        <f>SUM(H14:H140)</f>
        <v>5.0676499371360997</v>
      </c>
      <c r="I141" s="68">
        <f t="shared" si="0"/>
        <v>1.4183145937181898</v>
      </c>
      <c r="J141" s="68">
        <f t="shared" si="0"/>
        <v>3.2137381353180943</v>
      </c>
      <c r="K141" s="68">
        <f t="shared" si="0"/>
        <v>6.9905363858654344</v>
      </c>
      <c r="L141" s="68">
        <f t="shared" si="0"/>
        <v>0.20026540252130179</v>
      </c>
      <c r="M141" s="68">
        <f t="shared" si="0"/>
        <v>45.97737478390453</v>
      </c>
      <c r="N141" s="68">
        <f t="shared" si="0"/>
        <v>1.7297246239301423</v>
      </c>
      <c r="O141" s="68">
        <f t="shared" si="0"/>
        <v>4.5790169259183708E-2</v>
      </c>
      <c r="P141" s="68">
        <f t="shared" si="0"/>
        <v>0.10690127340177846</v>
      </c>
      <c r="Q141" s="68">
        <f t="shared" si="0"/>
        <v>9.0551493567932781E-2</v>
      </c>
      <c r="R141" s="68">
        <f>SUM(R14:R140)</f>
        <v>0.14803775265388142</v>
      </c>
      <c r="S141" s="68">
        <f t="shared" si="0"/>
        <v>2.1123633275090667</v>
      </c>
      <c r="T141" s="68">
        <f t="shared" si="0"/>
        <v>2.1846444169393613</v>
      </c>
      <c r="U141" s="68">
        <f t="shared" si="0"/>
        <v>4.1295843350878908E-2</v>
      </c>
      <c r="V141" s="68">
        <f t="shared" si="0"/>
        <v>2.2599489495863332</v>
      </c>
      <c r="W141" s="68">
        <f t="shared" si="0"/>
        <v>6.6722662276823348</v>
      </c>
      <c r="X141" s="68">
        <f t="shared" si="0"/>
        <v>6.9176336723611051E-2</v>
      </c>
      <c r="Y141" s="68">
        <f t="shared" si="0"/>
        <v>0.14026637740314818</v>
      </c>
      <c r="Z141" s="68">
        <f t="shared" si="0"/>
        <v>0.14893454480497631</v>
      </c>
      <c r="AA141" s="68">
        <f t="shared" si="0"/>
        <v>1.3717614786965246E-2</v>
      </c>
      <c r="AB141" s="68">
        <f t="shared" si="0"/>
        <v>0.37209487371870087</v>
      </c>
      <c r="AC141" s="68">
        <f t="shared" si="0"/>
        <v>0.29999507419249666</v>
      </c>
      <c r="AD141" s="68">
        <f t="shared" si="0"/>
        <v>0.21522274819388748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27.978411879541738</v>
      </c>
      <c r="F152" s="110">
        <f>SUM(F$141, F$151, IF(AND(ISNUMBER(SEARCH($B$4,"AT|BE|CH|GB|IE|LT|LU|NL")),SUM(F$143:F$149)&gt;0),SUM(F$143:F$149)-SUM(F$27:F$33),0))</f>
        <v>8.0873568648626257</v>
      </c>
      <c r="G152" s="10">
        <f t="shared" ref="G152:AD152" si="1">SUM(G$141, G$151, IF(AND(ISNUMBER(SEARCH($B$4,"AT|BE|CH|GB|IE|LT|LU|NL")),SUM(G$143:G$149)&gt;0),SUM(G$143:G$149)-SUM(G$27:G$33),0))</f>
        <v>23.283030716271043</v>
      </c>
      <c r="H152" s="10">
        <f t="shared" si="1"/>
        <v>5.0676499371360997</v>
      </c>
      <c r="I152" s="10">
        <f t="shared" si="1"/>
        <v>1.4183145937181898</v>
      </c>
      <c r="J152" s="10">
        <f t="shared" si="1"/>
        <v>3.2137381353180943</v>
      </c>
      <c r="K152" s="10">
        <f t="shared" si="1"/>
        <v>6.9905363858654344</v>
      </c>
      <c r="L152" s="10">
        <f t="shared" si="1"/>
        <v>0.20026540252130179</v>
      </c>
      <c r="M152" s="10">
        <f t="shared" si="1"/>
        <v>45.97737478390453</v>
      </c>
      <c r="N152" s="10">
        <f t="shared" si="1"/>
        <v>1.7297246239301423</v>
      </c>
      <c r="O152" s="10">
        <f t="shared" si="1"/>
        <v>4.5790169259183708E-2</v>
      </c>
      <c r="P152" s="10">
        <f t="shared" si="1"/>
        <v>0.10690127340177846</v>
      </c>
      <c r="Q152" s="10">
        <f t="shared" si="1"/>
        <v>9.0551493567932781E-2</v>
      </c>
      <c r="R152" s="10">
        <f t="shared" si="1"/>
        <v>0.14803775265388142</v>
      </c>
      <c r="S152" s="10">
        <f t="shared" si="1"/>
        <v>2.1123633275090667</v>
      </c>
      <c r="T152" s="10">
        <f t="shared" si="1"/>
        <v>2.1846444169393613</v>
      </c>
      <c r="U152" s="10">
        <f t="shared" si="1"/>
        <v>4.1295843350878908E-2</v>
      </c>
      <c r="V152" s="10">
        <f t="shared" si="1"/>
        <v>2.2599489495863332</v>
      </c>
      <c r="W152" s="10">
        <f t="shared" si="1"/>
        <v>6.6722662276823348</v>
      </c>
      <c r="X152" s="10">
        <f t="shared" si="1"/>
        <v>6.9176336723611051E-2</v>
      </c>
      <c r="Y152" s="10">
        <f t="shared" si="1"/>
        <v>0.14026637740314818</v>
      </c>
      <c r="Z152" s="10">
        <f t="shared" si="1"/>
        <v>0.14893454480497631</v>
      </c>
      <c r="AA152" s="10">
        <f t="shared" si="1"/>
        <v>1.3717614786965246E-2</v>
      </c>
      <c r="AB152" s="10">
        <f t="shared" si="1"/>
        <v>0.37209487371870087</v>
      </c>
      <c r="AC152" s="10">
        <f t="shared" si="1"/>
        <v>0.29999507419249666</v>
      </c>
      <c r="AD152" s="10">
        <f t="shared" si="1"/>
        <v>0.21522274819388748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27.978411879541738</v>
      </c>
      <c r="F154" s="110">
        <f>SUM(F$141, F$153, -1 * IF(OR($B$6=2005,$B$6&gt;=2020),SUM(F$99:F$122),0), IF(AND(ISNUMBER(SEARCH($B$4,"AT|BE|CH|GB|IE|LT|LU|NL")),SUM(F$143:F$149)&gt;0),SUM(F$143:F$149)-SUM(F$27:F$33),0))</f>
        <v>8.0873568648626257</v>
      </c>
      <c r="G154" s="10">
        <f>SUM(G$141, G$153, IF(AND(ISNUMBER(SEARCH($B$4,"AT|BE|CH|GB|IE|LT|LU|NL")),SUM(G$143:G$149)&gt;0),SUM(G$143:G$149)-SUM(G$27:G$33),0))</f>
        <v>23.283030716271043</v>
      </c>
      <c r="H154" s="10">
        <f>SUM(H$141, H$153, IF(AND(ISNUMBER(SEARCH($B$4,"AT|BE|CH|GB|IE|LT|LU|NL")),SUM(H$143:H$149)&gt;0),SUM(H$143:H$149)-SUM(H$27:H$33),0))</f>
        <v>5.0676499371360997</v>
      </c>
      <c r="I154" s="10">
        <f t="shared" ref="I154:AD154" si="2">SUM(I$141, I$153, IF(AND(ISNUMBER(SEARCH($B$4,"AT|BE|CH|GB|IE|LT|LU|NL")),SUM(I$143:I$149)&gt;0),SUM(I$143:I$149)-SUM(I$27:I$33),0))</f>
        <v>1.4183145937181898</v>
      </c>
      <c r="J154" s="10">
        <f t="shared" si="2"/>
        <v>3.2137381353180943</v>
      </c>
      <c r="K154" s="10">
        <f t="shared" si="2"/>
        <v>6.9905363858654344</v>
      </c>
      <c r="L154" s="10">
        <f t="shared" si="2"/>
        <v>0.20026540252130179</v>
      </c>
      <c r="M154" s="10">
        <f t="shared" si="2"/>
        <v>45.97737478390453</v>
      </c>
      <c r="N154" s="10">
        <f t="shared" si="2"/>
        <v>1.7297246239301423</v>
      </c>
      <c r="O154" s="10">
        <f t="shared" si="2"/>
        <v>4.5790169259183708E-2</v>
      </c>
      <c r="P154" s="10">
        <f t="shared" si="2"/>
        <v>0.10690127340177846</v>
      </c>
      <c r="Q154" s="10">
        <f t="shared" si="2"/>
        <v>9.0551493567932781E-2</v>
      </c>
      <c r="R154" s="10">
        <f t="shared" si="2"/>
        <v>0.14803775265388142</v>
      </c>
      <c r="S154" s="10">
        <f t="shared" si="2"/>
        <v>2.1123633275090667</v>
      </c>
      <c r="T154" s="10">
        <f t="shared" si="2"/>
        <v>2.1846444169393613</v>
      </c>
      <c r="U154" s="10">
        <f t="shared" si="2"/>
        <v>4.1295843350878908E-2</v>
      </c>
      <c r="V154" s="10">
        <f t="shared" si="2"/>
        <v>2.2599489495863332</v>
      </c>
      <c r="W154" s="10">
        <f t="shared" si="2"/>
        <v>6.6722662276823348</v>
      </c>
      <c r="X154" s="10">
        <f t="shared" si="2"/>
        <v>6.9176336723611051E-2</v>
      </c>
      <c r="Y154" s="10">
        <f t="shared" si="2"/>
        <v>0.14026637740314818</v>
      </c>
      <c r="Z154" s="10">
        <f t="shared" si="2"/>
        <v>0.14893454480497631</v>
      </c>
      <c r="AA154" s="10">
        <f t="shared" si="2"/>
        <v>1.3717614786965246E-2</v>
      </c>
      <c r="AB154" s="10">
        <f t="shared" si="2"/>
        <v>0.37209487371870087</v>
      </c>
      <c r="AC154" s="10">
        <f t="shared" si="2"/>
        <v>0.29999507419249666</v>
      </c>
      <c r="AD154" s="10">
        <f t="shared" si="2"/>
        <v>0.21522274819388748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1.2263639395334198</v>
      </c>
      <c r="F157" s="112">
        <v>2.1368325001621913</v>
      </c>
      <c r="G157" s="112">
        <v>9.447049365881649E-2</v>
      </c>
      <c r="H157" s="112" t="s">
        <v>442</v>
      </c>
      <c r="I157" s="112">
        <v>3.0572134978717896E-2</v>
      </c>
      <c r="J157" s="112">
        <v>3.0572134978717896E-2</v>
      </c>
      <c r="K157" s="112">
        <v>3.0572134978717896E-2</v>
      </c>
      <c r="L157" s="112">
        <v>4.5858202468076845E-3</v>
      </c>
      <c r="M157" s="112">
        <v>0.25646641760456301</v>
      </c>
      <c r="N157" s="112" t="s">
        <v>442</v>
      </c>
      <c r="O157" s="112" t="s">
        <v>442</v>
      </c>
      <c r="P157" s="112" t="s">
        <v>442</v>
      </c>
      <c r="Q157" s="112" t="s">
        <v>442</v>
      </c>
      <c r="R157" s="112" t="s">
        <v>442</v>
      </c>
      <c r="S157" s="112" t="s">
        <v>442</v>
      </c>
      <c r="T157" s="112" t="s">
        <v>442</v>
      </c>
      <c r="U157" s="112" t="s">
        <v>442</v>
      </c>
      <c r="V157" s="112" t="s">
        <v>442</v>
      </c>
      <c r="W157" s="112">
        <v>6.7478921057753391E-3</v>
      </c>
      <c r="X157" s="112" t="s">
        <v>442</v>
      </c>
      <c r="Y157" s="112" t="s">
        <v>442</v>
      </c>
      <c r="Z157" s="112" t="s">
        <v>442</v>
      </c>
      <c r="AA157" s="112" t="s">
        <v>442</v>
      </c>
      <c r="AB157" s="112" t="s">
        <v>442</v>
      </c>
      <c r="AC157" s="112" t="s">
        <v>442</v>
      </c>
      <c r="AD157" s="112" t="s">
        <v>442</v>
      </c>
      <c r="AE157" s="43"/>
      <c r="AF157" s="16">
        <v>4966.6623153513692</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0.12183299334721566</v>
      </c>
      <c r="F158" s="112">
        <v>0.1832785431446993</v>
      </c>
      <c r="G158" s="112">
        <v>8.1028409406816247E-3</v>
      </c>
      <c r="H158" s="112" t="s">
        <v>442</v>
      </c>
      <c r="I158" s="112">
        <v>1.2466214550603129E-4</v>
      </c>
      <c r="J158" s="112">
        <v>1.2466214550603129E-4</v>
      </c>
      <c r="K158" s="112">
        <v>1.2466214550603129E-4</v>
      </c>
      <c r="L158" s="112">
        <v>1.8699321825904693E-5</v>
      </c>
      <c r="M158" s="112">
        <v>5.3480048876432214E-2</v>
      </c>
      <c r="N158" s="112" t="s">
        <v>442</v>
      </c>
      <c r="O158" s="112" t="s">
        <v>442</v>
      </c>
      <c r="P158" s="112" t="s">
        <v>442</v>
      </c>
      <c r="Q158" s="112" t="s">
        <v>442</v>
      </c>
      <c r="R158" s="112" t="s">
        <v>442</v>
      </c>
      <c r="S158" s="112" t="s">
        <v>442</v>
      </c>
      <c r="T158" s="112" t="s">
        <v>442</v>
      </c>
      <c r="U158" s="112" t="s">
        <v>442</v>
      </c>
      <c r="V158" s="112" t="s">
        <v>442</v>
      </c>
      <c r="W158" s="112">
        <v>5.7877434677273466E-4</v>
      </c>
      <c r="X158" s="112" t="s">
        <v>442</v>
      </c>
      <c r="Y158" s="112" t="s">
        <v>442</v>
      </c>
      <c r="Z158" s="112" t="s">
        <v>442</v>
      </c>
      <c r="AA158" s="112" t="s">
        <v>442</v>
      </c>
      <c r="AB158" s="112" t="s">
        <v>442</v>
      </c>
      <c r="AC158" s="112" t="s">
        <v>442</v>
      </c>
      <c r="AD158" s="112" t="s">
        <v>442</v>
      </c>
      <c r="AE158" s="43"/>
      <c r="AF158" s="16">
        <v>425.39914487796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0.27690804278384668</v>
      </c>
      <c r="F159" s="112">
        <v>1.2377683759463604E-2</v>
      </c>
      <c r="G159" s="112">
        <v>6.3140000000000002E-2</v>
      </c>
      <c r="H159" s="112" t="s">
        <v>442</v>
      </c>
      <c r="I159" s="112">
        <v>4.4494961093616567E-3</v>
      </c>
      <c r="J159" s="112">
        <v>5.2304306087816079E-3</v>
      </c>
      <c r="K159" s="112">
        <v>5.2304306087816079E-3</v>
      </c>
      <c r="L159" s="112">
        <v>2.8184852015772653E-4</v>
      </c>
      <c r="M159" s="112">
        <v>2.5525315148686296E-2</v>
      </c>
      <c r="N159" s="112">
        <v>7.8428000000000005E-4</v>
      </c>
      <c r="O159" s="112">
        <v>6.0760000000000008E-5</v>
      </c>
      <c r="P159" s="112">
        <v>1.7948000000000001E-4</v>
      </c>
      <c r="Q159" s="112">
        <v>2.8504000000000002E-4</v>
      </c>
      <c r="R159" s="112">
        <v>3.4719999999999998E-4</v>
      </c>
      <c r="S159" s="112">
        <v>5.3111799999999995E-3</v>
      </c>
      <c r="T159" s="112">
        <v>8.176000000000001E-3</v>
      </c>
      <c r="U159" s="112">
        <v>6.0829999999999999E-4</v>
      </c>
      <c r="V159" s="112">
        <v>7.2071999999999995E-3</v>
      </c>
      <c r="W159" s="112">
        <v>8.0458000000000005E-4</v>
      </c>
      <c r="X159" s="112">
        <v>1.2222000000000001E-5</v>
      </c>
      <c r="Y159" s="112">
        <v>6.1460000000000011E-5</v>
      </c>
      <c r="Z159" s="112">
        <v>6.0760000000000008E-5</v>
      </c>
      <c r="AA159" s="112">
        <v>6.5660000000000003E-6</v>
      </c>
      <c r="AB159" s="112">
        <v>1.4100800000000003E-4</v>
      </c>
      <c r="AC159" s="112">
        <v>4.8468000000000008E-4</v>
      </c>
      <c r="AD159" s="112">
        <v>2.6546799999999999E-4</v>
      </c>
      <c r="AE159" s="43"/>
      <c r="AF159" s="16">
        <v>258.07599999999996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10</v>
      </c>
      <c r="H162" s="113" t="s">
        <v>444</v>
      </c>
      <c r="I162" s="113" t="s">
        <v>444</v>
      </c>
      <c r="J162" s="113" t="s">
        <v>444</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31" priority="9" operator="containsText" text="NR">
      <formula>NOT(ISERROR(SEARCH("NR",E14)))</formula>
    </cfRule>
  </conditionalFormatting>
  <conditionalFormatting sqref="E14:AK140">
    <cfRule type="containsText" dxfId="230" priority="1" operator="containsText" text="NA">
      <formula>NOT(ISERROR(SEARCH("NA",E14)))</formula>
    </cfRule>
    <cfRule type="containsText" dxfId="229" priority="2" operator="containsText" text="IE">
      <formula>NOT(ISERROR(SEARCH("IE",E14)))</formula>
    </cfRule>
    <cfRule type="containsText" dxfId="228" priority="3" operator="containsText" text="NE">
      <formula>NOT(ISERROR(SEARCH("NE",E14)))</formula>
    </cfRule>
    <cfRule type="containsText" dxfId="227" priority="4" operator="containsText" text="NO">
      <formula>NOT(ISERROR(SEARCH("NO",E14)))</formula>
    </cfRule>
    <cfRule type="cellIs" dxfId="226" priority="6" operator="equal">
      <formula>0</formula>
    </cfRule>
  </conditionalFormatting>
  <conditionalFormatting sqref="E23:AK140">
    <cfRule type="cellIs" dxfId="225" priority="5" operator="lessThan">
      <formula>0</formula>
    </cfRule>
    <cfRule type="cellIs" dxfId="224" priority="7" operator="equal">
      <formula>"NR"</formula>
    </cfRule>
  </conditionalFormatting>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47A16-70F7-47ED-A16C-21D509DA32DF}">
  <sheetPr codeName="Sheet7"/>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1997</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1997</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1.6675474534399999E-2</v>
      </c>
      <c r="F14" s="52">
        <v>2.0784870936E-4</v>
      </c>
      <c r="G14" s="52">
        <v>5.2532684500000003E-2</v>
      </c>
      <c r="H14" s="52">
        <v>1.8150000000000004E-5</v>
      </c>
      <c r="I14" s="52">
        <v>5.6228335343760011E-2</v>
      </c>
      <c r="J14" s="52">
        <v>8.3685558728640017E-2</v>
      </c>
      <c r="K14" s="52">
        <v>0.11189398960928003</v>
      </c>
      <c r="L14" s="52">
        <v>1.9859828648505604E-3</v>
      </c>
      <c r="M14" s="52">
        <v>5.1022280223200012E-3</v>
      </c>
      <c r="N14" s="52">
        <v>0.62943958301899217</v>
      </c>
      <c r="O14" s="52">
        <v>2.0640888171840004E-2</v>
      </c>
      <c r="P14" s="52">
        <v>1.6986558935431207E-2</v>
      </c>
      <c r="Q14" s="52">
        <v>1.3108835247936004E-2</v>
      </c>
      <c r="R14" s="52">
        <v>1.2283738751600003E-3</v>
      </c>
      <c r="S14" s="52">
        <v>7.8684552639200008E-4</v>
      </c>
      <c r="T14" s="52">
        <v>7.9852003959999997E-3</v>
      </c>
      <c r="U14" s="52">
        <v>3.1336292099199998E-4</v>
      </c>
      <c r="V14" s="52">
        <v>7.9808475829600024E-3</v>
      </c>
      <c r="W14" s="52">
        <v>0.389084373358</v>
      </c>
      <c r="X14" s="52">
        <v>2.5410000000000006E-5</v>
      </c>
      <c r="Y14" s="52">
        <v>1.9497986200000007E-5</v>
      </c>
      <c r="Z14" s="52">
        <v>1.8892986200000005E-5</v>
      </c>
      <c r="AA14" s="52">
        <v>4.7013247200000001E-7</v>
      </c>
      <c r="AB14" s="52">
        <v>6.4271104872000022E-5</v>
      </c>
      <c r="AC14" s="52">
        <v>1.2100000000000003E-2</v>
      </c>
      <c r="AD14" s="52">
        <v>3.2065000000000003E-2</v>
      </c>
      <c r="AE14" s="33"/>
      <c r="AF14" s="52">
        <v>57.796599999999998</v>
      </c>
      <c r="AG14" s="52" t="s">
        <v>442</v>
      </c>
      <c r="AH14" s="52" t="s">
        <v>442</v>
      </c>
      <c r="AI14" s="52">
        <v>47.620737673908096</v>
      </c>
      <c r="AJ14" s="52">
        <v>19.447639936286127</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6.1894144560960002E-3</v>
      </c>
      <c r="F17" s="52">
        <v>3.0162838479999999E-4</v>
      </c>
      <c r="G17" s="52">
        <v>2.244676352E-4</v>
      </c>
      <c r="H17" s="52" t="s">
        <v>442</v>
      </c>
      <c r="I17" s="52">
        <v>2.4130270783999998E-4</v>
      </c>
      <c r="J17" s="52">
        <v>2.4130270783999998E-4</v>
      </c>
      <c r="K17" s="52">
        <v>2.4130270783999998E-4</v>
      </c>
      <c r="L17" s="52">
        <v>1.351295163904E-4</v>
      </c>
      <c r="M17" s="52">
        <v>7.9629893587199988E-4</v>
      </c>
      <c r="N17" s="52">
        <v>9.6521083136000012E-7</v>
      </c>
      <c r="O17" s="52">
        <v>7.2390812351999995E-8</v>
      </c>
      <c r="P17" s="52">
        <v>1.44781624704E-6</v>
      </c>
      <c r="Q17" s="52">
        <v>3.6195406175999999E-7</v>
      </c>
      <c r="R17" s="52">
        <v>2.4130270784000001E-6</v>
      </c>
      <c r="S17" s="52">
        <v>2.65432978624E-6</v>
      </c>
      <c r="T17" s="52">
        <v>9.6521083136000012E-8</v>
      </c>
      <c r="U17" s="52">
        <v>1.32716489312E-6</v>
      </c>
      <c r="V17" s="52">
        <v>3.4988892636800002E-4</v>
      </c>
      <c r="W17" s="52">
        <v>1.6891189548800001E-5</v>
      </c>
      <c r="X17" s="52">
        <v>2.2923757244800002E-8</v>
      </c>
      <c r="Y17" s="52">
        <v>1.8097703088E-7</v>
      </c>
      <c r="Z17" s="52">
        <v>2.05107301664E-8</v>
      </c>
      <c r="AA17" s="52">
        <v>1.8097703087999999E-8</v>
      </c>
      <c r="AB17" s="52">
        <v>2.4250922137920003E-7</v>
      </c>
      <c r="AC17" s="52" t="s">
        <v>442</v>
      </c>
      <c r="AD17" s="52" t="s">
        <v>442</v>
      </c>
      <c r="AE17" s="40"/>
      <c r="AF17" s="52">
        <v>12.065135392</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0.1087893974</v>
      </c>
      <c r="F18" s="52">
        <v>5.8400972999999995E-3</v>
      </c>
      <c r="G18" s="52">
        <v>0.2781006108322</v>
      </c>
      <c r="H18" s="52" t="s">
        <v>442</v>
      </c>
      <c r="I18" s="52">
        <v>4.182856777999999E-3</v>
      </c>
      <c r="J18" s="52">
        <v>4.182856777999999E-3</v>
      </c>
      <c r="K18" s="52">
        <v>4.182856777999999E-3</v>
      </c>
      <c r="L18" s="52">
        <v>2.3311382711200001E-3</v>
      </c>
      <c r="M18" s="52">
        <v>1.4537147899999998E-2</v>
      </c>
      <c r="N18" s="52">
        <v>1.6950216100000001E-5</v>
      </c>
      <c r="O18" s="52">
        <v>1.27334859E-6</v>
      </c>
      <c r="P18" s="52">
        <v>3.9960353999999999E-5</v>
      </c>
      <c r="Q18" s="52">
        <v>9.0183099999999987E-6</v>
      </c>
      <c r="R18" s="52">
        <v>4.19729463E-5</v>
      </c>
      <c r="S18" s="52">
        <v>4.5845389259999999E-5</v>
      </c>
      <c r="T18" s="52">
        <v>2.0254263000000002E-6</v>
      </c>
      <c r="U18" s="52">
        <v>2.4496975799999997E-5</v>
      </c>
      <c r="V18" s="52">
        <v>6.0540085229999997E-3</v>
      </c>
      <c r="W18" s="52">
        <v>2.91284E-4</v>
      </c>
      <c r="X18" s="52">
        <v>3.9531400000000002E-7</v>
      </c>
      <c r="Y18" s="52">
        <v>3.1208999999999996E-6</v>
      </c>
      <c r="Z18" s="52">
        <v>3.53702E-7</v>
      </c>
      <c r="AA18" s="52">
        <v>3.1208999999999998E-7</v>
      </c>
      <c r="AB18" s="52">
        <v>4.1820059999999997E-6</v>
      </c>
      <c r="AC18" s="52" t="s">
        <v>442</v>
      </c>
      <c r="AD18" s="52" t="s">
        <v>442</v>
      </c>
      <c r="AE18" s="40"/>
      <c r="AF18" s="52">
        <v>235.82509999999999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4.2007027059000009E-2</v>
      </c>
      <c r="F19" s="52">
        <v>2.0471260749999999E-3</v>
      </c>
      <c r="G19" s="52">
        <v>0.10945030500000001</v>
      </c>
      <c r="H19" s="52" t="s">
        <v>442</v>
      </c>
      <c r="I19" s="52">
        <v>1.63770086E-3</v>
      </c>
      <c r="J19" s="52">
        <v>1.63770086E-3</v>
      </c>
      <c r="K19" s="52">
        <v>1.63770086E-3</v>
      </c>
      <c r="L19" s="52">
        <v>9.171124816000001E-4</v>
      </c>
      <c r="M19" s="52">
        <v>5.4044128380000001E-3</v>
      </c>
      <c r="N19" s="52">
        <v>6.5508034400000006E-6</v>
      </c>
      <c r="O19" s="52">
        <v>4.9131025800000001E-7</v>
      </c>
      <c r="P19" s="52">
        <v>9.8262051600000001E-6</v>
      </c>
      <c r="Q19" s="52">
        <v>2.45655129E-6</v>
      </c>
      <c r="R19" s="52">
        <v>1.6377008600000001E-5</v>
      </c>
      <c r="S19" s="52">
        <v>1.8014709460000002E-5</v>
      </c>
      <c r="T19" s="52">
        <v>6.5508034400000015E-7</v>
      </c>
      <c r="U19" s="52">
        <v>9.0073547300000011E-6</v>
      </c>
      <c r="V19" s="52">
        <v>2.3746662470000004E-3</v>
      </c>
      <c r="W19" s="52">
        <v>1.1463906020000003E-4</v>
      </c>
      <c r="X19" s="52">
        <v>1.5558158170000003E-7</v>
      </c>
      <c r="Y19" s="52">
        <v>1.228275645E-6</v>
      </c>
      <c r="Z19" s="52">
        <v>1.3920457310000002E-7</v>
      </c>
      <c r="AA19" s="52">
        <v>1.228275645E-7</v>
      </c>
      <c r="AB19" s="52">
        <v>1.6458893643000002E-6</v>
      </c>
      <c r="AC19" s="52" t="s">
        <v>442</v>
      </c>
      <c r="AD19" s="52" t="s">
        <v>442</v>
      </c>
      <c r="AE19" s="40"/>
      <c r="AF19" s="52">
        <v>81.88504300000001</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1.3797387395999998</v>
      </c>
      <c r="F21" s="52">
        <v>6.7238729999999983E-2</v>
      </c>
      <c r="G21" s="52">
        <v>1.7974709999999998</v>
      </c>
      <c r="H21" s="52" t="s">
        <v>442</v>
      </c>
      <c r="I21" s="52">
        <v>5.3790983999999986E-2</v>
      </c>
      <c r="J21" s="52">
        <v>5.3790983999999986E-2</v>
      </c>
      <c r="K21" s="52">
        <v>5.3790983999999986E-2</v>
      </c>
      <c r="L21" s="52">
        <v>3.0122951039999995E-2</v>
      </c>
      <c r="M21" s="52">
        <v>0.17751024719999994</v>
      </c>
      <c r="N21" s="52">
        <v>2.1516393599999996E-4</v>
      </c>
      <c r="O21" s="52">
        <v>1.6137295199999998E-5</v>
      </c>
      <c r="P21" s="52">
        <v>3.227459039999999E-4</v>
      </c>
      <c r="Q21" s="52">
        <v>8.0686475999999975E-5</v>
      </c>
      <c r="R21" s="52">
        <v>5.3790983999999983E-4</v>
      </c>
      <c r="S21" s="52">
        <v>5.9170082399999987E-4</v>
      </c>
      <c r="T21" s="52">
        <v>2.1516393599999997E-5</v>
      </c>
      <c r="U21" s="52">
        <v>2.9585041199999993E-4</v>
      </c>
      <c r="V21" s="52">
        <v>7.7996926799999991E-2</v>
      </c>
      <c r="W21" s="52">
        <v>3.7653688799999989E-3</v>
      </c>
      <c r="X21" s="52">
        <v>5.1101434799999989E-6</v>
      </c>
      <c r="Y21" s="52">
        <v>4.0343237999999987E-5</v>
      </c>
      <c r="Z21" s="52">
        <v>4.5722336399999992E-6</v>
      </c>
      <c r="AA21" s="52">
        <v>4.0343237999999996E-6</v>
      </c>
      <c r="AB21" s="52">
        <v>5.4059938919999988E-5</v>
      </c>
      <c r="AC21" s="52" t="s">
        <v>442</v>
      </c>
      <c r="AD21" s="52" t="s">
        <v>442</v>
      </c>
      <c r="AE21" s="40"/>
      <c r="AF21" s="52">
        <v>2689.5491999999995</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0.14700104280000001</v>
      </c>
      <c r="F22" s="52">
        <v>2.929038284E-2</v>
      </c>
      <c r="G22" s="52">
        <v>1.6240000000000002E-4</v>
      </c>
      <c r="H22" s="52" t="s">
        <v>442</v>
      </c>
      <c r="I22" s="52">
        <v>3.3607830399999997E-2</v>
      </c>
      <c r="J22" s="52">
        <v>3.6085636599999998E-2</v>
      </c>
      <c r="K22" s="52">
        <v>3.8012819200000006E-2</v>
      </c>
      <c r="L22" s="52">
        <v>4.0724825216000007E-3</v>
      </c>
      <c r="M22" s="52">
        <v>0.2691000006</v>
      </c>
      <c r="N22" s="52">
        <v>3.6907277824000002E-2</v>
      </c>
      <c r="O22" s="52">
        <v>4.9672348679999996E-4</v>
      </c>
      <c r="P22" s="52">
        <v>2.1982081560000004E-3</v>
      </c>
      <c r="Q22" s="52">
        <v>1.107058434E-3</v>
      </c>
      <c r="R22" s="52">
        <v>3.7554508600000001E-3</v>
      </c>
      <c r="S22" s="52">
        <v>4.8605722159999996E-3</v>
      </c>
      <c r="T22" s="52">
        <v>3.5806030623999996E-3</v>
      </c>
      <c r="U22" s="52">
        <v>5.1686909799999992E-4</v>
      </c>
      <c r="V22" s="52">
        <v>6.0679886199999998E-2</v>
      </c>
      <c r="W22" s="52">
        <v>2.7119092000000005E-4</v>
      </c>
      <c r="X22" s="52">
        <v>1.2527054944819999E-2</v>
      </c>
      <c r="Y22" s="52">
        <v>1.6218770636999998E-2</v>
      </c>
      <c r="Z22" s="52">
        <v>6.5252189632599988E-3</v>
      </c>
      <c r="AA22" s="52">
        <v>5.0935588616999993E-3</v>
      </c>
      <c r="AB22" s="52">
        <v>4.0364603406779997E-2</v>
      </c>
      <c r="AC22" s="52">
        <v>1.7069331600000001E-4</v>
      </c>
      <c r="AD22" s="52">
        <v>4.6803005999999994E-2</v>
      </c>
      <c r="AE22" s="40"/>
      <c r="AF22" s="52">
        <v>9.6320000000000014</v>
      </c>
      <c r="AG22" s="52">
        <v>275.31180000000001</v>
      </c>
      <c r="AH22" s="52" t="s">
        <v>442</v>
      </c>
      <c r="AI22" s="52" t="s">
        <v>442</v>
      </c>
      <c r="AJ22" s="52">
        <v>184.07580000000002</v>
      </c>
      <c r="AK22" s="52" t="s">
        <v>442</v>
      </c>
      <c r="AL22" s="120" t="s">
        <v>49</v>
      </c>
    </row>
    <row r="23" spans="1:38" ht="26.45" customHeight="1" thickBot="1" x14ac:dyDescent="0.25">
      <c r="A23" s="49" t="s">
        <v>70</v>
      </c>
      <c r="B23" s="53" t="s">
        <v>391</v>
      </c>
      <c r="C23" s="50" t="s">
        <v>387</v>
      </c>
      <c r="D23" s="92"/>
      <c r="E23" s="52">
        <v>0.98187134840110135</v>
      </c>
      <c r="F23" s="52">
        <v>0.10162063022313032</v>
      </c>
      <c r="G23" s="52">
        <v>2.4073587260439521E-2</v>
      </c>
      <c r="H23" s="52">
        <v>2.4073587260439521E-4</v>
      </c>
      <c r="I23" s="52">
        <v>6.3313534494955942E-2</v>
      </c>
      <c r="J23" s="52">
        <v>6.3313534494955942E-2</v>
      </c>
      <c r="K23" s="52">
        <v>6.3313534494955942E-2</v>
      </c>
      <c r="L23" s="52">
        <v>3.9300131202667524E-2</v>
      </c>
      <c r="M23" s="52">
        <v>0.32421103642996923</v>
      </c>
      <c r="N23" s="52">
        <v>6.7706964169986145E-2</v>
      </c>
      <c r="O23" s="52">
        <v>3.00919840755494E-4</v>
      </c>
      <c r="P23" s="52" t="s">
        <v>442</v>
      </c>
      <c r="Q23" s="52" t="s">
        <v>442</v>
      </c>
      <c r="R23" s="52">
        <v>1.5045992037774703E-3</v>
      </c>
      <c r="S23" s="52">
        <v>5.1156372928433981E-2</v>
      </c>
      <c r="T23" s="52">
        <v>2.1064388852884584E-3</v>
      </c>
      <c r="U23" s="52">
        <v>3.00919840755494E-4</v>
      </c>
      <c r="V23" s="52">
        <v>3.0091984075549402E-2</v>
      </c>
      <c r="W23" s="52">
        <v>3.0091984075549406E-3</v>
      </c>
      <c r="X23" s="52">
        <v>9.0275952226648195E-4</v>
      </c>
      <c r="Y23" s="52">
        <v>1.5045992037774701E-3</v>
      </c>
      <c r="Z23" s="52" t="s">
        <v>442</v>
      </c>
      <c r="AA23" s="52" t="s">
        <v>442</v>
      </c>
      <c r="AB23" s="52">
        <v>2.407358726043952E-3</v>
      </c>
      <c r="AC23" s="52" t="s">
        <v>442</v>
      </c>
      <c r="AD23" s="52" t="s">
        <v>442</v>
      </c>
      <c r="AE23" s="40"/>
      <c r="AF23" s="52">
        <v>1293.9553152486242</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0.18342515828490416</v>
      </c>
      <c r="F24" s="52">
        <v>9.0223244402000066E-3</v>
      </c>
      <c r="G24" s="52">
        <v>0.36399812205940046</v>
      </c>
      <c r="H24" s="52" t="s">
        <v>442</v>
      </c>
      <c r="I24" s="52">
        <v>7.1420177861600057E-3</v>
      </c>
      <c r="J24" s="52">
        <v>7.1420177861600057E-3</v>
      </c>
      <c r="K24" s="52">
        <v>7.1420177861600057E-3</v>
      </c>
      <c r="L24" s="52">
        <v>3.9977841361696033E-3</v>
      </c>
      <c r="M24" s="52">
        <v>2.3682404126128018E-2</v>
      </c>
      <c r="N24" s="52">
        <v>2.8601989028640025E-5</v>
      </c>
      <c r="O24" s="52">
        <v>2.145471999648002E-6</v>
      </c>
      <c r="P24" s="52">
        <v>4.5156284592960037E-5</v>
      </c>
      <c r="Q24" s="52">
        <v>1.113842064824001E-5</v>
      </c>
      <c r="R24" s="52">
        <v>7.1442560221600051E-5</v>
      </c>
      <c r="S24" s="52">
        <v>7.8536455933760061E-5</v>
      </c>
      <c r="T24" s="52">
        <v>2.911420072864003E-6</v>
      </c>
      <c r="U24" s="52">
        <v>3.9512281776880031E-5</v>
      </c>
      <c r="V24" s="52">
        <v>1.0354199765632011E-2</v>
      </c>
      <c r="W24" s="52">
        <v>4.9970623025120042E-4</v>
      </c>
      <c r="X24" s="52">
        <v>6.7817274105520064E-7</v>
      </c>
      <c r="Y24" s="52">
        <v>5.3539953241200045E-6</v>
      </c>
      <c r="Z24" s="52">
        <v>6.0678613673360058E-7</v>
      </c>
      <c r="AA24" s="52">
        <v>5.3539953241200052E-7</v>
      </c>
      <c r="AB24" s="52">
        <v>7.1743537343208065E-6</v>
      </c>
      <c r="AC24" s="52" t="s">
        <v>442</v>
      </c>
      <c r="AD24" s="52" t="s">
        <v>442</v>
      </c>
      <c r="AE24" s="40"/>
      <c r="AF24" s="52">
        <v>361.23732160800034</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0.13801356217520397</v>
      </c>
      <c r="F25" s="52">
        <v>0.22433905064747189</v>
      </c>
      <c r="G25" s="52">
        <v>9.9181474840314993E-3</v>
      </c>
      <c r="H25" s="52" t="s">
        <v>442</v>
      </c>
      <c r="I25" s="52">
        <v>1.92297302366338E-3</v>
      </c>
      <c r="J25" s="52">
        <v>1.92297302366338E-3</v>
      </c>
      <c r="K25" s="52">
        <v>1.92297302366338E-3</v>
      </c>
      <c r="L25" s="52">
        <v>2.8844595354950701E-4</v>
      </c>
      <c r="M25" s="52">
        <v>0.10446250027627299</v>
      </c>
      <c r="N25" s="52" t="s">
        <v>442</v>
      </c>
      <c r="O25" s="52" t="s">
        <v>442</v>
      </c>
      <c r="P25" s="52" t="s">
        <v>442</v>
      </c>
      <c r="Q25" s="52" t="s">
        <v>442</v>
      </c>
      <c r="R25" s="52" t="s">
        <v>442</v>
      </c>
      <c r="S25" s="52" t="s">
        <v>442</v>
      </c>
      <c r="T25" s="52" t="s">
        <v>442</v>
      </c>
      <c r="U25" s="52" t="s">
        <v>442</v>
      </c>
      <c r="V25" s="52" t="s">
        <v>442</v>
      </c>
      <c r="W25" s="52">
        <v>7.0843910730780581E-4</v>
      </c>
      <c r="X25" s="52" t="s">
        <v>442</v>
      </c>
      <c r="Y25" s="52" t="s">
        <v>442</v>
      </c>
      <c r="Z25" s="52" t="s">
        <v>442</v>
      </c>
      <c r="AA25" s="52" t="s">
        <v>442</v>
      </c>
      <c r="AB25" s="52" t="s">
        <v>442</v>
      </c>
      <c r="AC25" s="52" t="s">
        <v>442</v>
      </c>
      <c r="AD25" s="52" t="s">
        <v>442</v>
      </c>
      <c r="AE25" s="40"/>
      <c r="AF25" s="52">
        <v>521.19098254579455</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4.1037391969475874E-2</v>
      </c>
      <c r="F26" s="52">
        <v>9.1778976146515742E-2</v>
      </c>
      <c r="G26" s="52">
        <v>4.1188302383089164E-3</v>
      </c>
      <c r="H26" s="52" t="s">
        <v>442</v>
      </c>
      <c r="I26" s="52">
        <v>1.1155612505645759E-4</v>
      </c>
      <c r="J26" s="52">
        <v>1.1155612505645759E-4</v>
      </c>
      <c r="K26" s="52">
        <v>1.1155612505645759E-4</v>
      </c>
      <c r="L26" s="52">
        <v>1.673341875846864E-5</v>
      </c>
      <c r="M26" s="52">
        <v>0.56439057849850005</v>
      </c>
      <c r="N26" s="52">
        <v>0.32166822</v>
      </c>
      <c r="O26" s="52" t="s">
        <v>442</v>
      </c>
      <c r="P26" s="52" t="s">
        <v>442</v>
      </c>
      <c r="Q26" s="52" t="s">
        <v>442</v>
      </c>
      <c r="R26" s="52" t="s">
        <v>442</v>
      </c>
      <c r="S26" s="52" t="s">
        <v>442</v>
      </c>
      <c r="T26" s="52" t="s">
        <v>442</v>
      </c>
      <c r="U26" s="52" t="s">
        <v>442</v>
      </c>
      <c r="V26" s="52" t="s">
        <v>442</v>
      </c>
      <c r="W26" s="52">
        <v>1.0322842565026232E-3</v>
      </c>
      <c r="X26" s="52" t="s">
        <v>442</v>
      </c>
      <c r="Y26" s="52" t="s">
        <v>442</v>
      </c>
      <c r="Z26" s="52" t="s">
        <v>442</v>
      </c>
      <c r="AA26" s="52" t="s">
        <v>442</v>
      </c>
      <c r="AB26" s="52" t="s">
        <v>442</v>
      </c>
      <c r="AC26" s="52" t="s">
        <v>442</v>
      </c>
      <c r="AD26" s="52" t="s">
        <v>442</v>
      </c>
      <c r="AE26" s="40"/>
      <c r="AF26" s="52">
        <v>213.10037595496368</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3.6788045964909331</v>
      </c>
      <c r="F27" s="52">
        <v>2.932472007876576</v>
      </c>
      <c r="G27" s="52">
        <v>4.5823142403478109E-2</v>
      </c>
      <c r="H27" s="52">
        <v>4.8545388137837854E-2</v>
      </c>
      <c r="I27" s="52">
        <v>2.0397883692764938E-2</v>
      </c>
      <c r="J27" s="52">
        <v>2.0397883692764938E-2</v>
      </c>
      <c r="K27" s="52">
        <v>2.0397883692764938E-2</v>
      </c>
      <c r="L27" s="52">
        <v>7.9996231218112564E-3</v>
      </c>
      <c r="M27" s="52">
        <v>24.710073669784475</v>
      </c>
      <c r="N27" s="52">
        <v>2.0492432282512882E-4</v>
      </c>
      <c r="O27" s="52">
        <v>2.5551728679225493E-5</v>
      </c>
      <c r="P27" s="52">
        <v>1.1274531160252114E-3</v>
      </c>
      <c r="Q27" s="52">
        <v>3.8455216366669451E-5</v>
      </c>
      <c r="R27" s="52">
        <v>8.4023112074485095E-4</v>
      </c>
      <c r="S27" s="52">
        <v>5.9826896793568668E-4</v>
      </c>
      <c r="T27" s="52">
        <v>2.9193052959362479E-4</v>
      </c>
      <c r="U27" s="52">
        <v>2.5806975374887936E-5</v>
      </c>
      <c r="V27" s="52">
        <v>4.2658083377263827E-3</v>
      </c>
      <c r="W27" s="52">
        <v>6.4676799999999993E-2</v>
      </c>
      <c r="X27" s="52">
        <v>9.6805601360000005E-4</v>
      </c>
      <c r="Y27" s="52">
        <v>1.5178159130000001E-3</v>
      </c>
      <c r="Z27" s="52">
        <v>6.8213356200000005E-4</v>
      </c>
      <c r="AA27" s="52">
        <v>1.7019719238999999E-3</v>
      </c>
      <c r="AB27" s="52">
        <v>4.8699774125000005E-3</v>
      </c>
      <c r="AC27" s="52">
        <v>6.4676899999999997E-5</v>
      </c>
      <c r="AD27" s="52">
        <v>1.31079E-5</v>
      </c>
      <c r="AE27" s="40"/>
      <c r="AF27" s="52">
        <v>5822.6829176282999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0.14314652984672277</v>
      </c>
      <c r="F28" s="52">
        <v>0.10376833705556619</v>
      </c>
      <c r="G28" s="52">
        <v>4.9156032934442239E-3</v>
      </c>
      <c r="H28" s="52">
        <v>5.4383275475924009E-3</v>
      </c>
      <c r="I28" s="52">
        <v>1.0333488534712431E-2</v>
      </c>
      <c r="J28" s="52">
        <v>1.0333488534712431E-2</v>
      </c>
      <c r="K28" s="52">
        <v>1.0333488534712431E-2</v>
      </c>
      <c r="L28" s="52">
        <v>4.6037430070859486E-3</v>
      </c>
      <c r="M28" s="52">
        <v>1.4209527602456236</v>
      </c>
      <c r="N28" s="52">
        <v>1.5834235717677234E-5</v>
      </c>
      <c r="O28" s="52">
        <v>1.9496867799262773E-6</v>
      </c>
      <c r="P28" s="52">
        <v>9.2209546122637399E-5</v>
      </c>
      <c r="Q28" s="52">
        <v>2.9837155394561701E-6</v>
      </c>
      <c r="R28" s="52">
        <v>7.7809480937668854E-5</v>
      </c>
      <c r="S28" s="52">
        <v>5.4698875179057368E-5</v>
      </c>
      <c r="T28" s="52">
        <v>2.1533617425650858E-5</v>
      </c>
      <c r="U28" s="52">
        <v>2.0680575190597869E-6</v>
      </c>
      <c r="V28" s="52">
        <v>3.4478061281887018E-4</v>
      </c>
      <c r="W28" s="52">
        <v>3.7330999999999996E-3</v>
      </c>
      <c r="X28" s="52">
        <v>8.4778756799999995E-5</v>
      </c>
      <c r="Y28" s="52">
        <v>1.0190865920000001E-4</v>
      </c>
      <c r="Z28" s="52">
        <v>7.0421429600000005E-5</v>
      </c>
      <c r="AA28" s="52">
        <v>9.7837262199999998E-5</v>
      </c>
      <c r="AB28" s="52">
        <v>3.5494610780000002E-4</v>
      </c>
      <c r="AC28" s="52">
        <v>3.7330999999999999E-6</v>
      </c>
      <c r="AD28" s="52">
        <v>1.2402E-6</v>
      </c>
      <c r="AE28" s="40"/>
      <c r="AF28" s="52">
        <v>507.4353386903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1.2370062042653891</v>
      </c>
      <c r="F29" s="52">
        <v>0.14834370388067</v>
      </c>
      <c r="G29" s="52">
        <v>2.4915997986177194E-2</v>
      </c>
      <c r="H29" s="52">
        <v>3.8887045291338408E-4</v>
      </c>
      <c r="I29" s="52">
        <v>5.2640303266529159E-2</v>
      </c>
      <c r="J29" s="52">
        <v>5.2640303266529159E-2</v>
      </c>
      <c r="K29" s="52">
        <v>5.2640303266529159E-2</v>
      </c>
      <c r="L29" s="52">
        <v>2.7474054358261269E-2</v>
      </c>
      <c r="M29" s="52">
        <v>0.36846324252251028</v>
      </c>
      <c r="N29" s="52">
        <v>1.8168577496464318E-5</v>
      </c>
      <c r="O29" s="52">
        <v>1.8913640457570276E-6</v>
      </c>
      <c r="P29" s="52">
        <v>1.772013713156837E-4</v>
      </c>
      <c r="Q29" s="52">
        <v>3.5964623512375653E-6</v>
      </c>
      <c r="R29" s="52">
        <v>2.6993627772210716E-4</v>
      </c>
      <c r="S29" s="52">
        <v>1.8152887074570354E-4</v>
      </c>
      <c r="T29" s="52">
        <v>1.0359442287175453E-5</v>
      </c>
      <c r="U29" s="52">
        <v>3.4101966109610759E-6</v>
      </c>
      <c r="V29" s="52">
        <v>6.0824741776469926E-4</v>
      </c>
      <c r="W29" s="52">
        <v>8.6789999999999992E-3</v>
      </c>
      <c r="X29" s="52">
        <v>1.2398400880000001E-4</v>
      </c>
      <c r="Y29" s="52">
        <v>7.5079205300000002E-4</v>
      </c>
      <c r="Z29" s="52">
        <v>8.3895845930000005E-4</v>
      </c>
      <c r="AA29" s="52">
        <v>1.9286401370000001E-4</v>
      </c>
      <c r="AB29" s="52">
        <v>1.9065985348000001E-3</v>
      </c>
      <c r="AC29" s="52">
        <v>3.0954E-6</v>
      </c>
      <c r="AD29" s="52">
        <v>1.5534E-6</v>
      </c>
      <c r="AE29" s="40"/>
      <c r="AF29" s="52">
        <v>1388.7117290179001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9.368981292606737E-4</v>
      </c>
      <c r="F30" s="52">
        <v>1.9954220035997176E-2</v>
      </c>
      <c r="G30" s="52">
        <v>5.172200717036563E-5</v>
      </c>
      <c r="H30" s="52">
        <v>7.9480159097198077E-6</v>
      </c>
      <c r="I30" s="52">
        <v>3.9942225125906447E-4</v>
      </c>
      <c r="J30" s="52">
        <v>3.9942225125906447E-4</v>
      </c>
      <c r="K30" s="52">
        <v>3.9942225125906447E-4</v>
      </c>
      <c r="L30" s="52">
        <v>5.8050713752914636E-5</v>
      </c>
      <c r="M30" s="52">
        <v>8.7722827881023729E-2</v>
      </c>
      <c r="N30" s="52">
        <v>2.507733680987425E-7</v>
      </c>
      <c r="O30" s="52">
        <v>3.1346671012342812E-8</v>
      </c>
      <c r="P30" s="52">
        <v>1.3635801890369122E-6</v>
      </c>
      <c r="Q30" s="52">
        <v>4.7020006518514205E-8</v>
      </c>
      <c r="R30" s="52">
        <v>9.8742013688879871E-7</v>
      </c>
      <c r="S30" s="52">
        <v>7.0530009777771302E-7</v>
      </c>
      <c r="T30" s="52">
        <v>3.6048671664194226E-7</v>
      </c>
      <c r="U30" s="52">
        <v>3.1346671012342812E-8</v>
      </c>
      <c r="V30" s="52">
        <v>5.172200717036564E-6</v>
      </c>
      <c r="W30" s="52">
        <v>1.0099999999999999E-4</v>
      </c>
      <c r="X30" s="52">
        <v>1.5358997999999999E-6</v>
      </c>
      <c r="Y30" s="52">
        <v>2.8111019000000002E-6</v>
      </c>
      <c r="Z30" s="52">
        <v>9.6118530000000004E-7</v>
      </c>
      <c r="AA30" s="52">
        <v>3.2896147000000002E-6</v>
      </c>
      <c r="AB30" s="52">
        <v>8.5978016999999999E-6</v>
      </c>
      <c r="AC30" s="52">
        <v>1.01E-7</v>
      </c>
      <c r="AD30" s="52">
        <v>1.004E-7</v>
      </c>
      <c r="AE30" s="40"/>
      <c r="AF30" s="52">
        <v>6.9432876292000003</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0.36210003779234107</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17.003493574499998</v>
      </c>
      <c r="AL31" s="120" t="s">
        <v>49</v>
      </c>
    </row>
    <row r="32" spans="1:38" ht="26.45" customHeight="1" thickBot="1" x14ac:dyDescent="0.25">
      <c r="A32" s="49" t="s">
        <v>78</v>
      </c>
      <c r="B32" s="49" t="s">
        <v>89</v>
      </c>
      <c r="C32" s="50" t="s">
        <v>90</v>
      </c>
      <c r="D32" s="51"/>
      <c r="E32" s="52" t="s">
        <v>442</v>
      </c>
      <c r="F32" s="52" t="s">
        <v>442</v>
      </c>
      <c r="G32" s="52" t="s">
        <v>442</v>
      </c>
      <c r="H32" s="52" t="s">
        <v>442</v>
      </c>
      <c r="I32" s="52">
        <v>2.616527259562795E-2</v>
      </c>
      <c r="J32" s="52">
        <v>5.1636935283548964E-2</v>
      </c>
      <c r="K32" s="52">
        <v>6.4706709711965654E-2</v>
      </c>
      <c r="L32" s="52">
        <v>5.621289191158901E-3</v>
      </c>
      <c r="M32" s="52" t="s">
        <v>442</v>
      </c>
      <c r="N32" s="52">
        <v>0.21019078657971424</v>
      </c>
      <c r="O32" s="52">
        <v>9.0093337085082198E-4</v>
      </c>
      <c r="P32" s="52" t="s">
        <v>442</v>
      </c>
      <c r="Q32" s="52">
        <v>2.3937337399863728E-3</v>
      </c>
      <c r="R32" s="52">
        <v>7.8660247345377743E-2</v>
      </c>
      <c r="S32" s="52">
        <v>1.728795761933446</v>
      </c>
      <c r="T32" s="52">
        <v>1.1952402724302001E-2</v>
      </c>
      <c r="U32" s="52">
        <v>1.2941341942393121E-3</v>
      </c>
      <c r="V32" s="52">
        <v>0.52290766301141312</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2311.4286134740369</v>
      </c>
      <c r="AL32" s="120" t="s">
        <v>410</v>
      </c>
    </row>
    <row r="33" spans="1:38" ht="26.45" customHeight="1" thickBot="1" x14ac:dyDescent="0.25">
      <c r="A33" s="49" t="s">
        <v>78</v>
      </c>
      <c r="B33" s="49" t="s">
        <v>91</v>
      </c>
      <c r="C33" s="50" t="s">
        <v>92</v>
      </c>
      <c r="D33" s="51"/>
      <c r="E33" s="52" t="s">
        <v>442</v>
      </c>
      <c r="F33" s="52" t="s">
        <v>442</v>
      </c>
      <c r="G33" s="52" t="s">
        <v>442</v>
      </c>
      <c r="H33" s="52" t="s">
        <v>442</v>
      </c>
      <c r="I33" s="52">
        <v>0.10851915246293999</v>
      </c>
      <c r="J33" s="52">
        <v>0.20096139344988878</v>
      </c>
      <c r="K33" s="52">
        <v>0.40192278689977756</v>
      </c>
      <c r="L33" s="52">
        <v>4.2603815411376448E-3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2311.4286134740369</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0.40214252786018501</v>
      </c>
      <c r="F36" s="52">
        <v>1.6952160055608918E-2</v>
      </c>
      <c r="G36" s="52">
        <v>0.206236</v>
      </c>
      <c r="H36" s="52" t="s">
        <v>442</v>
      </c>
      <c r="I36" s="52">
        <v>1.5499906693941331E-2</v>
      </c>
      <c r="J36" s="52">
        <v>1.8220554817284119E-2</v>
      </c>
      <c r="K36" s="52">
        <v>1.8220554817284119E-2</v>
      </c>
      <c r="L36" s="52">
        <v>5.11385999800488E-4</v>
      </c>
      <c r="M36" s="52">
        <v>3.5528348078594202E-2</v>
      </c>
      <c r="N36" s="52">
        <v>1.2382600000000001E-3</v>
      </c>
      <c r="O36" s="52">
        <v>1.1226000000000001E-4</v>
      </c>
      <c r="P36" s="52">
        <v>2.2622000000000001E-4</v>
      </c>
      <c r="Q36" s="52">
        <v>2.1074400000000004E-3</v>
      </c>
      <c r="R36" s="52">
        <v>2.2749800000000002E-3</v>
      </c>
      <c r="S36" s="52">
        <v>8.4692399999999994E-3</v>
      </c>
      <c r="T36" s="52">
        <v>9.4145999999999994E-2</v>
      </c>
      <c r="U36" s="52">
        <v>1.1502400000000001E-3</v>
      </c>
      <c r="V36" s="52">
        <v>1.0154400000000001E-2</v>
      </c>
      <c r="W36" s="52">
        <v>2.0398199999999999E-3</v>
      </c>
      <c r="X36" s="52">
        <v>2.5216000000000004E-5</v>
      </c>
      <c r="Y36" s="52">
        <v>1.3990000000000001E-4</v>
      </c>
      <c r="Z36" s="52">
        <v>1.1226000000000001E-4</v>
      </c>
      <c r="AA36" s="52">
        <v>3.0573999999999996E-5</v>
      </c>
      <c r="AB36" s="52">
        <v>3.0795000000000003E-4</v>
      </c>
      <c r="AC36" s="52">
        <v>8.428000000000001E-4</v>
      </c>
      <c r="AD36" s="52">
        <v>1.7920039999999998E-3</v>
      </c>
      <c r="AE36" s="40"/>
      <c r="AF36" s="52">
        <v>356.67959999999999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435</v>
      </c>
      <c r="D38" s="56"/>
      <c r="E38" s="52">
        <v>3.3159517901155261E-2</v>
      </c>
      <c r="F38" s="52">
        <v>3.4319069524717683E-3</v>
      </c>
      <c r="G38" s="52">
        <v>8.1300727331282639E-4</v>
      </c>
      <c r="H38" s="52">
        <v>8.1300727331282632E-6</v>
      </c>
      <c r="I38" s="52">
        <v>2.1382091288127333E-3</v>
      </c>
      <c r="J38" s="52">
        <v>2.1382091288127333E-3</v>
      </c>
      <c r="K38" s="52">
        <v>2.1382091288127333E-3</v>
      </c>
      <c r="L38" s="52">
        <v>1.3272343736831893E-3</v>
      </c>
      <c r="M38" s="52">
        <v>1.0949175453340489E-2</v>
      </c>
      <c r="N38" s="52">
        <v>2.2865829561923242E-3</v>
      </c>
      <c r="O38" s="52">
        <v>1.016259091641033E-5</v>
      </c>
      <c r="P38" s="52" t="s">
        <v>442</v>
      </c>
      <c r="Q38" s="52" t="s">
        <v>442</v>
      </c>
      <c r="R38" s="52">
        <v>5.081295458205165E-5</v>
      </c>
      <c r="S38" s="52">
        <v>1.7276404557897561E-3</v>
      </c>
      <c r="T38" s="52">
        <v>7.1138136414872314E-5</v>
      </c>
      <c r="U38" s="52">
        <v>1.016259091641033E-5</v>
      </c>
      <c r="V38" s="52">
        <v>1.0162590916410331E-3</v>
      </c>
      <c r="W38" s="52">
        <v>1.016259091641033E-4</v>
      </c>
      <c r="X38" s="52">
        <v>3.0487772749230989E-5</v>
      </c>
      <c r="Y38" s="52">
        <v>5.0812954582051643E-5</v>
      </c>
      <c r="Z38" s="52" t="s">
        <v>442</v>
      </c>
      <c r="AA38" s="52" t="s">
        <v>442</v>
      </c>
      <c r="AB38" s="52">
        <v>8.1300727331282629E-5</v>
      </c>
      <c r="AC38" s="52" t="s">
        <v>442</v>
      </c>
      <c r="AD38" s="52" t="s">
        <v>442</v>
      </c>
      <c r="AE38" s="40"/>
      <c r="AF38" s="52">
        <v>43.699140940564419</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2.3266380199999999E-2</v>
      </c>
      <c r="F39" s="52">
        <v>1.8212478999999997E-3</v>
      </c>
      <c r="G39" s="52">
        <v>2.0454172805999997E-3</v>
      </c>
      <c r="H39" s="52">
        <v>1.3499999999999996E-6</v>
      </c>
      <c r="I39" s="52">
        <v>5.3931944939999985E-3</v>
      </c>
      <c r="J39" s="52">
        <v>7.6245944939999973E-3</v>
      </c>
      <c r="K39" s="52">
        <v>9.694594493999998E-3</v>
      </c>
      <c r="L39" s="52">
        <v>8.3899577975999977E-4</v>
      </c>
      <c r="M39" s="52">
        <v>7.2634516999999996E-3</v>
      </c>
      <c r="N39" s="52">
        <v>4.7350608640299989E-2</v>
      </c>
      <c r="O39" s="52">
        <v>1.5403370705699996E-3</v>
      </c>
      <c r="P39" s="52">
        <v>1.2687767299999996E-3</v>
      </c>
      <c r="Q39" s="52">
        <v>9.992967299999999E-4</v>
      </c>
      <c r="R39" s="52">
        <v>7.7149657489999988E-4</v>
      </c>
      <c r="S39" s="52">
        <v>2.4829931497999998E-4</v>
      </c>
      <c r="T39" s="52">
        <v>8.6542465749E-3</v>
      </c>
      <c r="U39" s="52">
        <v>1.3245103399999998E-5</v>
      </c>
      <c r="V39" s="52">
        <v>1.6572461289999997E-3</v>
      </c>
      <c r="W39" s="52">
        <v>0.1354128</v>
      </c>
      <c r="X39" s="52">
        <v>2.0207199999999997E-6</v>
      </c>
      <c r="Y39" s="52">
        <v>2.4719999999999998E-6</v>
      </c>
      <c r="Z39" s="52">
        <v>1.5119599999999998E-6</v>
      </c>
      <c r="AA39" s="52">
        <v>1.0842E-7</v>
      </c>
      <c r="AB39" s="52">
        <v>6.1131E-6</v>
      </c>
      <c r="AC39" s="52">
        <v>9.1513599999999988E-4</v>
      </c>
      <c r="AD39" s="52">
        <v>2.3850089439999994E-3</v>
      </c>
      <c r="AE39" s="40"/>
      <c r="AF39" s="52">
        <v>87.767300000000006</v>
      </c>
      <c r="AG39" s="52" t="s">
        <v>442</v>
      </c>
      <c r="AH39" s="52" t="s">
        <v>442</v>
      </c>
      <c r="AI39" s="52">
        <v>3.5420383393815937</v>
      </c>
      <c r="AJ39" s="52">
        <v>1.4465186729469015</v>
      </c>
      <c r="AK39" s="52">
        <v>0.4499999999999999</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1.4789239974999997E-2</v>
      </c>
      <c r="F41" s="52">
        <v>3.7180053399999999E-3</v>
      </c>
      <c r="G41" s="52">
        <v>4.8317620723000001E-3</v>
      </c>
      <c r="H41" s="52">
        <v>4.6505451999999999E-5</v>
      </c>
      <c r="I41" s="52">
        <v>4.82226329E-3</v>
      </c>
      <c r="J41" s="52">
        <v>4.9385269199999993E-3</v>
      </c>
      <c r="K41" s="52">
        <v>5.1710541799999989E-3</v>
      </c>
      <c r="L41" s="52">
        <v>4.7337527522E-4</v>
      </c>
      <c r="M41" s="52">
        <v>3.8587506399999999E-2</v>
      </c>
      <c r="N41" s="52">
        <v>1.6007281784999997E-4</v>
      </c>
      <c r="O41" s="52">
        <v>7.5834608725000005E-5</v>
      </c>
      <c r="P41" s="52">
        <v>3.6808711639999991E-5</v>
      </c>
      <c r="Q41" s="52">
        <v>2.5425921849999995E-6</v>
      </c>
      <c r="R41" s="52">
        <v>1.8497189166399996E-4</v>
      </c>
      <c r="S41" s="52">
        <v>6.8192030716399991E-5</v>
      </c>
      <c r="T41" s="52">
        <v>1.2921852939E-5</v>
      </c>
      <c r="U41" s="52">
        <v>3.7276026499999998E-6</v>
      </c>
      <c r="V41" s="52">
        <v>3.0840105413499999E-3</v>
      </c>
      <c r="W41" s="52">
        <v>6.197923499999999E-3</v>
      </c>
      <c r="X41" s="52">
        <v>7.2389392150000009E-4</v>
      </c>
      <c r="Y41" s="52">
        <v>6.555126264999999E-4</v>
      </c>
      <c r="Z41" s="52">
        <v>2.62090213E-4</v>
      </c>
      <c r="AA41" s="52">
        <v>4.5373380649999998E-4</v>
      </c>
      <c r="AB41" s="52">
        <v>2.0952305675000001E-3</v>
      </c>
      <c r="AC41" s="52">
        <v>2.9065907499999996E-5</v>
      </c>
      <c r="AD41" s="52">
        <v>3.4879088999999993E-7</v>
      </c>
      <c r="AE41" s="40"/>
      <c r="AF41" s="52">
        <v>284.28589999999997</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0.7669040816977436</v>
      </c>
      <c r="F44" s="52">
        <v>7.9372186824397936E-2</v>
      </c>
      <c r="G44" s="52">
        <v>1.880300546624766E-2</v>
      </c>
      <c r="H44" s="52">
        <v>1.8803005466247661E-4</v>
      </c>
      <c r="I44" s="52">
        <v>4.945190437623135E-2</v>
      </c>
      <c r="J44" s="52">
        <v>4.945190437623135E-2</v>
      </c>
      <c r="K44" s="52">
        <v>4.945190437623135E-2</v>
      </c>
      <c r="L44" s="52">
        <v>3.0695906423649305E-2</v>
      </c>
      <c r="M44" s="52">
        <v>0.25322947611669033</v>
      </c>
      <c r="N44" s="52">
        <v>5.2883452873821547E-2</v>
      </c>
      <c r="O44" s="52">
        <v>2.3503756832809575E-4</v>
      </c>
      <c r="P44" s="52" t="s">
        <v>442</v>
      </c>
      <c r="Q44" s="52" t="s">
        <v>442</v>
      </c>
      <c r="R44" s="52">
        <v>1.1751878416404789E-3</v>
      </c>
      <c r="S44" s="52">
        <v>3.9956386615776274E-2</v>
      </c>
      <c r="T44" s="52">
        <v>1.6452629782966704E-3</v>
      </c>
      <c r="U44" s="52">
        <v>2.3503756832809575E-4</v>
      </c>
      <c r="V44" s="52">
        <v>2.3503756832809575E-2</v>
      </c>
      <c r="W44" s="52">
        <v>2.3503756832809579E-3</v>
      </c>
      <c r="X44" s="52">
        <v>7.0511270498428724E-4</v>
      </c>
      <c r="Y44" s="52">
        <v>1.1751878416404787E-3</v>
      </c>
      <c r="Z44" s="52" t="s">
        <v>442</v>
      </c>
      <c r="AA44" s="52" t="s">
        <v>442</v>
      </c>
      <c r="AB44" s="52">
        <v>1.880300546624766E-3</v>
      </c>
      <c r="AC44" s="52" t="s">
        <v>442</v>
      </c>
      <c r="AD44" s="52" t="s">
        <v>442</v>
      </c>
      <c r="AE44" s="40"/>
      <c r="AF44" s="52">
        <v>1010.6615438108117</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16.097958685472499</v>
      </c>
      <c r="F45" s="52">
        <v>0.56515261799625494</v>
      </c>
      <c r="G45" s="52">
        <v>4.6410219999999995</v>
      </c>
      <c r="H45" s="52" t="s">
        <v>442</v>
      </c>
      <c r="I45" s="52">
        <v>0.40020283644917398</v>
      </c>
      <c r="J45" s="52">
        <v>0.47037534925693797</v>
      </c>
      <c r="K45" s="52">
        <v>0.47037534925693797</v>
      </c>
      <c r="L45" s="52">
        <v>1.55117046833645E-2</v>
      </c>
      <c r="M45" s="52">
        <v>1.28260670925694</v>
      </c>
      <c r="N45" s="52">
        <v>3.9780580000000003E-2</v>
      </c>
      <c r="O45" s="52">
        <v>3.30234E-3</v>
      </c>
      <c r="P45" s="52">
        <v>8.3320999999999985E-3</v>
      </c>
      <c r="Q45" s="52">
        <v>3.6833160000000004E-2</v>
      </c>
      <c r="R45" s="52">
        <v>4.0922959999999994E-2</v>
      </c>
      <c r="S45" s="52">
        <v>0.27052568999999999</v>
      </c>
      <c r="T45" s="52">
        <v>1.5114239999999999</v>
      </c>
      <c r="U45" s="52">
        <v>3.3417130000000003E-2</v>
      </c>
      <c r="V45" s="52">
        <v>0.34903319999999999</v>
      </c>
      <c r="W45" s="52">
        <v>5.1198750000000001E-2</v>
      </c>
      <c r="X45" s="52">
        <v>6.9984099999999998E-4</v>
      </c>
      <c r="Y45" s="52">
        <v>3.6960700000000001E-3</v>
      </c>
      <c r="Z45" s="52">
        <v>3.30234E-3</v>
      </c>
      <c r="AA45" s="52">
        <v>6.0584500000000004E-4</v>
      </c>
      <c r="AB45" s="52">
        <v>8.3040960000000004E-3</v>
      </c>
      <c r="AC45" s="52">
        <v>2.5631260000000003E-2</v>
      </c>
      <c r="AD45" s="52">
        <v>3.1999154000000002E-2</v>
      </c>
      <c r="AE45" s="40"/>
      <c r="AF45" s="52">
        <v>12404.653200000001</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2.64708E-4</v>
      </c>
      <c r="F46" s="52">
        <v>1.2899999999999998E-5</v>
      </c>
      <c r="G46" s="52">
        <v>9.6000000000000013E-6</v>
      </c>
      <c r="H46" s="52" t="s">
        <v>442</v>
      </c>
      <c r="I46" s="52">
        <v>1.0319999999999999E-5</v>
      </c>
      <c r="J46" s="52">
        <v>1.0319999999999999E-5</v>
      </c>
      <c r="K46" s="52">
        <v>1.0319999999999999E-5</v>
      </c>
      <c r="L46" s="52">
        <v>5.7792000000000005E-6</v>
      </c>
      <c r="M46" s="52">
        <v>3.4055999999999994E-5</v>
      </c>
      <c r="N46" s="52">
        <v>4.1280000000000003E-8</v>
      </c>
      <c r="O46" s="52">
        <v>3.0960000000000001E-9</v>
      </c>
      <c r="P46" s="52">
        <v>6.1920000000000001E-8</v>
      </c>
      <c r="Q46" s="52">
        <v>1.548E-8</v>
      </c>
      <c r="R46" s="52">
        <v>1.032E-7</v>
      </c>
      <c r="S46" s="52">
        <v>1.1352E-7</v>
      </c>
      <c r="T46" s="52">
        <v>4.1280000000000006E-9</v>
      </c>
      <c r="U46" s="52">
        <v>5.676E-8</v>
      </c>
      <c r="V46" s="52">
        <v>1.4964000000000001E-5</v>
      </c>
      <c r="W46" s="52">
        <v>7.2239999999999996E-7</v>
      </c>
      <c r="X46" s="52">
        <v>9.8040000000000005E-10</v>
      </c>
      <c r="Y46" s="52">
        <v>7.7400000000000002E-9</v>
      </c>
      <c r="Z46" s="52">
        <v>8.7720000000000003E-10</v>
      </c>
      <c r="AA46" s="52">
        <v>7.7400000000000002E-10</v>
      </c>
      <c r="AB46" s="52">
        <v>1.03716E-8</v>
      </c>
      <c r="AC46" s="52" t="s">
        <v>442</v>
      </c>
      <c r="AD46" s="52" t="s">
        <v>442</v>
      </c>
      <c r="AE46" s="40"/>
      <c r="AF46" s="52">
        <v>0.51600000000000001</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0.22051249173999066</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31714.875</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12.186898540399575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375.25400000000002</v>
      </c>
      <c r="AL56" s="120" t="s">
        <v>413</v>
      </c>
    </row>
    <row r="57" spans="1:38" ht="26.45" customHeight="1" thickBot="1" x14ac:dyDescent="0.25">
      <c r="A57" s="49" t="s">
        <v>53</v>
      </c>
      <c r="B57" s="49" t="s">
        <v>143</v>
      </c>
      <c r="C57" s="50" t="s">
        <v>144</v>
      </c>
      <c r="D57" s="51"/>
      <c r="E57" s="52" t="s">
        <v>442</v>
      </c>
      <c r="F57" s="52" t="s">
        <v>442</v>
      </c>
      <c r="G57" s="52">
        <v>1E-3</v>
      </c>
      <c r="H57" s="52" t="s">
        <v>442</v>
      </c>
      <c r="I57" s="52">
        <v>1.00625E-2</v>
      </c>
      <c r="J57" s="52">
        <v>2.0125000000000001E-2</v>
      </c>
      <c r="K57" s="52">
        <v>2.2137499999999997E-2</v>
      </c>
      <c r="L57" s="52">
        <v>3.0187500000000001E-4</v>
      </c>
      <c r="M57" s="52" t="s">
        <v>442</v>
      </c>
      <c r="N57" s="52" t="s">
        <v>442</v>
      </c>
      <c r="O57" s="52" t="s">
        <v>442</v>
      </c>
      <c r="P57" s="52" t="s">
        <v>442</v>
      </c>
      <c r="Q57" s="52" t="s">
        <v>442</v>
      </c>
      <c r="R57" s="52" t="s">
        <v>442</v>
      </c>
      <c r="S57" s="52" t="s">
        <v>442</v>
      </c>
      <c r="T57" s="52" t="s">
        <v>442</v>
      </c>
      <c r="U57" s="52" t="s">
        <v>442</v>
      </c>
      <c r="V57" s="52" t="s">
        <v>442</v>
      </c>
      <c r="W57" s="52">
        <v>5.0312500000000001E-3</v>
      </c>
      <c r="X57" s="52" t="s">
        <v>442</v>
      </c>
      <c r="Y57" s="52" t="s">
        <v>442</v>
      </c>
      <c r="Z57" s="52" t="s">
        <v>442</v>
      </c>
      <c r="AA57" s="52" t="s">
        <v>442</v>
      </c>
      <c r="AB57" s="52" t="s">
        <v>442</v>
      </c>
      <c r="AC57" s="52">
        <v>1.106875E-3</v>
      </c>
      <c r="AD57" s="52" t="s">
        <v>442</v>
      </c>
      <c r="AE57" s="40"/>
      <c r="AF57" s="52" t="s">
        <v>442</v>
      </c>
      <c r="AG57" s="52" t="s">
        <v>442</v>
      </c>
      <c r="AH57" s="52" t="s">
        <v>442</v>
      </c>
      <c r="AI57" s="52" t="s">
        <v>442</v>
      </c>
      <c r="AJ57" s="52" t="s">
        <v>442</v>
      </c>
      <c r="AK57" s="52">
        <v>85.53125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0.12649212822881276</v>
      </c>
      <c r="J61" s="52">
        <v>1.2649212822881275</v>
      </c>
      <c r="K61" s="52">
        <v>4.2300756020422652</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1695895.8599999999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9.9200000000000004E-4</v>
      </c>
      <c r="H63" s="52">
        <v>7.8435781798386374E-3</v>
      </c>
      <c r="I63" s="52">
        <v>4.6771772042763192E-3</v>
      </c>
      <c r="J63" s="52">
        <v>5.3067972125442845E-3</v>
      </c>
      <c r="K63" s="52">
        <v>6.0263629362791032E-3</v>
      </c>
      <c r="L63" s="52">
        <v>9.3543544085526384E-5</v>
      </c>
      <c r="M63" s="52">
        <v>2.0245260000000001E-2</v>
      </c>
      <c r="N63" s="52" t="s">
        <v>442</v>
      </c>
      <c r="O63" s="52" t="s">
        <v>442</v>
      </c>
      <c r="P63" s="52" t="s">
        <v>442</v>
      </c>
      <c r="Q63" s="52" t="s">
        <v>442</v>
      </c>
      <c r="R63" s="52" t="s">
        <v>442</v>
      </c>
      <c r="S63" s="52" t="s">
        <v>442</v>
      </c>
      <c r="T63" s="52" t="s">
        <v>442</v>
      </c>
      <c r="U63" s="52" t="s">
        <v>442</v>
      </c>
      <c r="V63" s="52" t="s">
        <v>442</v>
      </c>
      <c r="W63" s="52">
        <v>5.1200000000000004E-5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7.6109999999999998</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0.45586323154901504</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0.7854000000000001</v>
      </c>
      <c r="F73" s="52">
        <v>3.2130000000000001E-3</v>
      </c>
      <c r="G73" s="52">
        <v>1.3998120000000001</v>
      </c>
      <c r="H73" s="52" t="s">
        <v>442</v>
      </c>
      <c r="I73" s="52">
        <v>6.8195986725195029E-2</v>
      </c>
      <c r="J73" s="52">
        <v>9.6610981194026294E-2</v>
      </c>
      <c r="K73" s="52">
        <v>0.11365997787532506</v>
      </c>
      <c r="L73" s="52">
        <v>1.5685076946794858E-4</v>
      </c>
      <c r="M73" s="52">
        <v>0.17849999999999999</v>
      </c>
      <c r="N73" s="52">
        <v>9.8884180751532789E-4</v>
      </c>
      <c r="O73" s="52">
        <v>5.228358982264953E-5</v>
      </c>
      <c r="P73" s="52">
        <v>1.0229398008779257E-3</v>
      </c>
      <c r="Q73" s="52">
        <v>1.3411877389288358E-3</v>
      </c>
      <c r="R73" s="52">
        <v>1.0002078053028608E-3</v>
      </c>
      <c r="S73" s="52">
        <v>1.2275277610535108E-3</v>
      </c>
      <c r="T73" s="52" t="s">
        <v>442</v>
      </c>
      <c r="U73" s="52" t="s">
        <v>442</v>
      </c>
      <c r="V73" s="52">
        <v>2.8642314424581912E-3</v>
      </c>
      <c r="W73" s="52">
        <v>8.1497883094555877E-3</v>
      </c>
      <c r="X73" s="52">
        <v>1.9921704756446995E-4</v>
      </c>
      <c r="Y73" s="52">
        <v>7.2985881971346723E-3</v>
      </c>
      <c r="Z73" s="52">
        <v>2.1189449604584534E-3</v>
      </c>
      <c r="AA73" s="52">
        <v>6.7009370544412615E-4</v>
      </c>
      <c r="AB73" s="52">
        <v>1.0286843910601721E-2</v>
      </c>
      <c r="AC73" s="52" t="s">
        <v>442</v>
      </c>
      <c r="AD73" s="52" t="s">
        <v>442</v>
      </c>
      <c r="AE73" s="40"/>
      <c r="AF73" s="52" t="s">
        <v>442</v>
      </c>
      <c r="AG73" s="52" t="s">
        <v>442</v>
      </c>
      <c r="AH73" s="52" t="s">
        <v>442</v>
      </c>
      <c r="AI73" s="52" t="s">
        <v>442</v>
      </c>
      <c r="AJ73" s="52" t="s">
        <v>442</v>
      </c>
      <c r="AK73" s="52">
        <v>71.400000000000006</v>
      </c>
      <c r="AL73" s="120" t="s">
        <v>184</v>
      </c>
    </row>
    <row r="74" spans="1:38" ht="26.45" customHeight="1" thickBot="1" x14ac:dyDescent="0.25">
      <c r="A74" s="49" t="s">
        <v>53</v>
      </c>
      <c r="B74" s="49" t="s">
        <v>185</v>
      </c>
      <c r="C74" s="50" t="s">
        <v>186</v>
      </c>
      <c r="D74" s="51"/>
      <c r="E74" s="52">
        <v>8.5523562797872127E-2</v>
      </c>
      <c r="F74" s="52" t="s">
        <v>442</v>
      </c>
      <c r="G74" s="52">
        <v>1.7899745999999999</v>
      </c>
      <c r="H74" s="52" t="s">
        <v>442</v>
      </c>
      <c r="I74" s="52">
        <v>4.9273190184049076E-2</v>
      </c>
      <c r="J74" s="52">
        <v>0.12356200000000001</v>
      </c>
      <c r="K74" s="52">
        <v>0.1482744</v>
      </c>
      <c r="L74" s="52">
        <v>1.5160981595092024E-5</v>
      </c>
      <c r="M74" s="52">
        <v>14.827440000000001</v>
      </c>
      <c r="N74" s="52">
        <v>2.4435303656534894E-2</v>
      </c>
      <c r="O74" s="52">
        <v>1.8326477742401166E-2</v>
      </c>
      <c r="P74" s="52" t="s">
        <v>442</v>
      </c>
      <c r="Q74" s="52">
        <v>1.8937360333814542E-2</v>
      </c>
      <c r="R74" s="52">
        <v>1.2217651828267447E-2</v>
      </c>
      <c r="S74" s="52">
        <v>2.0159125516641289E-2</v>
      </c>
      <c r="T74" s="52">
        <v>0.24435303656534893</v>
      </c>
      <c r="U74" s="52" t="s">
        <v>442</v>
      </c>
      <c r="V74" s="52">
        <v>0.6108825914133722</v>
      </c>
      <c r="W74" s="52">
        <v>9.1632388712005828E-3</v>
      </c>
      <c r="X74" s="52">
        <v>3.6509142262494205E-4</v>
      </c>
      <c r="Y74" s="52">
        <v>1.6849455319622195E-3</v>
      </c>
      <c r="Z74" s="52">
        <v>4.8937123531251432E-4</v>
      </c>
      <c r="AA74" s="52">
        <v>2.0956347146049969E-4</v>
      </c>
      <c r="AB74" s="52">
        <v>2.7489716613601756E-3</v>
      </c>
      <c r="AC74" s="52" t="s">
        <v>442</v>
      </c>
      <c r="AD74" s="52" t="s">
        <v>442</v>
      </c>
      <c r="AE74" s="40"/>
      <c r="AF74" s="52" t="s">
        <v>442</v>
      </c>
      <c r="AG74" s="52" t="s">
        <v>442</v>
      </c>
      <c r="AH74" s="52" t="s">
        <v>442</v>
      </c>
      <c r="AI74" s="52" t="s">
        <v>442</v>
      </c>
      <c r="AJ74" s="52" t="s">
        <v>442</v>
      </c>
      <c r="AK74" s="52">
        <v>123.562</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0.30819903129191056</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269874</v>
      </c>
      <c r="AL82" s="120" t="s">
        <v>417</v>
      </c>
    </row>
    <row r="83" spans="1:38" ht="26.45" customHeight="1" thickBot="1" x14ac:dyDescent="0.25">
      <c r="A83" s="49" t="s">
        <v>53</v>
      </c>
      <c r="B83" s="60" t="s">
        <v>211</v>
      </c>
      <c r="C83" s="61" t="s">
        <v>212</v>
      </c>
      <c r="D83" s="51"/>
      <c r="E83" s="52" t="s">
        <v>442</v>
      </c>
      <c r="F83" s="52">
        <v>2.9475520000000004E-3</v>
      </c>
      <c r="G83" s="52" t="s">
        <v>442</v>
      </c>
      <c r="H83" s="52" t="s">
        <v>442</v>
      </c>
      <c r="I83" s="52">
        <v>1.052697142857143E-4</v>
      </c>
      <c r="J83" s="52">
        <v>7.8952285714285709E-4</v>
      </c>
      <c r="K83" s="52">
        <v>3.6844400000000006E-3</v>
      </c>
      <c r="L83" s="52">
        <v>6.0003737142857156E-6</v>
      </c>
      <c r="M83" s="52" t="s">
        <v>442</v>
      </c>
      <c r="N83" s="52" t="s">
        <v>442</v>
      </c>
      <c r="O83" s="52" t="s">
        <v>442</v>
      </c>
      <c r="P83" s="52" t="s">
        <v>442</v>
      </c>
      <c r="Q83" s="52" t="s">
        <v>442</v>
      </c>
      <c r="R83" s="52" t="s">
        <v>442</v>
      </c>
      <c r="S83" s="52" t="s">
        <v>442</v>
      </c>
      <c r="T83" s="52" t="s">
        <v>442</v>
      </c>
      <c r="U83" s="52" t="s">
        <v>442</v>
      </c>
      <c r="V83" s="52" t="s">
        <v>442</v>
      </c>
      <c r="W83" s="52">
        <v>1.2895540000000003E-3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184.22200000000001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0.58089811999999985</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2.5256439999999998</v>
      </c>
      <c r="AL85" s="120" t="s">
        <v>216</v>
      </c>
    </row>
    <row r="86" spans="1:38" ht="26.45" customHeight="1" thickBot="1" x14ac:dyDescent="0.25">
      <c r="A86" s="49" t="s">
        <v>208</v>
      </c>
      <c r="B86" s="55" t="s">
        <v>217</v>
      </c>
      <c r="C86" s="59" t="s">
        <v>218</v>
      </c>
      <c r="D86" s="51"/>
      <c r="E86" s="52" t="s">
        <v>442</v>
      </c>
      <c r="F86" s="52">
        <v>7.8815940000000001E-2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0.17133899999999999</v>
      </c>
      <c r="AL86" s="120" t="s">
        <v>219</v>
      </c>
    </row>
    <row r="87" spans="1:38" ht="26.45" customHeight="1" thickBot="1" x14ac:dyDescent="0.25">
      <c r="A87" s="49" t="s">
        <v>208</v>
      </c>
      <c r="B87" s="55" t="s">
        <v>220</v>
      </c>
      <c r="C87" s="59" t="s">
        <v>221</v>
      </c>
      <c r="D87" s="51"/>
      <c r="E87" s="52" t="s">
        <v>442</v>
      </c>
      <c r="F87" s="52">
        <v>1.5763340339999998E-3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80962.2</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0.149342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0.29868400000000001</v>
      </c>
      <c r="AL89" s="120" t="s">
        <v>420</v>
      </c>
    </row>
    <row r="90" spans="1:38" s="4" customFormat="1" ht="26.45" customHeight="1" thickBot="1" x14ac:dyDescent="0.25">
      <c r="A90" s="49" t="s">
        <v>208</v>
      </c>
      <c r="B90" s="55" t="s">
        <v>226</v>
      </c>
      <c r="C90" s="59" t="s">
        <v>227</v>
      </c>
      <c r="D90" s="51"/>
      <c r="E90" s="52" t="s">
        <v>442</v>
      </c>
      <c r="F90" s="52">
        <v>5.2294348054499992E-2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4.4761500000000003E-6</v>
      </c>
      <c r="Y90" s="52">
        <v>2.2593900000000005E-6</v>
      </c>
      <c r="Z90" s="52">
        <v>2.2593900000000005E-6</v>
      </c>
      <c r="AA90" s="52">
        <v>2.2593900000000005E-6</v>
      </c>
      <c r="AB90" s="52">
        <v>1.1254320000000003E-5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1.05954186E-3</v>
      </c>
      <c r="F91" s="52">
        <v>2.7014702000000002E-3</v>
      </c>
      <c r="G91" s="52">
        <v>6.3725322000000005E-4</v>
      </c>
      <c r="H91" s="52">
        <v>2.3163432499999997E-3</v>
      </c>
      <c r="I91" s="52">
        <v>2.6030096340000003E-2</v>
      </c>
      <c r="J91" s="52">
        <v>3.6154404120000004E-2</v>
      </c>
      <c r="K91" s="52">
        <v>3.824552313E-2</v>
      </c>
      <c r="L91" s="52">
        <v>6.7815832500000008E-5</v>
      </c>
      <c r="M91" s="52">
        <v>3.2263069150000004E-2</v>
      </c>
      <c r="N91" s="52">
        <v>0.16578984320000001</v>
      </c>
      <c r="O91" s="52">
        <v>3.2345938000000001E-4</v>
      </c>
      <c r="P91" s="52">
        <v>1.7609177000000001E-5</v>
      </c>
      <c r="Q91" s="52">
        <v>3.6939127500000004E-4</v>
      </c>
      <c r="R91" s="52">
        <v>3.3766111600000005E-3</v>
      </c>
      <c r="S91" s="52">
        <v>9.3886470870000002E-2</v>
      </c>
      <c r="T91" s="52">
        <v>6.3470746500000003E-3</v>
      </c>
      <c r="U91" s="52">
        <v>5.5815500000000008E-6</v>
      </c>
      <c r="V91" s="52">
        <v>5.5761489550000001E-2</v>
      </c>
      <c r="W91" s="52">
        <v>5.5815500000000008E-5</v>
      </c>
      <c r="X91" s="52">
        <v>6.1955205000000006E-5</v>
      </c>
      <c r="Y91" s="52">
        <v>2.5116975000000002E-5</v>
      </c>
      <c r="Z91" s="52">
        <v>2.5116975000000002E-5</v>
      </c>
      <c r="AA91" s="52">
        <v>2.5116975000000002E-5</v>
      </c>
      <c r="AB91" s="52">
        <v>1.3730613000000001E-4</v>
      </c>
      <c r="AC91" s="52">
        <v>0.21509933812500004</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0.13355581759402591</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97.321895371822478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3.1910019783917229E-4</v>
      </c>
      <c r="F99" s="52">
        <v>0.3686302323560065</v>
      </c>
      <c r="G99" s="52" t="s">
        <v>442</v>
      </c>
      <c r="H99" s="52">
        <v>0.63719341749442004</v>
      </c>
      <c r="I99" s="52">
        <v>1.2334257794992922E-2</v>
      </c>
      <c r="J99" s="52">
        <v>1.8958211055266894E-2</v>
      </c>
      <c r="K99" s="52">
        <v>4.1342604831365162E-2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29.437999999999999</v>
      </c>
      <c r="AL99" s="120" t="s">
        <v>244</v>
      </c>
    </row>
    <row r="100" spans="1:38" ht="26.45" customHeight="1" thickBot="1" x14ac:dyDescent="0.25">
      <c r="A100" s="49" t="s">
        <v>242</v>
      </c>
      <c r="B100" s="49" t="s">
        <v>245</v>
      </c>
      <c r="C100" s="50" t="s">
        <v>406</v>
      </c>
      <c r="D100" s="63"/>
      <c r="E100" s="52">
        <v>4.6664573515644507E-4</v>
      </c>
      <c r="F100" s="52">
        <v>0.15099018660458996</v>
      </c>
      <c r="G100" s="52" t="s">
        <v>442</v>
      </c>
      <c r="H100" s="52">
        <v>0.41157383676418396</v>
      </c>
      <c r="I100" s="52">
        <v>3.4946629434006132E-3</v>
      </c>
      <c r="J100" s="52">
        <v>5.2507105845520288E-3</v>
      </c>
      <c r="K100" s="52">
        <v>1.1888694313999497E-2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45.215000000000003</v>
      </c>
      <c r="AL100" s="120" t="s">
        <v>244</v>
      </c>
    </row>
    <row r="101" spans="1:38" ht="26.45" customHeight="1" thickBot="1" x14ac:dyDescent="0.25">
      <c r="A101" s="49" t="s">
        <v>242</v>
      </c>
      <c r="B101" s="49" t="s">
        <v>246</v>
      </c>
      <c r="C101" s="50" t="s">
        <v>247</v>
      </c>
      <c r="D101" s="63"/>
      <c r="E101" s="52">
        <v>1.9778555467022028E-2</v>
      </c>
      <c r="F101" s="52">
        <v>0.20561958546643844</v>
      </c>
      <c r="G101" s="52" t="s">
        <v>442</v>
      </c>
      <c r="H101" s="52">
        <v>0.72531641695478388</v>
      </c>
      <c r="I101" s="52">
        <v>2.8882944109589041E-3</v>
      </c>
      <c r="J101" s="52">
        <v>9.514381589041096E-3</v>
      </c>
      <c r="K101" s="52">
        <v>2.3785953972602743E-2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736.98776152845312</v>
      </c>
      <c r="AL101" s="120" t="s">
        <v>244</v>
      </c>
    </row>
    <row r="102" spans="1:38" ht="26.45" customHeight="1" thickBot="1" x14ac:dyDescent="0.25">
      <c r="A102" s="49" t="s">
        <v>242</v>
      </c>
      <c r="B102" s="49" t="s">
        <v>248</v>
      </c>
      <c r="C102" s="50" t="s">
        <v>384</v>
      </c>
      <c r="D102" s="63"/>
      <c r="E102" s="52">
        <v>9.0922762685328556E-5</v>
      </c>
      <c r="F102" s="52">
        <v>1.9940194972602739E-2</v>
      </c>
      <c r="G102" s="52" t="s">
        <v>442</v>
      </c>
      <c r="H102" s="52">
        <v>0.16284832296788351</v>
      </c>
      <c r="I102" s="52">
        <v>1.9058509589041093E-3</v>
      </c>
      <c r="J102" s="52">
        <v>9.9933132876712325E-3</v>
      </c>
      <c r="K102" s="52">
        <v>2.2504334520547946E-2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28.83584931506849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3.0599088721071427E-5</v>
      </c>
      <c r="F104" s="52">
        <v>4.1763383999999994E-4</v>
      </c>
      <c r="G104" s="52" t="s">
        <v>442</v>
      </c>
      <c r="H104" s="52">
        <v>6.9701978795142861E-4</v>
      </c>
      <c r="I104" s="52">
        <v>6.2344356164383561E-6</v>
      </c>
      <c r="J104" s="52">
        <v>2.053696438356164E-5</v>
      </c>
      <c r="K104" s="52">
        <v>5.0975679452054799E-5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0.66928500000000002</v>
      </c>
      <c r="AL104" s="120" t="s">
        <v>244</v>
      </c>
    </row>
    <row r="105" spans="1:38" ht="26.45" customHeight="1" thickBot="1" x14ac:dyDescent="0.25">
      <c r="A105" s="49" t="s">
        <v>242</v>
      </c>
      <c r="B105" s="49" t="s">
        <v>253</v>
      </c>
      <c r="C105" s="50" t="s">
        <v>254</v>
      </c>
      <c r="D105" s="63"/>
      <c r="E105" s="52">
        <v>2.8902533371246032E-3</v>
      </c>
      <c r="F105" s="52">
        <v>0.63430712</v>
      </c>
      <c r="G105" s="52" t="s">
        <v>442</v>
      </c>
      <c r="H105" s="52">
        <v>9.1117595030001983E-2</v>
      </c>
      <c r="I105" s="52">
        <v>1.4204750000000003E-3</v>
      </c>
      <c r="J105" s="52">
        <v>2.2321750000000007E-3</v>
      </c>
      <c r="K105" s="52">
        <v>4.8702000000000007E-3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81.52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1.83063446572314E-4</v>
      </c>
      <c r="F107" s="52">
        <v>2.9497875E-2</v>
      </c>
      <c r="G107" s="52" t="s">
        <v>442</v>
      </c>
      <c r="H107" s="52">
        <v>4.3885157325742843E-2</v>
      </c>
      <c r="I107" s="52">
        <v>8.4024250000000022E-4</v>
      </c>
      <c r="J107" s="52">
        <v>5.8977872500000006E-3</v>
      </c>
      <c r="K107" s="52">
        <v>5.8977872500000006E-3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178.77500000000001</v>
      </c>
      <c r="AL107" s="120" t="s">
        <v>244</v>
      </c>
    </row>
    <row r="108" spans="1:38" ht="26.45" customHeight="1" thickBot="1" x14ac:dyDescent="0.25">
      <c r="A108" s="49" t="s">
        <v>242</v>
      </c>
      <c r="B108" s="49" t="s">
        <v>258</v>
      </c>
      <c r="C108" s="50" t="s">
        <v>378</v>
      </c>
      <c r="D108" s="63"/>
      <c r="E108" s="52">
        <v>1.4753184320189993E-3</v>
      </c>
      <c r="F108" s="52">
        <v>1.8533324465753422E-2</v>
      </c>
      <c r="G108" s="52" t="s">
        <v>442</v>
      </c>
      <c r="H108" s="52">
        <v>3.0850150701464987E-2</v>
      </c>
      <c r="I108" s="52">
        <v>1.5444437054794517E-3</v>
      </c>
      <c r="J108" s="52">
        <v>1.1840735075342466E-2</v>
      </c>
      <c r="K108" s="52">
        <v>1.1840735075342466E-2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171.60485616438356</v>
      </c>
      <c r="AL108" s="120" t="s">
        <v>244</v>
      </c>
    </row>
    <row r="109" spans="1:38" ht="26.45" customHeight="1" thickBot="1" x14ac:dyDescent="0.25">
      <c r="A109" s="49" t="s">
        <v>242</v>
      </c>
      <c r="B109" s="49" t="s">
        <v>259</v>
      </c>
      <c r="C109" s="50" t="s">
        <v>379</v>
      </c>
      <c r="D109" s="63"/>
      <c r="E109" s="52">
        <v>1.0590548832239997E-4</v>
      </c>
      <c r="F109" s="52">
        <v>1.8860475452054791E-3</v>
      </c>
      <c r="G109" s="52" t="s">
        <v>442</v>
      </c>
      <c r="H109" s="52">
        <v>3.0468194332751988E-3</v>
      </c>
      <c r="I109" s="52">
        <v>2.6998635616438352E-4</v>
      </c>
      <c r="J109" s="52">
        <v>2.005612931506849E-3</v>
      </c>
      <c r="K109" s="52">
        <v>2.005612931506849E-3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3.8569479452054791</v>
      </c>
      <c r="AL109" s="120" t="s">
        <v>244</v>
      </c>
    </row>
    <row r="110" spans="1:38" ht="26.45" customHeight="1" thickBot="1" x14ac:dyDescent="0.25">
      <c r="A110" s="49" t="s">
        <v>242</v>
      </c>
      <c r="B110" s="49" t="s">
        <v>260</v>
      </c>
      <c r="C110" s="50" t="s">
        <v>380</v>
      </c>
      <c r="D110" s="63"/>
      <c r="E110" s="52">
        <v>6.621837192584999E-5</v>
      </c>
      <c r="F110" s="52">
        <v>2.3422028219178075E-3</v>
      </c>
      <c r="G110" s="52" t="s">
        <v>442</v>
      </c>
      <c r="H110" s="52">
        <v>1.4615897630192993E-3</v>
      </c>
      <c r="I110" s="52">
        <v>9.1326054794520524E-5</v>
      </c>
      <c r="J110" s="52">
        <v>7.0706931506849316E-4</v>
      </c>
      <c r="K110" s="52">
        <v>7.0706931506849316E-4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4.789780821917808</v>
      </c>
      <c r="AL110" s="120" t="s">
        <v>244</v>
      </c>
    </row>
    <row r="111" spans="1:38" ht="26.45" customHeight="1" thickBot="1" x14ac:dyDescent="0.25">
      <c r="A111" s="49" t="s">
        <v>242</v>
      </c>
      <c r="B111" s="49" t="s">
        <v>261</v>
      </c>
      <c r="C111" s="50" t="s">
        <v>374</v>
      </c>
      <c r="D111" s="63"/>
      <c r="E111" s="52">
        <v>7.2621766660114296E-3</v>
      </c>
      <c r="F111" s="52">
        <v>0.10469244900000001</v>
      </c>
      <c r="G111" s="52" t="s">
        <v>442</v>
      </c>
      <c r="H111" s="52">
        <v>0.12342023828249141</v>
      </c>
      <c r="I111" s="52">
        <v>2.271234E-4</v>
      </c>
      <c r="J111" s="52">
        <v>4.3802370000000003E-4</v>
      </c>
      <c r="K111" s="52">
        <v>9.733859999999998E-4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54.076999999999991</v>
      </c>
      <c r="AL111" s="120" t="s">
        <v>244</v>
      </c>
    </row>
    <row r="112" spans="1:38" ht="26.45" customHeight="1" thickBot="1" x14ac:dyDescent="0.25">
      <c r="A112" s="49" t="s">
        <v>262</v>
      </c>
      <c r="B112" s="49" t="s">
        <v>263</v>
      </c>
      <c r="C112" s="50" t="s">
        <v>264</v>
      </c>
      <c r="D112" s="51"/>
      <c r="E112" s="52">
        <v>0.46400000000000002</v>
      </c>
      <c r="F112" s="52" t="s">
        <v>442</v>
      </c>
      <c r="G112" s="52" t="s">
        <v>442</v>
      </c>
      <c r="H112" s="52">
        <v>0.50807999999999998</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11596.807000000001</v>
      </c>
      <c r="AL112" s="120" t="s">
        <v>431</v>
      </c>
    </row>
    <row r="113" spans="1:38" ht="26.45" customHeight="1" thickBot="1" x14ac:dyDescent="0.25">
      <c r="A113" s="49" t="s">
        <v>262</v>
      </c>
      <c r="B113" s="64" t="s">
        <v>265</v>
      </c>
      <c r="C113" s="65" t="s">
        <v>266</v>
      </c>
      <c r="D113" s="51"/>
      <c r="E113" s="52">
        <v>0.21545734911848413</v>
      </c>
      <c r="F113" s="52" t="s">
        <v>442</v>
      </c>
      <c r="G113" s="52" t="s">
        <v>442</v>
      </c>
      <c r="H113" s="52">
        <v>1.4007860462381996</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5.3864337279621051</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0.28646007565786025</v>
      </c>
      <c r="F116" s="52" t="s">
        <v>442</v>
      </c>
      <c r="G116" s="52" t="s">
        <v>442</v>
      </c>
      <c r="H116" s="52">
        <v>0.87509253110457597</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7.1615018914465054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1.3207605465681957E-3</v>
      </c>
      <c r="J119" s="52">
        <v>3.1513729351522662E-2</v>
      </c>
      <c r="K119" s="52">
        <v>3.1513729351522662E-2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75087.75808635258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7.5087758086352582E-3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3.0971523796876253E-2</v>
      </c>
      <c r="G125" s="52" t="s">
        <v>442</v>
      </c>
      <c r="H125" s="52" t="s">
        <v>442</v>
      </c>
      <c r="I125" s="52">
        <v>1.0626000000000003E-5</v>
      </c>
      <c r="J125" s="52">
        <v>7.0518000000000005E-5</v>
      </c>
      <c r="K125" s="52">
        <v>1.4908600000000004E-4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322.00000000000006</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1.69125E-4</v>
      </c>
      <c r="F133" s="52">
        <v>2.6649999999999999E-6</v>
      </c>
      <c r="G133" s="52">
        <v>2.3164999999999999E-5</v>
      </c>
      <c r="H133" s="52" t="s">
        <v>442</v>
      </c>
      <c r="I133" s="52">
        <v>7.1135000000000014E-6</v>
      </c>
      <c r="J133" s="52">
        <v>7.1135000000000014E-6</v>
      </c>
      <c r="K133" s="52">
        <v>7.904800000000001E-6</v>
      </c>
      <c r="L133" s="52" t="s">
        <v>442</v>
      </c>
      <c r="M133" s="52">
        <v>2.8700000000000003E-5</v>
      </c>
      <c r="N133" s="52">
        <v>6.1561500000000012E-6</v>
      </c>
      <c r="O133" s="52">
        <v>1.0311500000000001E-6</v>
      </c>
      <c r="P133" s="52">
        <v>3.0544999999999997E-4</v>
      </c>
      <c r="Q133" s="52">
        <v>2.7900500000000001E-6</v>
      </c>
      <c r="R133" s="52">
        <v>2.7798000000000005E-6</v>
      </c>
      <c r="S133" s="52">
        <v>2.5481500000000003E-6</v>
      </c>
      <c r="T133" s="52">
        <v>3.5526499999999998E-6</v>
      </c>
      <c r="U133" s="52">
        <v>4.0549000000000008E-6</v>
      </c>
      <c r="V133" s="52">
        <v>3.2824599999999997E-5</v>
      </c>
      <c r="W133" s="52">
        <v>5.5349999999999995E-6</v>
      </c>
      <c r="X133" s="52">
        <v>2.706E-9</v>
      </c>
      <c r="Y133" s="52">
        <v>1.4780499999999999E-9</v>
      </c>
      <c r="Z133" s="52">
        <v>1.3202000000000001E-9</v>
      </c>
      <c r="AA133" s="52">
        <v>1.4329500000000001E-9</v>
      </c>
      <c r="AB133" s="52">
        <v>6.9371999999999996E-9</v>
      </c>
      <c r="AC133" s="52">
        <v>3.0749999999999995E-5</v>
      </c>
      <c r="AD133" s="52">
        <v>8.4049999999999997E-5</v>
      </c>
      <c r="AE133" s="40"/>
      <c r="AF133" s="52" t="s">
        <v>442</v>
      </c>
      <c r="AG133" s="52" t="s">
        <v>442</v>
      </c>
      <c r="AH133" s="52" t="s">
        <v>442</v>
      </c>
      <c r="AI133" s="52" t="s">
        <v>442</v>
      </c>
      <c r="AJ133" s="52" t="s">
        <v>442</v>
      </c>
      <c r="AK133" s="52">
        <v>205</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7.2920926009439987E-2</v>
      </c>
      <c r="F135" s="52">
        <v>2.8205263833839998E-2</v>
      </c>
      <c r="G135" s="52">
        <v>2.5224219688800001E-3</v>
      </c>
      <c r="H135" s="52">
        <v>5.5089157539532879E-4</v>
      </c>
      <c r="I135" s="52">
        <v>9.6081345905520005E-2</v>
      </c>
      <c r="J135" s="52">
        <v>0.10341930072407998</v>
      </c>
      <c r="K135" s="52">
        <v>0.10640034486911998</v>
      </c>
      <c r="L135" s="52">
        <v>4.0354165280318398E-2</v>
      </c>
      <c r="M135" s="52">
        <v>1.2802438047506397</v>
      </c>
      <c r="N135" s="52">
        <v>1.1236243315919997E-2</v>
      </c>
      <c r="O135" s="52">
        <v>2.2931108807999999E-3</v>
      </c>
      <c r="P135" s="52">
        <v>7.2628460010638426E-2</v>
      </c>
      <c r="Q135" s="52">
        <v>9.4017546112799971E-3</v>
      </c>
      <c r="R135" s="52">
        <v>2.2931108807999997E-4</v>
      </c>
      <c r="S135" s="52">
        <v>4.5862217615999998E-3</v>
      </c>
      <c r="T135" s="52">
        <v>2.5271134944882664E-3</v>
      </c>
      <c r="U135" s="52">
        <v>1.6051776165600003E-3</v>
      </c>
      <c r="V135" s="52">
        <v>0.40198233740423994</v>
      </c>
      <c r="W135" s="52">
        <v>5.4342437510422368</v>
      </c>
      <c r="X135" s="52">
        <v>5.3429483522639994E-2</v>
      </c>
      <c r="Y135" s="52">
        <v>0.10617103378103998</v>
      </c>
      <c r="Z135" s="52">
        <v>0.13024869802943997</v>
      </c>
      <c r="AA135" s="52">
        <v>4.3794282349312336E-3</v>
      </c>
      <c r="AB135" s="52">
        <v>0.29422864356805123</v>
      </c>
      <c r="AC135" s="52">
        <v>7.3734764710643261E-2</v>
      </c>
      <c r="AD135" s="52">
        <v>0.10854015622520111</v>
      </c>
      <c r="AE135" s="40"/>
      <c r="AF135" s="52" t="s">
        <v>442</v>
      </c>
      <c r="AG135" s="52" t="s">
        <v>442</v>
      </c>
      <c r="AH135" s="52" t="s">
        <v>442</v>
      </c>
      <c r="AI135" s="52" t="s">
        <v>442</v>
      </c>
      <c r="AJ135" s="52" t="s">
        <v>442</v>
      </c>
      <c r="AK135" s="52">
        <v>22.931108807999998</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104419696.48237064</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11483578.538216203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5.8251999040016518E-4</v>
      </c>
      <c r="F139" s="52">
        <v>2.8265849592007015E-3</v>
      </c>
      <c r="G139" s="52">
        <v>7.9637499760004133E-3</v>
      </c>
      <c r="H139" s="52" t="s">
        <v>442</v>
      </c>
      <c r="I139" s="52">
        <v>3.864569817603138E-3</v>
      </c>
      <c r="J139" s="52">
        <v>3.864569817603138E-3</v>
      </c>
      <c r="K139" s="52">
        <v>3.864569817603138E-3</v>
      </c>
      <c r="L139" s="52" t="s">
        <v>442</v>
      </c>
      <c r="M139" s="52">
        <v>1.0228129697605202E-2</v>
      </c>
      <c r="N139" s="52">
        <v>4.8392936064067721E-2</v>
      </c>
      <c r="O139" s="52">
        <v>1.0979699184014039E-4</v>
      </c>
      <c r="P139" s="52">
        <v>9.4800000000000007E-6</v>
      </c>
      <c r="Q139" s="52">
        <v>3.0592598752021469E-5</v>
      </c>
      <c r="R139" s="52">
        <v>2.3870798176031378E-4</v>
      </c>
      <c r="S139" s="52">
        <v>1.6269798704022296E-3</v>
      </c>
      <c r="T139" s="52">
        <v>1.6522798656023121E-4</v>
      </c>
      <c r="U139" s="52" t="s">
        <v>442</v>
      </c>
      <c r="V139" s="52">
        <v>0.18883198464026427</v>
      </c>
      <c r="W139" s="52">
        <v>8.4960399808003309E-2</v>
      </c>
      <c r="X139" s="52">
        <v>1.066246929441214E-3</v>
      </c>
      <c r="Y139" s="52">
        <v>1.251561922241338E-3</v>
      </c>
      <c r="Z139" s="52">
        <v>1.0596619222413379E-3</v>
      </c>
      <c r="AA139" s="52">
        <v>1.5761328881619243E-3</v>
      </c>
      <c r="AB139" s="52">
        <v>4.9536036620858141E-3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27.843233017495532</v>
      </c>
      <c r="F141" s="68">
        <f>SUM(F14:F140)</f>
        <v>7.9248123918618525</v>
      </c>
      <c r="G141" s="68">
        <f t="shared" ref="G141:AD141" si="0">SUM(G14:G140)</f>
        <v>22.97934114335677</v>
      </c>
      <c r="H141" s="68">
        <f>SUM(H14:H140)</f>
        <v>5.0814433904594818</v>
      </c>
      <c r="I141" s="68">
        <f t="shared" si="0"/>
        <v>1.4381158230820494</v>
      </c>
      <c r="J141" s="68">
        <f t="shared" si="0"/>
        <v>3.2029159646540291</v>
      </c>
      <c r="K141" s="68">
        <f t="shared" si="0"/>
        <v>6.8690684460844649</v>
      </c>
      <c r="L141" s="68">
        <f t="shared" si="0"/>
        <v>0.22354482685707272</v>
      </c>
      <c r="M141" s="68">
        <f t="shared" si="0"/>
        <v>46.054677041864494</v>
      </c>
      <c r="N141" s="68">
        <f t="shared" si="0"/>
        <v>1.6609691644197015</v>
      </c>
      <c r="O141" s="68">
        <f t="shared" si="0"/>
        <v>4.8771143482685707E-2</v>
      </c>
      <c r="P141" s="68">
        <f t="shared" si="0"/>
        <v>0.10485003761924014</v>
      </c>
      <c r="Q141" s="68">
        <f t="shared" si="0"/>
        <v>8.6783902958146669E-2</v>
      </c>
      <c r="R141" s="68">
        <f>SUM(R14:R140)</f>
        <v>0.14945353309225384</v>
      </c>
      <c r="S141" s="68">
        <f t="shared" si="0"/>
        <v>2.2296559421936291</v>
      </c>
      <c r="T141" s="68">
        <f t="shared" si="0"/>
        <v>1.8953256130023615</v>
      </c>
      <c r="U141" s="68">
        <f t="shared" si="0"/>
        <v>3.9271210511217236E-2</v>
      </c>
      <c r="V141" s="68">
        <f t="shared" si="0"/>
        <v>2.3728333753460853</v>
      </c>
      <c r="W141" s="68">
        <f t="shared" si="0"/>
        <v>6.2162358254327073</v>
      </c>
      <c r="X141" s="68">
        <f t="shared" si="0"/>
        <v>7.1952987364550622E-2</v>
      </c>
      <c r="Y141" s="68">
        <f t="shared" si="0"/>
        <v>0.14231989337822823</v>
      </c>
      <c r="Z141" s="68">
        <f t="shared" si="0"/>
        <v>0.14576453590559227</v>
      </c>
      <c r="AA141" s="68">
        <f t="shared" si="0"/>
        <v>1.5047872645719784E-2</v>
      </c>
      <c r="AB141" s="68">
        <f t="shared" si="0"/>
        <v>0.37508528929409091</v>
      </c>
      <c r="AC141" s="68">
        <f t="shared" si="0"/>
        <v>0.32973228945914335</v>
      </c>
      <c r="AD141" s="68">
        <f t="shared" si="0"/>
        <v>0.22368472986009111</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27.843233017495532</v>
      </c>
      <c r="F152" s="110">
        <f>SUM(F$141, F$151, IF(AND(ISNUMBER(SEARCH($B$4,"AT|BE|CH|GB|IE|LT|LU|NL")),SUM(F$143:F$149)&gt;0),SUM(F$143:F$149)-SUM(F$27:F$33),0))</f>
        <v>7.9248123918618525</v>
      </c>
      <c r="G152" s="10">
        <f t="shared" ref="G152:AD152" si="1">SUM(G$141, G$151, IF(AND(ISNUMBER(SEARCH($B$4,"AT|BE|CH|GB|IE|LT|LU|NL")),SUM(G$143:G$149)&gt;0),SUM(G$143:G$149)-SUM(G$27:G$33),0))</f>
        <v>22.97934114335677</v>
      </c>
      <c r="H152" s="10">
        <f t="shared" si="1"/>
        <v>5.0814433904594818</v>
      </c>
      <c r="I152" s="10">
        <f t="shared" si="1"/>
        <v>1.4381158230820494</v>
      </c>
      <c r="J152" s="10">
        <f t="shared" si="1"/>
        <v>3.2029159646540291</v>
      </c>
      <c r="K152" s="10">
        <f t="shared" si="1"/>
        <v>6.8690684460844649</v>
      </c>
      <c r="L152" s="10">
        <f t="shared" si="1"/>
        <v>0.22354482685707272</v>
      </c>
      <c r="M152" s="10">
        <f t="shared" si="1"/>
        <v>46.054677041864494</v>
      </c>
      <c r="N152" s="10">
        <f t="shared" si="1"/>
        <v>1.6609691644197015</v>
      </c>
      <c r="O152" s="10">
        <f t="shared" si="1"/>
        <v>4.8771143482685707E-2</v>
      </c>
      <c r="P152" s="10">
        <f t="shared" si="1"/>
        <v>0.10485003761924014</v>
      </c>
      <c r="Q152" s="10">
        <f t="shared" si="1"/>
        <v>8.6783902958146669E-2</v>
      </c>
      <c r="R152" s="10">
        <f t="shared" si="1"/>
        <v>0.14945353309225384</v>
      </c>
      <c r="S152" s="10">
        <f t="shared" si="1"/>
        <v>2.2296559421936291</v>
      </c>
      <c r="T152" s="10">
        <f t="shared" si="1"/>
        <v>1.8953256130023615</v>
      </c>
      <c r="U152" s="10">
        <f t="shared" si="1"/>
        <v>3.9271210511217236E-2</v>
      </c>
      <c r="V152" s="10">
        <f t="shared" si="1"/>
        <v>2.3728333753460853</v>
      </c>
      <c r="W152" s="10">
        <f t="shared" si="1"/>
        <v>6.2162358254327073</v>
      </c>
      <c r="X152" s="10">
        <f t="shared" si="1"/>
        <v>7.1952987364550622E-2</v>
      </c>
      <c r="Y152" s="10">
        <f t="shared" si="1"/>
        <v>0.14231989337822823</v>
      </c>
      <c r="Z152" s="10">
        <f t="shared" si="1"/>
        <v>0.14576453590559227</v>
      </c>
      <c r="AA152" s="10">
        <f t="shared" si="1"/>
        <v>1.5047872645719784E-2</v>
      </c>
      <c r="AB152" s="10">
        <f t="shared" si="1"/>
        <v>0.37508528929409091</v>
      </c>
      <c r="AC152" s="10">
        <f t="shared" si="1"/>
        <v>0.32973228945914335</v>
      </c>
      <c r="AD152" s="10">
        <f t="shared" si="1"/>
        <v>0.22368472986009111</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27.843233017495532</v>
      </c>
      <c r="F154" s="110">
        <f>SUM(F$141, F$153, -1 * IF(OR($B$6=2005,$B$6&gt;=2020),SUM(F$99:F$122),0), IF(AND(ISNUMBER(SEARCH($B$4,"AT|BE|CH|GB|IE|LT|LU|NL")),SUM(F$143:F$149)&gt;0),SUM(F$143:F$149)-SUM(F$27:F$33),0))</f>
        <v>7.9248123918618525</v>
      </c>
      <c r="G154" s="10">
        <f>SUM(G$141, G$153, IF(AND(ISNUMBER(SEARCH($B$4,"AT|BE|CH|GB|IE|LT|LU|NL")),SUM(G$143:G$149)&gt;0),SUM(G$143:G$149)-SUM(G$27:G$33),0))</f>
        <v>22.97934114335677</v>
      </c>
      <c r="H154" s="10">
        <f>SUM(H$141, H$153, IF(AND(ISNUMBER(SEARCH($B$4,"AT|BE|CH|GB|IE|LT|LU|NL")),SUM(H$143:H$149)&gt;0),SUM(H$143:H$149)-SUM(H$27:H$33),0))</f>
        <v>5.0814433904594818</v>
      </c>
      <c r="I154" s="10">
        <f t="shared" ref="I154:AD154" si="2">SUM(I$141, I$153, IF(AND(ISNUMBER(SEARCH($B$4,"AT|BE|CH|GB|IE|LT|LU|NL")),SUM(I$143:I$149)&gt;0),SUM(I$143:I$149)-SUM(I$27:I$33),0))</f>
        <v>1.4381158230820494</v>
      </c>
      <c r="J154" s="10">
        <f t="shared" si="2"/>
        <v>3.2029159646540291</v>
      </c>
      <c r="K154" s="10">
        <f t="shared" si="2"/>
        <v>6.8690684460844649</v>
      </c>
      <c r="L154" s="10">
        <f t="shared" si="2"/>
        <v>0.22354482685707272</v>
      </c>
      <c r="M154" s="10">
        <f t="shared" si="2"/>
        <v>46.054677041864494</v>
      </c>
      <c r="N154" s="10">
        <f t="shared" si="2"/>
        <v>1.6609691644197015</v>
      </c>
      <c r="O154" s="10">
        <f t="shared" si="2"/>
        <v>4.8771143482685707E-2</v>
      </c>
      <c r="P154" s="10">
        <f t="shared" si="2"/>
        <v>0.10485003761924014</v>
      </c>
      <c r="Q154" s="10">
        <f t="shared" si="2"/>
        <v>8.6783902958146669E-2</v>
      </c>
      <c r="R154" s="10">
        <f t="shared" si="2"/>
        <v>0.14945353309225384</v>
      </c>
      <c r="S154" s="10">
        <f t="shared" si="2"/>
        <v>2.2296559421936291</v>
      </c>
      <c r="T154" s="10">
        <f t="shared" si="2"/>
        <v>1.8953256130023615</v>
      </c>
      <c r="U154" s="10">
        <f t="shared" si="2"/>
        <v>3.9271210511217236E-2</v>
      </c>
      <c r="V154" s="10">
        <f t="shared" si="2"/>
        <v>2.3728333753460853</v>
      </c>
      <c r="W154" s="10">
        <f t="shared" si="2"/>
        <v>6.2162358254327073</v>
      </c>
      <c r="X154" s="10">
        <f t="shared" si="2"/>
        <v>7.1952987364550622E-2</v>
      </c>
      <c r="Y154" s="10">
        <f t="shared" si="2"/>
        <v>0.14231989337822823</v>
      </c>
      <c r="Z154" s="10">
        <f t="shared" si="2"/>
        <v>0.14576453590559227</v>
      </c>
      <c r="AA154" s="10">
        <f t="shared" si="2"/>
        <v>1.5047872645719784E-2</v>
      </c>
      <c r="AB154" s="10">
        <f t="shared" si="2"/>
        <v>0.37508528929409091</v>
      </c>
      <c r="AC154" s="10">
        <f t="shared" si="2"/>
        <v>0.32973228945914335</v>
      </c>
      <c r="AD154" s="10">
        <f t="shared" si="2"/>
        <v>0.22368472986009111</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1.29876440495634</v>
      </c>
      <c r="F157" s="112">
        <v>2.2386461159339244</v>
      </c>
      <c r="G157" s="112">
        <v>9.8971727099392198E-2</v>
      </c>
      <c r="H157" s="112" t="s">
        <v>442</v>
      </c>
      <c r="I157" s="112">
        <v>3.1947197543326297E-2</v>
      </c>
      <c r="J157" s="112">
        <v>3.1947197543326297E-2</v>
      </c>
      <c r="K157" s="112">
        <v>3.1947197543326297E-2</v>
      </c>
      <c r="L157" s="112">
        <v>4.7920796314989446E-3</v>
      </c>
      <c r="M157" s="112">
        <v>0.26577659200812698</v>
      </c>
      <c r="N157" s="112" t="s">
        <v>442</v>
      </c>
      <c r="O157" s="112" t="s">
        <v>442</v>
      </c>
      <c r="P157" s="112" t="s">
        <v>442</v>
      </c>
      <c r="Q157" s="112" t="s">
        <v>442</v>
      </c>
      <c r="R157" s="112" t="s">
        <v>442</v>
      </c>
      <c r="S157" s="112" t="s">
        <v>442</v>
      </c>
      <c r="T157" s="112" t="s">
        <v>442</v>
      </c>
      <c r="U157" s="112" t="s">
        <v>442</v>
      </c>
      <c r="V157" s="112" t="s">
        <v>442</v>
      </c>
      <c r="W157" s="112">
        <v>7.0694087871597594E-3</v>
      </c>
      <c r="X157" s="112" t="s">
        <v>442</v>
      </c>
      <c r="Y157" s="112" t="s">
        <v>442</v>
      </c>
      <c r="Z157" s="112" t="s">
        <v>442</v>
      </c>
      <c r="AA157" s="112" t="s">
        <v>442</v>
      </c>
      <c r="AB157" s="112" t="s">
        <v>442</v>
      </c>
      <c r="AC157" s="112" t="s">
        <v>442</v>
      </c>
      <c r="AD157" s="112" t="s">
        <v>442</v>
      </c>
      <c r="AE157" s="43"/>
      <c r="AF157" s="16">
        <v>5200.8875198878668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0.12444824815869225</v>
      </c>
      <c r="F158" s="112">
        <v>0.18724958434160277</v>
      </c>
      <c r="G158" s="112">
        <v>8.2784027591571597E-3</v>
      </c>
      <c r="H158" s="112" t="s">
        <v>442</v>
      </c>
      <c r="I158" s="112">
        <v>1.3272961694697321E-4</v>
      </c>
      <c r="J158" s="112">
        <v>1.3272961694697321E-4</v>
      </c>
      <c r="K158" s="112">
        <v>1.3272961694697321E-4</v>
      </c>
      <c r="L158" s="112">
        <v>1.9909442542045983E-5</v>
      </c>
      <c r="M158" s="112">
        <v>5.4886585126406436E-2</v>
      </c>
      <c r="N158" s="112" t="s">
        <v>442</v>
      </c>
      <c r="O158" s="112" t="s">
        <v>442</v>
      </c>
      <c r="P158" s="112" t="s">
        <v>442</v>
      </c>
      <c r="Q158" s="112" t="s">
        <v>442</v>
      </c>
      <c r="R158" s="112" t="s">
        <v>442</v>
      </c>
      <c r="S158" s="112" t="s">
        <v>442</v>
      </c>
      <c r="T158" s="112" t="s">
        <v>442</v>
      </c>
      <c r="U158" s="112" t="s">
        <v>442</v>
      </c>
      <c r="V158" s="112" t="s">
        <v>442</v>
      </c>
      <c r="W158" s="112">
        <v>5.9131447686821908E-4</v>
      </c>
      <c r="X158" s="112" t="s">
        <v>442</v>
      </c>
      <c r="Y158" s="112" t="s">
        <v>442</v>
      </c>
      <c r="Z158" s="112" t="s">
        <v>442</v>
      </c>
      <c r="AA158" s="112" t="s">
        <v>442</v>
      </c>
      <c r="AB158" s="112" t="s">
        <v>442</v>
      </c>
      <c r="AC158" s="112" t="s">
        <v>442</v>
      </c>
      <c r="AD158" s="112" t="s">
        <v>442</v>
      </c>
      <c r="AE158" s="43"/>
      <c r="AF158" s="16">
        <v>434.61614049814108</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0.61324706482499503</v>
      </c>
      <c r="F159" s="112">
        <v>2.3961807562540727E-2</v>
      </c>
      <c r="G159" s="112">
        <v>0.22963399999999998</v>
      </c>
      <c r="H159" s="112" t="s">
        <v>442</v>
      </c>
      <c r="I159" s="112">
        <v>1.7426307811890002E-2</v>
      </c>
      <c r="J159" s="112">
        <v>2.0489880375812231E-2</v>
      </c>
      <c r="K159" s="112">
        <v>2.0489880375812231E-2</v>
      </c>
      <c r="L159" s="112">
        <v>6.6876325572215597E-4</v>
      </c>
      <c r="M159" s="112">
        <v>5.0014002751639142E-2</v>
      </c>
      <c r="N159" s="112">
        <v>1.6927699999999999E-3</v>
      </c>
      <c r="O159" s="112">
        <v>1.4544999999999998E-4</v>
      </c>
      <c r="P159" s="112">
        <v>3.3731000000000001E-4</v>
      </c>
      <c r="Q159" s="112">
        <v>2.0674000000000001E-3</v>
      </c>
      <c r="R159" s="112">
        <v>2.2623699999999997E-3</v>
      </c>
      <c r="S159" s="112">
        <v>1.153684E-2</v>
      </c>
      <c r="T159" s="112">
        <v>8.8825000000000001E-2</v>
      </c>
      <c r="U159" s="112">
        <v>1.47926E-3</v>
      </c>
      <c r="V159" s="112">
        <v>1.4482800000000001E-2</v>
      </c>
      <c r="W159" s="112">
        <v>2.4108099999999998E-3</v>
      </c>
      <c r="X159" s="112">
        <v>3.1566000000000002E-5</v>
      </c>
      <c r="Y159" s="112">
        <v>1.7021000000000001E-4</v>
      </c>
      <c r="Z159" s="112">
        <v>1.4544999999999998E-4</v>
      </c>
      <c r="AA159" s="112">
        <v>3.1877E-5</v>
      </c>
      <c r="AB159" s="112">
        <v>3.7910299999999999E-4</v>
      </c>
      <c r="AC159" s="112">
        <v>1.1140799999999999E-3</v>
      </c>
      <c r="AD159" s="112">
        <v>1.7758539999999999E-3</v>
      </c>
      <c r="AE159" s="43"/>
      <c r="AF159" s="16">
        <v>512.52940000000001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23" priority="9" operator="containsText" text="NR">
      <formula>NOT(ISERROR(SEARCH("NR",E14)))</formula>
    </cfRule>
  </conditionalFormatting>
  <conditionalFormatting sqref="E14:AK140">
    <cfRule type="containsText" dxfId="222" priority="1" operator="containsText" text="NA">
      <formula>NOT(ISERROR(SEARCH("NA",E14)))</formula>
    </cfRule>
    <cfRule type="containsText" dxfId="221" priority="2" operator="containsText" text="IE">
      <formula>NOT(ISERROR(SEARCH("IE",E14)))</formula>
    </cfRule>
    <cfRule type="containsText" dxfId="220" priority="3" operator="containsText" text="NE">
      <formula>NOT(ISERROR(SEARCH("NE",E14)))</formula>
    </cfRule>
    <cfRule type="containsText" dxfId="219" priority="4" operator="containsText" text="NO">
      <formula>NOT(ISERROR(SEARCH("NO",E14)))</formula>
    </cfRule>
    <cfRule type="cellIs" dxfId="218" priority="6" operator="equal">
      <formula>0</formula>
    </cfRule>
  </conditionalFormatting>
  <conditionalFormatting sqref="E23:AK140">
    <cfRule type="cellIs" dxfId="217" priority="5" operator="lessThan">
      <formula>0</formula>
    </cfRule>
    <cfRule type="cellIs" dxfId="216" priority="7" operator="equal">
      <formula>"NR"</formula>
    </cfRule>
  </conditionalFormatting>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3C2FA-68CF-4899-9A36-215343545312}">
  <sheetPr codeName="Sheet8"/>
  <dimension ref="A1:AL170"/>
  <sheetViews>
    <sheetView zoomScale="70" zoomScaleNormal="70" zoomScaleSheetLayoutView="5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0.710937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c r="X4" s="127"/>
    </row>
    <row r="5" spans="1:38" x14ac:dyDescent="0.2">
      <c r="A5" s="21" t="s">
        <v>2</v>
      </c>
      <c r="B5" s="132" t="s">
        <v>441</v>
      </c>
      <c r="C5" s="22" t="s">
        <v>3</v>
      </c>
      <c r="R5" s="2"/>
      <c r="S5" s="2"/>
      <c r="T5" s="2"/>
      <c r="U5" s="2"/>
      <c r="V5" s="2"/>
      <c r="X5" s="127"/>
    </row>
    <row r="6" spans="1:38" x14ac:dyDescent="0.2">
      <c r="A6" s="21" t="s">
        <v>4</v>
      </c>
      <c r="B6" s="106">
        <v>1998</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1998</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1.6263086028800004E-2</v>
      </c>
      <c r="F14" s="52">
        <v>2.0189754272000005E-4</v>
      </c>
      <c r="G14" s="52">
        <v>9.1170718000000012E-2</v>
      </c>
      <c r="H14" s="52">
        <v>1.8150000000000004E-5</v>
      </c>
      <c r="I14" s="52">
        <v>5.6195432771520011E-2</v>
      </c>
      <c r="J14" s="52">
        <v>8.363638803328001E-2</v>
      </c>
      <c r="K14" s="52">
        <v>0.11181914077056003</v>
      </c>
      <c r="L14" s="52">
        <v>1.9834972816051206E-3</v>
      </c>
      <c r="M14" s="52">
        <v>5.0316166326400012E-3</v>
      </c>
      <c r="N14" s="52">
        <v>0.62942062803078425</v>
      </c>
      <c r="O14" s="52">
        <v>2.0635067559680004E-2</v>
      </c>
      <c r="P14" s="52">
        <v>1.6982100161942404E-2</v>
      </c>
      <c r="Q14" s="52">
        <v>1.3097310838272003E-2</v>
      </c>
      <c r="R14" s="52">
        <v>1.2204130043200001E-3</v>
      </c>
      <c r="S14" s="52">
        <v>7.7059085558399995E-4</v>
      </c>
      <c r="T14" s="52">
        <v>7.5770111520000001E-3</v>
      </c>
      <c r="U14" s="52">
        <v>2.90535054784E-4</v>
      </c>
      <c r="V14" s="52">
        <v>7.836436889920001E-3</v>
      </c>
      <c r="W14" s="52">
        <v>0.38907896941600006</v>
      </c>
      <c r="X14" s="52">
        <v>2.5410000000000006E-5</v>
      </c>
      <c r="Y14" s="52">
        <v>1.9628518600000009E-5</v>
      </c>
      <c r="Z14" s="52">
        <v>1.9023518600000007E-5</v>
      </c>
      <c r="AA14" s="52">
        <v>6.509257760000001E-7</v>
      </c>
      <c r="AB14" s="52">
        <v>6.471296297600002E-5</v>
      </c>
      <c r="AC14" s="52">
        <v>1.2100000000000003E-2</v>
      </c>
      <c r="AD14" s="52">
        <v>3.2065000000000003E-2</v>
      </c>
      <c r="AE14" s="33"/>
      <c r="AF14" s="52">
        <v>83.922799999999995</v>
      </c>
      <c r="AG14" s="52" t="s">
        <v>442</v>
      </c>
      <c r="AH14" s="52" t="s">
        <v>442</v>
      </c>
      <c r="AI14" s="52">
        <v>47.620737673908096</v>
      </c>
      <c r="AJ14" s="52">
        <v>19.447639936286127</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7.4521090281600005E-3</v>
      </c>
      <c r="F17" s="52">
        <v>3.6316320799999999E-4</v>
      </c>
      <c r="G17" s="52">
        <v>2.7026099200000002E-4</v>
      </c>
      <c r="H17" s="52" t="s">
        <v>442</v>
      </c>
      <c r="I17" s="52">
        <v>2.9053056639999998E-4</v>
      </c>
      <c r="J17" s="52">
        <v>2.9053056639999998E-4</v>
      </c>
      <c r="K17" s="52">
        <v>2.9053056639999998E-4</v>
      </c>
      <c r="L17" s="52">
        <v>1.62697117184E-4</v>
      </c>
      <c r="M17" s="52">
        <v>9.5875086911999989E-4</v>
      </c>
      <c r="N17" s="52">
        <v>1.1621222656000001E-6</v>
      </c>
      <c r="O17" s="52">
        <v>8.7159169920000002E-8</v>
      </c>
      <c r="P17" s="52">
        <v>1.7431833983999999E-6</v>
      </c>
      <c r="Q17" s="52">
        <v>4.3579584959999997E-7</v>
      </c>
      <c r="R17" s="52">
        <v>2.9053056640000002E-6</v>
      </c>
      <c r="S17" s="52">
        <v>3.1958362303999998E-6</v>
      </c>
      <c r="T17" s="52">
        <v>1.1621222656000001E-7</v>
      </c>
      <c r="U17" s="52">
        <v>1.5979181151999999E-6</v>
      </c>
      <c r="V17" s="52">
        <v>4.2126932127999999E-4</v>
      </c>
      <c r="W17" s="52">
        <v>2.0337139648E-5</v>
      </c>
      <c r="X17" s="52">
        <v>2.7600403808000003E-8</v>
      </c>
      <c r="Y17" s="52">
        <v>2.1789792479999999E-7</v>
      </c>
      <c r="Z17" s="52">
        <v>2.4695098144E-8</v>
      </c>
      <c r="AA17" s="52">
        <v>2.1789792480000001E-8</v>
      </c>
      <c r="AB17" s="52">
        <v>2.9198321923199997E-7</v>
      </c>
      <c r="AC17" s="52" t="s">
        <v>442</v>
      </c>
      <c r="AD17" s="52" t="s">
        <v>442</v>
      </c>
      <c r="AE17" s="40"/>
      <c r="AF17" s="52">
        <v>14.526528320000001</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0.14914318540000002</v>
      </c>
      <c r="F18" s="52">
        <v>7.701163799999999E-3</v>
      </c>
      <c r="G18" s="52">
        <v>0.37063329116319998</v>
      </c>
      <c r="H18" s="52" t="s">
        <v>442</v>
      </c>
      <c r="I18" s="52">
        <v>5.7675539679999995E-3</v>
      </c>
      <c r="J18" s="52">
        <v>5.7675539679999995E-3</v>
      </c>
      <c r="K18" s="52">
        <v>5.7675539679999995E-3</v>
      </c>
      <c r="L18" s="52">
        <v>3.2207749587200006E-3</v>
      </c>
      <c r="M18" s="52">
        <v>1.9622904399999995E-2</v>
      </c>
      <c r="N18" s="52">
        <v>2.3246141600000003E-5</v>
      </c>
      <c r="O18" s="52">
        <v>1.7451350400000001E-6</v>
      </c>
      <c r="P18" s="52">
        <v>4.6556663999999996E-5</v>
      </c>
      <c r="Q18" s="52">
        <v>1.0857769999999999E-5</v>
      </c>
      <c r="R18" s="52">
        <v>5.7791632799999998E-5</v>
      </c>
      <c r="S18" s="52">
        <v>6.3309586559999993E-5</v>
      </c>
      <c r="T18" s="52">
        <v>2.5902888000000005E-6</v>
      </c>
      <c r="U18" s="52">
        <v>3.2920654799999998E-5</v>
      </c>
      <c r="V18" s="52">
        <v>8.3540006879999993E-3</v>
      </c>
      <c r="W18" s="52">
        <v>4.0250980000000001E-4</v>
      </c>
      <c r="X18" s="52">
        <v>5.4626330000000003E-7</v>
      </c>
      <c r="Y18" s="52">
        <v>4.3126049999999995E-6</v>
      </c>
      <c r="Z18" s="52">
        <v>4.8876189999999995E-7</v>
      </c>
      <c r="AA18" s="52">
        <v>4.3126050000000003E-7</v>
      </c>
      <c r="AB18" s="52">
        <v>5.7788906999999996E-6</v>
      </c>
      <c r="AC18" s="52" t="s">
        <v>442</v>
      </c>
      <c r="AD18" s="52" t="s">
        <v>442</v>
      </c>
      <c r="AE18" s="40"/>
      <c r="AF18" s="52">
        <v>309.83260000000001</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4.3842554397000001E-2</v>
      </c>
      <c r="F19" s="52">
        <v>2.136576725E-3</v>
      </c>
      <c r="G19" s="52">
        <v>0.11423281500000002</v>
      </c>
      <c r="H19" s="52" t="s">
        <v>442</v>
      </c>
      <c r="I19" s="52">
        <v>1.7092613799999999E-3</v>
      </c>
      <c r="J19" s="52">
        <v>1.7092613799999999E-3</v>
      </c>
      <c r="K19" s="52">
        <v>1.7092613799999999E-3</v>
      </c>
      <c r="L19" s="52">
        <v>9.5718637280000002E-4</v>
      </c>
      <c r="M19" s="52">
        <v>5.6405625539999995E-3</v>
      </c>
      <c r="N19" s="52">
        <v>6.8370455200000007E-6</v>
      </c>
      <c r="O19" s="52">
        <v>5.1277841400000003E-7</v>
      </c>
      <c r="P19" s="52">
        <v>1.025556828E-5</v>
      </c>
      <c r="Q19" s="52">
        <v>2.56389207E-6</v>
      </c>
      <c r="R19" s="52">
        <v>1.7092613800000001E-5</v>
      </c>
      <c r="S19" s="52">
        <v>1.8801875179999999E-5</v>
      </c>
      <c r="T19" s="52">
        <v>6.8370455200000012E-7</v>
      </c>
      <c r="U19" s="52">
        <v>9.4009375899999994E-6</v>
      </c>
      <c r="V19" s="52">
        <v>2.4784290010000003E-3</v>
      </c>
      <c r="W19" s="52">
        <v>1.1964829660000002E-4</v>
      </c>
      <c r="X19" s="52">
        <v>1.6237983110000002E-7</v>
      </c>
      <c r="Y19" s="52">
        <v>1.281946035E-6</v>
      </c>
      <c r="Z19" s="52">
        <v>1.452872173E-7</v>
      </c>
      <c r="AA19" s="52">
        <v>1.2819460350000001E-7</v>
      </c>
      <c r="AB19" s="52">
        <v>1.7178076869000001E-6</v>
      </c>
      <c r="AC19" s="52" t="s">
        <v>442</v>
      </c>
      <c r="AD19" s="52" t="s">
        <v>442</v>
      </c>
      <c r="AE19" s="40"/>
      <c r="AF19" s="52">
        <v>85.463069000000004</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1.044135576</v>
      </c>
      <c r="F21" s="52">
        <v>5.08838E-2</v>
      </c>
      <c r="G21" s="52">
        <v>1.36026</v>
      </c>
      <c r="H21" s="52" t="s">
        <v>442</v>
      </c>
      <c r="I21" s="52">
        <v>4.070704E-2</v>
      </c>
      <c r="J21" s="52">
        <v>4.070704E-2</v>
      </c>
      <c r="K21" s="52">
        <v>4.070704E-2</v>
      </c>
      <c r="L21" s="52">
        <v>2.2795942400000001E-2</v>
      </c>
      <c r="M21" s="52">
        <v>0.134333232</v>
      </c>
      <c r="N21" s="52">
        <v>1.6282816000000002E-4</v>
      </c>
      <c r="O21" s="52">
        <v>1.2212112000000001E-5</v>
      </c>
      <c r="P21" s="52">
        <v>2.4424224E-4</v>
      </c>
      <c r="Q21" s="52">
        <v>6.106056E-5</v>
      </c>
      <c r="R21" s="52">
        <v>4.0707040000000002E-4</v>
      </c>
      <c r="S21" s="52">
        <v>4.4777743999999998E-4</v>
      </c>
      <c r="T21" s="52">
        <v>1.6282816000000003E-5</v>
      </c>
      <c r="U21" s="52">
        <v>2.2388871999999999E-4</v>
      </c>
      <c r="V21" s="52">
        <v>5.9025208000000003E-2</v>
      </c>
      <c r="W21" s="52">
        <v>2.8494928000000002E-3</v>
      </c>
      <c r="X21" s="52">
        <v>3.8671688000000003E-6</v>
      </c>
      <c r="Y21" s="52">
        <v>3.053028E-5</v>
      </c>
      <c r="Z21" s="52">
        <v>3.4600983999999998E-6</v>
      </c>
      <c r="AA21" s="52">
        <v>3.0530280000000002E-6</v>
      </c>
      <c r="AB21" s="52">
        <v>4.0910575200000002E-5</v>
      </c>
      <c r="AC21" s="52" t="s">
        <v>442</v>
      </c>
      <c r="AD21" s="52" t="s">
        <v>442</v>
      </c>
      <c r="AE21" s="40"/>
      <c r="AF21" s="52">
        <v>2035.3520000000001</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0.1752741324</v>
      </c>
      <c r="F22" s="52">
        <v>3.6820363519999996E-2</v>
      </c>
      <c r="G22" s="52">
        <v>2.7999999999999998E-4</v>
      </c>
      <c r="H22" s="52" t="s">
        <v>442</v>
      </c>
      <c r="I22" s="52">
        <v>4.2461051200000002E-2</v>
      </c>
      <c r="J22" s="52">
        <v>4.5627794800000003E-2</v>
      </c>
      <c r="K22" s="52">
        <v>4.8090817600000009E-2</v>
      </c>
      <c r="L22" s="52">
        <v>4.9297307648000005E-3</v>
      </c>
      <c r="M22" s="52">
        <v>0.34230045479999999</v>
      </c>
      <c r="N22" s="52">
        <v>4.7167134112000006E-2</v>
      </c>
      <c r="O22" s="52">
        <v>6.346867584E-4</v>
      </c>
      <c r="P22" s="52">
        <v>2.8064579280000007E-3</v>
      </c>
      <c r="Q22" s="52">
        <v>1.4141317920000002E-3</v>
      </c>
      <c r="R22" s="52">
        <v>4.79471668E-3</v>
      </c>
      <c r="S22" s="52">
        <v>6.2066184079999998E-3</v>
      </c>
      <c r="T22" s="52">
        <v>4.5759692512000001E-3</v>
      </c>
      <c r="U22" s="52">
        <v>6.5787942400000003E-4</v>
      </c>
      <c r="V22" s="52">
        <v>7.6839265599999998E-2</v>
      </c>
      <c r="W22" s="52">
        <v>3.1220896000000003E-4</v>
      </c>
      <c r="X22" s="52">
        <v>1.6010071912160001E-2</v>
      </c>
      <c r="Y22" s="52">
        <v>2.0727922656E-2</v>
      </c>
      <c r="Z22" s="52">
        <v>8.3394705908799993E-3</v>
      </c>
      <c r="AA22" s="52">
        <v>6.5097519095999997E-3</v>
      </c>
      <c r="AB22" s="52">
        <v>5.1587217068640001E-2</v>
      </c>
      <c r="AC22" s="52">
        <v>2.1815344800000001E-4</v>
      </c>
      <c r="AD22" s="52">
        <v>5.9816267999999999E-2</v>
      </c>
      <c r="AE22" s="40"/>
      <c r="AF22" s="52">
        <v>15.694999999999999</v>
      </c>
      <c r="AG22" s="52">
        <v>351.86040000000003</v>
      </c>
      <c r="AH22" s="52" t="s">
        <v>442</v>
      </c>
      <c r="AI22" s="52" t="s">
        <v>442</v>
      </c>
      <c r="AJ22" s="52">
        <v>207.31140000000002</v>
      </c>
      <c r="AK22" s="52" t="s">
        <v>442</v>
      </c>
      <c r="AL22" s="120" t="s">
        <v>49</v>
      </c>
    </row>
    <row r="23" spans="1:38" ht="26.45" customHeight="1" thickBot="1" x14ac:dyDescent="0.25">
      <c r="A23" s="49" t="s">
        <v>70</v>
      </c>
      <c r="B23" s="53" t="s">
        <v>391</v>
      </c>
      <c r="C23" s="50" t="s">
        <v>387</v>
      </c>
      <c r="D23" s="92"/>
      <c r="E23" s="52">
        <v>1.0511251271326596</v>
      </c>
      <c r="F23" s="52">
        <v>0.10878818089205894</v>
      </c>
      <c r="G23" s="52">
        <v>2.577155603009984E-2</v>
      </c>
      <c r="H23" s="52">
        <v>2.5771556030099841E-4</v>
      </c>
      <c r="I23" s="52">
        <v>6.7779192359162577E-2</v>
      </c>
      <c r="J23" s="52">
        <v>6.7779192359162577E-2</v>
      </c>
      <c r="K23" s="52">
        <v>6.7779192359162577E-2</v>
      </c>
      <c r="L23" s="52">
        <v>4.2072065219137991E-2</v>
      </c>
      <c r="M23" s="52">
        <v>0.34707843083536954</v>
      </c>
      <c r="N23" s="52">
        <v>7.2482501334655794E-2</v>
      </c>
      <c r="O23" s="52">
        <v>3.2214445037624803E-4</v>
      </c>
      <c r="P23" s="52" t="s">
        <v>442</v>
      </c>
      <c r="Q23" s="52" t="s">
        <v>442</v>
      </c>
      <c r="R23" s="52">
        <v>1.61072225188124E-3</v>
      </c>
      <c r="S23" s="52">
        <v>5.4764556563962161E-2</v>
      </c>
      <c r="T23" s="52">
        <v>2.2550111526337359E-3</v>
      </c>
      <c r="U23" s="52">
        <v>3.2214445037624803E-4</v>
      </c>
      <c r="V23" s="52">
        <v>3.22144450376248E-2</v>
      </c>
      <c r="W23" s="52">
        <v>3.22144450376248E-3</v>
      </c>
      <c r="X23" s="52">
        <v>9.6643335112874397E-4</v>
      </c>
      <c r="Y23" s="52">
        <v>1.61072225188124E-3</v>
      </c>
      <c r="Z23" s="52" t="s">
        <v>442</v>
      </c>
      <c r="AA23" s="52" t="s">
        <v>442</v>
      </c>
      <c r="AB23" s="52">
        <v>2.5771556030099842E-3</v>
      </c>
      <c r="AC23" s="52" t="s">
        <v>442</v>
      </c>
      <c r="AD23" s="52" t="s">
        <v>442</v>
      </c>
      <c r="AE23" s="40"/>
      <c r="AF23" s="52">
        <v>1385.2211366178663</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0.22383158337483988</v>
      </c>
      <c r="F24" s="52">
        <v>1.1046487966999993E-2</v>
      </c>
      <c r="G24" s="52">
        <v>0.30642668113859972</v>
      </c>
      <c r="H24" s="52" t="s">
        <v>442</v>
      </c>
      <c r="I24" s="52">
        <v>8.7113430475999967E-3</v>
      </c>
      <c r="J24" s="52">
        <v>8.7113430475999967E-3</v>
      </c>
      <c r="K24" s="52">
        <v>8.7113430475999967E-3</v>
      </c>
      <c r="L24" s="52">
        <v>4.8754551897759969E-3</v>
      </c>
      <c r="M24" s="52">
        <v>2.8936174476879985E-2</v>
      </c>
      <c r="N24" s="52">
        <v>3.4901653514399988E-5</v>
      </c>
      <c r="O24" s="52">
        <v>2.6181596860799987E-6</v>
      </c>
      <c r="P24" s="52">
        <v>5.6091474321599971E-5</v>
      </c>
      <c r="Q24" s="52">
        <v>1.3772888080399992E-5</v>
      </c>
      <c r="R24" s="52">
        <v>8.7150570435999954E-5</v>
      </c>
      <c r="S24" s="52">
        <v>9.5782062569599958E-5</v>
      </c>
      <c r="T24" s="52">
        <v>3.5751587214399986E-6</v>
      </c>
      <c r="U24" s="52">
        <v>4.8295999694799975E-5</v>
      </c>
      <c r="V24" s="52">
        <v>1.2628583356719994E-2</v>
      </c>
      <c r="W24" s="52">
        <v>6.0940404375199966E-4</v>
      </c>
      <c r="X24" s="52">
        <v>8.2704834509199965E-7</v>
      </c>
      <c r="Y24" s="52">
        <v>6.5293290401999961E-6</v>
      </c>
      <c r="Z24" s="52">
        <v>7.3999062455599961E-7</v>
      </c>
      <c r="AA24" s="52">
        <v>6.5293290401999968E-7</v>
      </c>
      <c r="AB24" s="52">
        <v>8.749300913867995E-6</v>
      </c>
      <c r="AC24" s="52" t="s">
        <v>442</v>
      </c>
      <c r="AD24" s="52" t="s">
        <v>442</v>
      </c>
      <c r="AE24" s="40"/>
      <c r="AF24" s="52">
        <v>442.4309026799998</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0.15322237815926898</v>
      </c>
      <c r="F25" s="52">
        <v>0.2435235276004683</v>
      </c>
      <c r="G25" s="52">
        <v>1.076630331854E-2</v>
      </c>
      <c r="H25" s="52" t="s">
        <v>442</v>
      </c>
      <c r="I25" s="52">
        <v>2.0568994573296998E-3</v>
      </c>
      <c r="J25" s="52">
        <v>2.0568994573296998E-3</v>
      </c>
      <c r="K25" s="52">
        <v>2.0568994573296998E-3</v>
      </c>
      <c r="L25" s="52">
        <v>3.0853491859945498E-4</v>
      </c>
      <c r="M25" s="52">
        <v>0.11328987335171799</v>
      </c>
      <c r="N25" s="52" t="s">
        <v>442</v>
      </c>
      <c r="O25" s="52" t="s">
        <v>442</v>
      </c>
      <c r="P25" s="52" t="s">
        <v>442</v>
      </c>
      <c r="Q25" s="52" t="s">
        <v>442</v>
      </c>
      <c r="R25" s="52" t="s">
        <v>442</v>
      </c>
      <c r="S25" s="52" t="s">
        <v>442</v>
      </c>
      <c r="T25" s="52" t="s">
        <v>442</v>
      </c>
      <c r="U25" s="52" t="s">
        <v>442</v>
      </c>
      <c r="V25" s="52" t="s">
        <v>442</v>
      </c>
      <c r="W25" s="52">
        <v>7.6902166610674186E-4</v>
      </c>
      <c r="X25" s="52" t="s">
        <v>442</v>
      </c>
      <c r="Y25" s="52" t="s">
        <v>442</v>
      </c>
      <c r="Z25" s="52" t="s">
        <v>442</v>
      </c>
      <c r="AA25" s="52" t="s">
        <v>442</v>
      </c>
      <c r="AB25" s="52" t="s">
        <v>442</v>
      </c>
      <c r="AC25" s="52" t="s">
        <v>442</v>
      </c>
      <c r="AD25" s="52" t="s">
        <v>442</v>
      </c>
      <c r="AE25" s="40"/>
      <c r="AF25" s="52">
        <v>565.70158351365319</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4.6261815925584128E-2</v>
      </c>
      <c r="F26" s="52">
        <v>0.10376470708265266</v>
      </c>
      <c r="G26" s="52">
        <v>4.6583212735436027E-3</v>
      </c>
      <c r="H26" s="52" t="s">
        <v>442</v>
      </c>
      <c r="I26" s="52">
        <v>1.2669854303898871E-4</v>
      </c>
      <c r="J26" s="52">
        <v>1.2669854303898871E-4</v>
      </c>
      <c r="K26" s="52">
        <v>1.2669854303898871E-4</v>
      </c>
      <c r="L26" s="52">
        <v>1.9004781455848307E-5</v>
      </c>
      <c r="M26" s="52">
        <v>0.65349851637605594</v>
      </c>
      <c r="N26" s="52">
        <v>0.37207518000000001</v>
      </c>
      <c r="O26" s="52" t="s">
        <v>442</v>
      </c>
      <c r="P26" s="52" t="s">
        <v>442</v>
      </c>
      <c r="Q26" s="52" t="s">
        <v>442</v>
      </c>
      <c r="R26" s="52" t="s">
        <v>442</v>
      </c>
      <c r="S26" s="52" t="s">
        <v>442</v>
      </c>
      <c r="T26" s="52" t="s">
        <v>442</v>
      </c>
      <c r="U26" s="52" t="s">
        <v>442</v>
      </c>
      <c r="V26" s="52" t="s">
        <v>442</v>
      </c>
      <c r="W26" s="52">
        <v>1.1864803518109874E-3</v>
      </c>
      <c r="X26" s="52" t="s">
        <v>442</v>
      </c>
      <c r="Y26" s="52" t="s">
        <v>442</v>
      </c>
      <c r="Z26" s="52" t="s">
        <v>442</v>
      </c>
      <c r="AA26" s="52" t="s">
        <v>442</v>
      </c>
      <c r="AB26" s="52" t="s">
        <v>442</v>
      </c>
      <c r="AC26" s="52" t="s">
        <v>442</v>
      </c>
      <c r="AD26" s="52" t="s">
        <v>442</v>
      </c>
      <c r="AE26" s="40"/>
      <c r="AF26" s="52">
        <v>240.93188276183281</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3.3221078626546423</v>
      </c>
      <c r="F27" s="52">
        <v>2.7302361017689627</v>
      </c>
      <c r="G27" s="52">
        <v>4.7945842671546696E-2</v>
      </c>
      <c r="H27" s="52">
        <v>6.2678823443099205E-2</v>
      </c>
      <c r="I27" s="52">
        <v>2.0332953528209217E-2</v>
      </c>
      <c r="J27" s="52">
        <v>2.0332953528209217E-2</v>
      </c>
      <c r="K27" s="52">
        <v>2.0332953528209217E-2</v>
      </c>
      <c r="L27" s="52">
        <v>8.1871978761660722E-3</v>
      </c>
      <c r="M27" s="52">
        <v>22.875256686654584</v>
      </c>
      <c r="N27" s="52">
        <v>2.1160455617652376E-4</v>
      </c>
      <c r="O27" s="52">
        <v>2.6373396374798404E-5</v>
      </c>
      <c r="P27" s="52">
        <v>1.1665360291204954E-3</v>
      </c>
      <c r="Q27" s="52">
        <v>3.9714440856731695E-5</v>
      </c>
      <c r="R27" s="52">
        <v>8.735159093921015E-4</v>
      </c>
      <c r="S27" s="52">
        <v>6.2164679033270857E-4</v>
      </c>
      <c r="T27" s="52">
        <v>3.0097886389216975E-4</v>
      </c>
      <c r="U27" s="52">
        <v>2.6682088963866648E-5</v>
      </c>
      <c r="V27" s="52">
        <v>4.4118054567100435E-3</v>
      </c>
      <c r="W27" s="52">
        <v>6.8032400000000007E-2</v>
      </c>
      <c r="X27" s="52">
        <v>9.8692904779999996E-4</v>
      </c>
      <c r="Y27" s="52">
        <v>1.4841109876000001E-3</v>
      </c>
      <c r="Z27" s="52">
        <v>7.1358960300000002E-4</v>
      </c>
      <c r="AA27" s="52">
        <v>1.6462858179000001E-3</v>
      </c>
      <c r="AB27" s="52">
        <v>4.8309154563000003E-3</v>
      </c>
      <c r="AC27" s="52">
        <v>6.8032600000000003E-5</v>
      </c>
      <c r="AD27" s="52">
        <v>1.37559E-5</v>
      </c>
      <c r="AE27" s="40"/>
      <c r="AF27" s="52">
        <v>6038.8075151373996</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0.12675045349474889</v>
      </c>
      <c r="F28" s="52">
        <v>9.4829677998219869E-2</v>
      </c>
      <c r="G28" s="52">
        <v>4.9124114914639461E-3</v>
      </c>
      <c r="H28" s="52">
        <v>5.7805827622785452E-3</v>
      </c>
      <c r="I28" s="52">
        <v>9.1446236778578299E-3</v>
      </c>
      <c r="J28" s="52">
        <v>9.1446236778578299E-3</v>
      </c>
      <c r="K28" s="52">
        <v>9.1446236778578299E-3</v>
      </c>
      <c r="L28" s="52">
        <v>4.0991260482481657E-3</v>
      </c>
      <c r="M28" s="52">
        <v>1.336234473110137</v>
      </c>
      <c r="N28" s="52">
        <v>1.6054656351656899E-5</v>
      </c>
      <c r="O28" s="52">
        <v>1.9781120687295837E-6</v>
      </c>
      <c r="P28" s="52">
        <v>9.3227868796619005E-5</v>
      </c>
      <c r="Q28" s="52">
        <v>3.0246080535494318E-6</v>
      </c>
      <c r="R28" s="52">
        <v>7.8221396441032626E-5</v>
      </c>
      <c r="S28" s="52">
        <v>5.5019032479691018E-5</v>
      </c>
      <c r="T28" s="52">
        <v>2.1886689533564365E-5</v>
      </c>
      <c r="U28" s="52">
        <v>2.0929919696396972E-6</v>
      </c>
      <c r="V28" s="52">
        <v>3.4879007201785368E-4</v>
      </c>
      <c r="W28" s="52">
        <v>3.9502000000000001E-3</v>
      </c>
      <c r="X28" s="52">
        <v>8.3260665900000003E-5</v>
      </c>
      <c r="Y28" s="52">
        <v>9.8560727900000005E-5</v>
      </c>
      <c r="Z28" s="52">
        <v>6.9564323499999995E-5</v>
      </c>
      <c r="AA28" s="52">
        <v>9.4088769300000003E-5</v>
      </c>
      <c r="AB28" s="52">
        <v>3.4547448660000001E-4</v>
      </c>
      <c r="AC28" s="52">
        <v>3.9503000000000001E-6</v>
      </c>
      <c r="AD28" s="52">
        <v>1.1672E-6</v>
      </c>
      <c r="AE28" s="40"/>
      <c r="AF28" s="52">
        <v>511.50263995469999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1.1232902244518024</v>
      </c>
      <c r="F29" s="52">
        <v>0.13127135545879223</v>
      </c>
      <c r="G29" s="52">
        <v>2.2915040305511409E-2</v>
      </c>
      <c r="H29" s="52">
        <v>3.6199699470056883E-4</v>
      </c>
      <c r="I29" s="52">
        <v>4.5639692324213971E-2</v>
      </c>
      <c r="J29" s="52">
        <v>4.5639692324213971E-2</v>
      </c>
      <c r="K29" s="52">
        <v>4.5639692324213971E-2</v>
      </c>
      <c r="L29" s="52">
        <v>2.4188253106075665E-2</v>
      </c>
      <c r="M29" s="52">
        <v>0.32935629028339042</v>
      </c>
      <c r="N29" s="52">
        <v>1.6846700046471784E-5</v>
      </c>
      <c r="O29" s="52">
        <v>1.7571306283035633E-6</v>
      </c>
      <c r="P29" s="52">
        <v>1.6361190170755747E-4</v>
      </c>
      <c r="Q29" s="52">
        <v>3.3331096974661636E-6</v>
      </c>
      <c r="R29" s="52">
        <v>2.4853322492955935E-4</v>
      </c>
      <c r="S29" s="52">
        <v>1.6716215630381014E-4</v>
      </c>
      <c r="T29" s="52">
        <v>9.7457959003286825E-6</v>
      </c>
      <c r="U29" s="52">
        <v>3.1519581383252018E-6</v>
      </c>
      <c r="V29" s="52">
        <v>5.6191791812430748E-4</v>
      </c>
      <c r="W29" s="52">
        <v>8.0885999999999996E-3</v>
      </c>
      <c r="X29" s="52">
        <v>1.155533622E-4</v>
      </c>
      <c r="Y29" s="52">
        <v>6.9973980329999998E-4</v>
      </c>
      <c r="Z29" s="52">
        <v>7.8191108239999995E-4</v>
      </c>
      <c r="AA29" s="52">
        <v>1.7974967419999999E-4</v>
      </c>
      <c r="AB29" s="52">
        <v>1.7769539221E-3</v>
      </c>
      <c r="AC29" s="52">
        <v>3.4956E-6</v>
      </c>
      <c r="AD29" s="52">
        <v>1.4675999999999999E-6</v>
      </c>
      <c r="AE29" s="40"/>
      <c r="AF29" s="52">
        <v>1279.8017993179001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1.2541213257805564E-3</v>
      </c>
      <c r="F30" s="52">
        <v>2.2382896710534617E-2</v>
      </c>
      <c r="G30" s="52">
        <v>6.5165978712136756E-5</v>
      </c>
      <c r="H30" s="52">
        <v>1.0030199970894055E-5</v>
      </c>
      <c r="I30" s="52">
        <v>4.352752293102334E-4</v>
      </c>
      <c r="J30" s="52">
        <v>4.352752293102334E-4</v>
      </c>
      <c r="K30" s="52">
        <v>4.352752293102334E-4</v>
      </c>
      <c r="L30" s="52">
        <v>6.1167538125608817E-5</v>
      </c>
      <c r="M30" s="52">
        <v>0.10881730992284293</v>
      </c>
      <c r="N30" s="52">
        <v>3.1595626042248126E-7</v>
      </c>
      <c r="O30" s="52">
        <v>3.9494532552810157E-8</v>
      </c>
      <c r="P30" s="52">
        <v>1.7180121660472411E-6</v>
      </c>
      <c r="Q30" s="52">
        <v>5.9241798829215216E-8</v>
      </c>
      <c r="R30" s="52">
        <v>1.2440777754135196E-6</v>
      </c>
      <c r="S30" s="52">
        <v>8.8862698243822827E-7</v>
      </c>
      <c r="T30" s="52">
        <v>4.5418712435731679E-7</v>
      </c>
      <c r="U30" s="52">
        <v>3.9494532552810157E-8</v>
      </c>
      <c r="V30" s="52">
        <v>6.5165978712136759E-6</v>
      </c>
      <c r="W30" s="52">
        <v>1.3119999999999999E-4</v>
      </c>
      <c r="X30" s="52">
        <v>1.9908485000000002E-6</v>
      </c>
      <c r="Y30" s="52">
        <v>3.6385829E-6</v>
      </c>
      <c r="Z30" s="52">
        <v>1.2472730999999999E-6</v>
      </c>
      <c r="AA30" s="52">
        <v>4.2572314000000001E-6</v>
      </c>
      <c r="AB30" s="52">
        <v>1.11339359E-5</v>
      </c>
      <c r="AC30" s="52">
        <v>1.3120000000000001E-7</v>
      </c>
      <c r="AD30" s="52">
        <v>1.2989999999999999E-7</v>
      </c>
      <c r="AE30" s="40"/>
      <c r="AF30" s="52">
        <v>8.7480389604000006</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0.32985732568394099</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15.4894402994</v>
      </c>
      <c r="AL31" s="120" t="s">
        <v>49</v>
      </c>
    </row>
    <row r="32" spans="1:38" ht="26.45" customHeight="1" thickBot="1" x14ac:dyDescent="0.25">
      <c r="A32" s="49" t="s">
        <v>78</v>
      </c>
      <c r="B32" s="49" t="s">
        <v>89</v>
      </c>
      <c r="C32" s="50" t="s">
        <v>90</v>
      </c>
      <c r="D32" s="51"/>
      <c r="E32" s="52" t="s">
        <v>442</v>
      </c>
      <c r="F32" s="52" t="s">
        <v>442</v>
      </c>
      <c r="G32" s="52" t="s">
        <v>442</v>
      </c>
      <c r="H32" s="52" t="s">
        <v>442</v>
      </c>
      <c r="I32" s="52">
        <v>2.676556193764602E-2</v>
      </c>
      <c r="J32" s="52">
        <v>5.2820414969344455E-2</v>
      </c>
      <c r="K32" s="52">
        <v>6.6191024692487763E-2</v>
      </c>
      <c r="L32" s="52">
        <v>5.7505793055195919E-3</v>
      </c>
      <c r="M32" s="52" t="s">
        <v>442</v>
      </c>
      <c r="N32" s="52">
        <v>0.21499645641722026</v>
      </c>
      <c r="O32" s="52">
        <v>9.2155219164199954E-4</v>
      </c>
      <c r="P32" s="52" t="s">
        <v>442</v>
      </c>
      <c r="Q32" s="52">
        <v>2.4484718669902945E-3</v>
      </c>
      <c r="R32" s="52">
        <v>8.045846773475962E-2</v>
      </c>
      <c r="S32" s="52">
        <v>1.7683152599725525</v>
      </c>
      <c r="T32" s="52">
        <v>1.2225778021751087E-2</v>
      </c>
      <c r="U32" s="52">
        <v>1.3238204938497546E-3</v>
      </c>
      <c r="V32" s="52">
        <v>0.53489935069838546</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2381.328763473507</v>
      </c>
      <c r="AL32" s="120" t="s">
        <v>410</v>
      </c>
    </row>
    <row r="33" spans="1:38" ht="26.45" customHeight="1" thickBot="1" x14ac:dyDescent="0.25">
      <c r="A33" s="49" t="s">
        <v>78</v>
      </c>
      <c r="B33" s="49" t="s">
        <v>91</v>
      </c>
      <c r="C33" s="50" t="s">
        <v>92</v>
      </c>
      <c r="D33" s="51"/>
      <c r="E33" s="52" t="s">
        <v>442</v>
      </c>
      <c r="F33" s="52" t="s">
        <v>442</v>
      </c>
      <c r="G33" s="52" t="s">
        <v>442</v>
      </c>
      <c r="H33" s="52" t="s">
        <v>442</v>
      </c>
      <c r="I33" s="52">
        <v>0.10983259536814469</v>
      </c>
      <c r="J33" s="52">
        <v>0.20339369512619379</v>
      </c>
      <c r="K33" s="52">
        <v>0.40678739025238758</v>
      </c>
      <c r="L33" s="52">
        <v>4.3119463366753036E-3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2381.328763473507</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0.32016935153624698</v>
      </c>
      <c r="F36" s="52">
        <v>1.2780997557546738E-2</v>
      </c>
      <c r="G36" s="52">
        <v>0.18882599999999999</v>
      </c>
      <c r="H36" s="52" t="s">
        <v>442</v>
      </c>
      <c r="I36" s="52">
        <v>1.4384791126896099E-2</v>
      </c>
      <c r="J36" s="52">
        <v>1.6909872225889157E-2</v>
      </c>
      <c r="K36" s="52">
        <v>1.6909872225889157E-2</v>
      </c>
      <c r="L36" s="52">
        <v>4.2337087300853E-4</v>
      </c>
      <c r="M36" s="52">
        <v>2.7154669498765199E-2</v>
      </c>
      <c r="N36" s="52">
        <v>9.8583000000000004E-4</v>
      </c>
      <c r="O36" s="52">
        <v>9.3150000000000001E-5</v>
      </c>
      <c r="P36" s="52">
        <v>1.6689E-4</v>
      </c>
      <c r="Q36" s="52">
        <v>2.0610000000000003E-3</v>
      </c>
      <c r="R36" s="52">
        <v>2.2104300000000002E-3</v>
      </c>
      <c r="S36" s="52">
        <v>6.7620600000000003E-3</v>
      </c>
      <c r="T36" s="52">
        <v>9.3734999999999999E-2</v>
      </c>
      <c r="U36" s="52">
        <v>9.596400000000001E-4</v>
      </c>
      <c r="V36" s="52">
        <v>7.8011999999999995E-3</v>
      </c>
      <c r="W36" s="52">
        <v>1.80189E-3</v>
      </c>
      <c r="X36" s="52">
        <v>2.1444E-5</v>
      </c>
      <c r="Y36" s="52">
        <v>1.2129E-4</v>
      </c>
      <c r="Z36" s="52">
        <v>9.3150000000000001E-5</v>
      </c>
      <c r="AA36" s="52">
        <v>2.9012999999999998E-5</v>
      </c>
      <c r="AB36" s="52">
        <v>2.6489699999999999E-4</v>
      </c>
      <c r="AC36" s="52">
        <v>6.8891999999999998E-4</v>
      </c>
      <c r="AD36" s="52">
        <v>1.7440860000000002E-3</v>
      </c>
      <c r="AE36" s="40"/>
      <c r="AF36" s="52">
        <v>272.22659999999996</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3.3534150262999045E-2</v>
      </c>
      <c r="F38" s="52">
        <v>3.4706802365425779E-3</v>
      </c>
      <c r="G38" s="52">
        <v>8.2219253456738603E-4</v>
      </c>
      <c r="H38" s="52">
        <v>8.2219253456738595E-6</v>
      </c>
      <c r="I38" s="52">
        <v>2.1623663659122252E-3</v>
      </c>
      <c r="J38" s="52">
        <v>2.1623663659122252E-3</v>
      </c>
      <c r="K38" s="52">
        <v>2.1623663659122252E-3</v>
      </c>
      <c r="L38" s="52">
        <v>1.3422293126812577E-3</v>
      </c>
      <c r="M38" s="52">
        <v>1.107287795928627E-2</v>
      </c>
      <c r="N38" s="52">
        <v>2.3124165034707732E-3</v>
      </c>
      <c r="O38" s="52">
        <v>1.0277406682092326E-5</v>
      </c>
      <c r="P38" s="52" t="s">
        <v>442</v>
      </c>
      <c r="Q38" s="52" t="s">
        <v>442</v>
      </c>
      <c r="R38" s="52">
        <v>5.1387033410461627E-5</v>
      </c>
      <c r="S38" s="52">
        <v>1.7471591359556951E-3</v>
      </c>
      <c r="T38" s="52">
        <v>7.1941846774646286E-5</v>
      </c>
      <c r="U38" s="52">
        <v>1.0277406682092326E-5</v>
      </c>
      <c r="V38" s="52">
        <v>1.0277406682092326E-3</v>
      </c>
      <c r="W38" s="52">
        <v>1.0277406682092325E-4</v>
      </c>
      <c r="X38" s="52">
        <v>3.0832220046276975E-5</v>
      </c>
      <c r="Y38" s="52">
        <v>5.138703341046162E-5</v>
      </c>
      <c r="Z38" s="52" t="s">
        <v>442</v>
      </c>
      <c r="AA38" s="52" t="s">
        <v>442</v>
      </c>
      <c r="AB38" s="52">
        <v>8.2219253456738595E-5</v>
      </c>
      <c r="AC38" s="52" t="s">
        <v>442</v>
      </c>
      <c r="AD38" s="52" t="s">
        <v>442</v>
      </c>
      <c r="AE38" s="40"/>
      <c r="AF38" s="52">
        <v>44.192848732997</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2.3353885200000001E-2</v>
      </c>
      <c r="F39" s="52">
        <v>1.8484453999999997E-3</v>
      </c>
      <c r="G39" s="52">
        <v>2.0454432956000003E-3</v>
      </c>
      <c r="H39" s="52">
        <v>1.35E-6</v>
      </c>
      <c r="I39" s="52">
        <v>5.3941168439999992E-3</v>
      </c>
      <c r="J39" s="52">
        <v>7.6255168439999989E-3</v>
      </c>
      <c r="K39" s="52">
        <v>9.6955168440000013E-3</v>
      </c>
      <c r="L39" s="52">
        <v>8.390326737599997E-4</v>
      </c>
      <c r="M39" s="52">
        <v>7.2977441999999993E-3</v>
      </c>
      <c r="N39" s="52">
        <v>4.7350621647799997E-2</v>
      </c>
      <c r="O39" s="52">
        <v>1.54033813482E-3</v>
      </c>
      <c r="P39" s="52">
        <v>1.2688949799999998E-3</v>
      </c>
      <c r="Q39" s="52">
        <v>9.9941498000000011E-4</v>
      </c>
      <c r="R39" s="52">
        <v>7.7151194739999993E-4</v>
      </c>
      <c r="S39" s="52">
        <v>2.4830238947999995E-4</v>
      </c>
      <c r="T39" s="52">
        <v>8.6542619474000004E-3</v>
      </c>
      <c r="U39" s="52">
        <v>1.33136884E-5</v>
      </c>
      <c r="V39" s="52">
        <v>1.6581093539999997E-3</v>
      </c>
      <c r="W39" s="52">
        <v>0.1354128</v>
      </c>
      <c r="X39" s="52">
        <v>2.0207200000000001E-6</v>
      </c>
      <c r="Y39" s="52">
        <v>2.4720000000000002E-6</v>
      </c>
      <c r="Z39" s="52">
        <v>1.51196E-6</v>
      </c>
      <c r="AA39" s="52">
        <v>1.0842E-7</v>
      </c>
      <c r="AB39" s="52">
        <v>6.1131000000000008E-6</v>
      </c>
      <c r="AC39" s="52">
        <v>9.151360000000001E-4</v>
      </c>
      <c r="AD39" s="52">
        <v>2.3850089439999998E-3</v>
      </c>
      <c r="AE39" s="40"/>
      <c r="AF39" s="52">
        <v>88.949799999999996</v>
      </c>
      <c r="AG39" s="52" t="s">
        <v>442</v>
      </c>
      <c r="AH39" s="52" t="s">
        <v>442</v>
      </c>
      <c r="AI39" s="52">
        <v>3.5420383393815937</v>
      </c>
      <c r="AJ39" s="52">
        <v>1.4465186729469017</v>
      </c>
      <c r="AK39" s="52">
        <v>0.45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1.9837087374999996E-2</v>
      </c>
      <c r="F41" s="52">
        <v>3.78961926E-3</v>
      </c>
      <c r="G41" s="52">
        <v>6.6222224271E-3</v>
      </c>
      <c r="H41" s="52">
        <v>4.6505451999999999E-5</v>
      </c>
      <c r="I41" s="52">
        <v>5.0083999699999998E-3</v>
      </c>
      <c r="J41" s="52">
        <v>5.1246635999999991E-3</v>
      </c>
      <c r="K41" s="52">
        <v>5.3571908599999987E-3</v>
      </c>
      <c r="L41" s="52">
        <v>4.8909483853999995E-4</v>
      </c>
      <c r="M41" s="52">
        <v>4.4144172799999992E-2</v>
      </c>
      <c r="N41" s="52">
        <v>1.6123174094999997E-4</v>
      </c>
      <c r="O41" s="52">
        <v>7.5931528575000001E-5</v>
      </c>
      <c r="P41" s="52">
        <v>4.863113163999999E-5</v>
      </c>
      <c r="Q41" s="52">
        <v>2.8255923849999999E-6</v>
      </c>
      <c r="R41" s="52">
        <v>2.0422077664799995E-4</v>
      </c>
      <c r="S41" s="52">
        <v>8.070265921479999E-5</v>
      </c>
      <c r="T41" s="52">
        <v>1.3404422073E-5</v>
      </c>
      <c r="U41" s="52">
        <v>3.9502480500000003E-6</v>
      </c>
      <c r="V41" s="52">
        <v>3.1244329364499999E-3</v>
      </c>
      <c r="W41" s="52">
        <v>6.7691840999999989E-3</v>
      </c>
      <c r="X41" s="52">
        <v>7.3159264150000002E-4</v>
      </c>
      <c r="Y41" s="52">
        <v>6.5936198649999998E-4</v>
      </c>
      <c r="Z41" s="52">
        <v>2.6882659300000002E-4</v>
      </c>
      <c r="AA41" s="52">
        <v>4.6913124650000001E-4</v>
      </c>
      <c r="AB41" s="52">
        <v>2.1289124675000002E-3</v>
      </c>
      <c r="AC41" s="52">
        <v>2.9065907499999996E-5</v>
      </c>
      <c r="AD41" s="52">
        <v>3.4879088999999993E-7</v>
      </c>
      <c r="AE41" s="40"/>
      <c r="AF41" s="52">
        <v>383.26329999999996</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0.71740776360434133</v>
      </c>
      <c r="F44" s="52">
        <v>7.4249471871398465E-2</v>
      </c>
      <c r="G44" s="52">
        <v>1.7589451435332776E-2</v>
      </c>
      <c r="H44" s="52">
        <v>1.7589451435332773E-4</v>
      </c>
      <c r="I44" s="52">
        <v>4.6260257274925193E-2</v>
      </c>
      <c r="J44" s="52">
        <v>4.6260257274925193E-2</v>
      </c>
      <c r="K44" s="52">
        <v>4.6260257274925193E-2</v>
      </c>
      <c r="L44" s="52">
        <v>2.8714779468180754E-2</v>
      </c>
      <c r="M44" s="52">
        <v>0.23688593720534412</v>
      </c>
      <c r="N44" s="52">
        <v>4.9470332161873423E-2</v>
      </c>
      <c r="O44" s="52">
        <v>2.1986814294165969E-4</v>
      </c>
      <c r="P44" s="52" t="s">
        <v>442</v>
      </c>
      <c r="Q44" s="52" t="s">
        <v>442</v>
      </c>
      <c r="R44" s="52">
        <v>1.0993407147082983E-3</v>
      </c>
      <c r="S44" s="52">
        <v>3.7377584300082145E-2</v>
      </c>
      <c r="T44" s="52">
        <v>1.5390770005916179E-3</v>
      </c>
      <c r="U44" s="52">
        <v>2.1986814294165969E-4</v>
      </c>
      <c r="V44" s="52">
        <v>2.1986814294165966E-2</v>
      </c>
      <c r="W44" s="52">
        <v>2.1986814294165965E-3</v>
      </c>
      <c r="X44" s="52">
        <v>6.5960442882497894E-4</v>
      </c>
      <c r="Y44" s="52">
        <v>1.0993407147082983E-3</v>
      </c>
      <c r="Z44" s="52" t="s">
        <v>442</v>
      </c>
      <c r="AA44" s="52" t="s">
        <v>442</v>
      </c>
      <c r="AB44" s="52">
        <v>1.7589451435332773E-3</v>
      </c>
      <c r="AC44" s="52" t="s">
        <v>442</v>
      </c>
      <c r="AD44" s="52" t="s">
        <v>442</v>
      </c>
      <c r="AE44" s="40"/>
      <c r="AF44" s="52">
        <v>945.43301464913657</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15.8422616456818</v>
      </c>
      <c r="F45" s="52">
        <v>0.55637382034798999</v>
      </c>
      <c r="G45" s="52">
        <v>4.5206279999999994</v>
      </c>
      <c r="H45" s="52" t="s">
        <v>442</v>
      </c>
      <c r="I45" s="52">
        <v>0.39009887744479599</v>
      </c>
      <c r="J45" s="52">
        <v>0.45849577251502693</v>
      </c>
      <c r="K45" s="52">
        <v>0.45849577251502693</v>
      </c>
      <c r="L45" s="52">
        <v>1.52195542304334E-2</v>
      </c>
      <c r="M45" s="52">
        <v>1.2624253925150299</v>
      </c>
      <c r="N45" s="52">
        <v>3.9095549999999993E-2</v>
      </c>
      <c r="O45" s="52">
        <v>3.2392700000000003E-3</v>
      </c>
      <c r="P45" s="52">
        <v>8.2103300000000001E-3</v>
      </c>
      <c r="Q45" s="52">
        <v>3.5569280000000002E-2</v>
      </c>
      <c r="R45" s="52">
        <v>3.956229E-2</v>
      </c>
      <c r="S45" s="52">
        <v>0.26583539</v>
      </c>
      <c r="T45" s="52">
        <v>1.454537</v>
      </c>
      <c r="U45" s="52">
        <v>3.2769569999999998E-2</v>
      </c>
      <c r="V45" s="52">
        <v>0.34348800000000002</v>
      </c>
      <c r="W45" s="52">
        <v>5.0024779999999991E-2</v>
      </c>
      <c r="X45" s="52">
        <v>6.8554100000000001E-4</v>
      </c>
      <c r="Y45" s="52">
        <v>3.6161400000000003E-3</v>
      </c>
      <c r="Z45" s="52">
        <v>3.2392700000000003E-3</v>
      </c>
      <c r="AA45" s="52">
        <v>5.8773599999999994E-4</v>
      </c>
      <c r="AB45" s="52">
        <v>8.1286870000000008E-3</v>
      </c>
      <c r="AC45" s="52">
        <v>2.5160420000000003E-2</v>
      </c>
      <c r="AD45" s="52">
        <v>3.0926603999999996E-2</v>
      </c>
      <c r="AE45" s="40"/>
      <c r="AF45" s="52">
        <v>12210.3338</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3.39167898E-2</v>
      </c>
      <c r="F46" s="52">
        <v>1.6528649999999997E-3</v>
      </c>
      <c r="G46" s="52">
        <v>3.6853199999999996E-2</v>
      </c>
      <c r="H46" s="52" t="s">
        <v>442</v>
      </c>
      <c r="I46" s="52">
        <v>1.3222919999999999E-3</v>
      </c>
      <c r="J46" s="52">
        <v>1.3222919999999999E-3</v>
      </c>
      <c r="K46" s="52">
        <v>1.3222919999999999E-3</v>
      </c>
      <c r="L46" s="52">
        <v>7.4048351999999999E-4</v>
      </c>
      <c r="M46" s="52">
        <v>4.3635635999999993E-3</v>
      </c>
      <c r="N46" s="52">
        <v>5.2891680000000001E-6</v>
      </c>
      <c r="O46" s="52">
        <v>3.9668759999999996E-7</v>
      </c>
      <c r="P46" s="52">
        <v>7.9337519999999988E-6</v>
      </c>
      <c r="Q46" s="52">
        <v>1.9834379999999997E-6</v>
      </c>
      <c r="R46" s="52">
        <v>1.3222919999999998E-5</v>
      </c>
      <c r="S46" s="52">
        <v>1.4545211999999999E-5</v>
      </c>
      <c r="T46" s="52">
        <v>5.2891679999999999E-7</v>
      </c>
      <c r="U46" s="52">
        <v>7.2726059999999994E-6</v>
      </c>
      <c r="V46" s="52">
        <v>1.9173234E-3</v>
      </c>
      <c r="W46" s="52">
        <v>9.2560439999999985E-5</v>
      </c>
      <c r="X46" s="52">
        <v>1.2561773999999999E-7</v>
      </c>
      <c r="Y46" s="52">
        <v>9.9171899999999986E-7</v>
      </c>
      <c r="Z46" s="52">
        <v>1.1239481999999999E-7</v>
      </c>
      <c r="AA46" s="52">
        <v>9.9171899999999991E-8</v>
      </c>
      <c r="AB46" s="52">
        <v>1.3289034599999997E-6</v>
      </c>
      <c r="AC46" s="52" t="s">
        <v>442</v>
      </c>
      <c r="AD46" s="52" t="s">
        <v>442</v>
      </c>
      <c r="AE46" s="40"/>
      <c r="AF46" s="52">
        <v>66.114599999999996</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0.22365007819640209</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32127.983</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12.246733506902315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654.96100000000001</v>
      </c>
      <c r="AL56" s="120" t="s">
        <v>413</v>
      </c>
    </row>
    <row r="57" spans="1:38" ht="26.45" customHeight="1" thickBot="1" x14ac:dyDescent="0.25">
      <c r="A57" s="49" t="s">
        <v>53</v>
      </c>
      <c r="B57" s="49" t="s">
        <v>143</v>
      </c>
      <c r="C57" s="50" t="s">
        <v>144</v>
      </c>
      <c r="D57" s="51"/>
      <c r="E57" s="52" t="s">
        <v>442</v>
      </c>
      <c r="F57" s="52" t="s">
        <v>442</v>
      </c>
      <c r="G57" s="52">
        <v>1E-3</v>
      </c>
      <c r="H57" s="52" t="s">
        <v>442</v>
      </c>
      <c r="I57" s="52">
        <v>1.1768399999999998E-2</v>
      </c>
      <c r="J57" s="52">
        <v>2.3536799999999997E-2</v>
      </c>
      <c r="K57" s="52">
        <v>2.5890479999999997E-2</v>
      </c>
      <c r="L57" s="52">
        <v>3.5305199999999991E-4</v>
      </c>
      <c r="M57" s="52" t="s">
        <v>442</v>
      </c>
      <c r="N57" s="52" t="s">
        <v>442</v>
      </c>
      <c r="O57" s="52" t="s">
        <v>442</v>
      </c>
      <c r="P57" s="52" t="s">
        <v>442</v>
      </c>
      <c r="Q57" s="52" t="s">
        <v>442</v>
      </c>
      <c r="R57" s="52" t="s">
        <v>442</v>
      </c>
      <c r="S57" s="52" t="s">
        <v>442</v>
      </c>
      <c r="T57" s="52" t="s">
        <v>442</v>
      </c>
      <c r="U57" s="52" t="s">
        <v>442</v>
      </c>
      <c r="V57" s="52" t="s">
        <v>442</v>
      </c>
      <c r="W57" s="52">
        <v>5.8842E-3</v>
      </c>
      <c r="X57" s="52" t="s">
        <v>442</v>
      </c>
      <c r="Y57" s="52" t="s">
        <v>442</v>
      </c>
      <c r="Z57" s="52" t="s">
        <v>442</v>
      </c>
      <c r="AA57" s="52" t="s">
        <v>442</v>
      </c>
      <c r="AB57" s="52" t="s">
        <v>442</v>
      </c>
      <c r="AC57" s="52">
        <v>1.2945239999999998E-3</v>
      </c>
      <c r="AD57" s="52" t="s">
        <v>442</v>
      </c>
      <c r="AE57" s="40"/>
      <c r="AF57" s="52" t="s">
        <v>442</v>
      </c>
      <c r="AG57" s="52" t="s">
        <v>442</v>
      </c>
      <c r="AH57" s="52" t="s">
        <v>442</v>
      </c>
      <c r="AI57" s="52" t="s">
        <v>442</v>
      </c>
      <c r="AJ57" s="52" t="s">
        <v>442</v>
      </c>
      <c r="AK57" s="52">
        <v>100.03139999999999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0.10881891259999918</v>
      </c>
      <c r="J60" s="52">
        <v>0.30846918225986431</v>
      </c>
      <c r="K60" s="52">
        <v>0.65144933617723622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17.864999999999998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0.13934006003845142</v>
      </c>
      <c r="J61" s="52">
        <v>1.3934006003845143</v>
      </c>
      <c r="K61" s="52">
        <v>4.6583094170158281</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1777292.5699999998</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7.9559999999999993E-4</v>
      </c>
      <c r="H63" s="52">
        <v>7.6044886859846662E-3</v>
      </c>
      <c r="I63" s="52">
        <v>4.5346065681717198E-3</v>
      </c>
      <c r="J63" s="52">
        <v>5.1450343754256044E-3</v>
      </c>
      <c r="K63" s="52">
        <v>5.8426661551443312E-3</v>
      </c>
      <c r="L63" s="52">
        <v>9.0692131363434404E-5</v>
      </c>
      <c r="M63" s="52">
        <v>1.9628139999999999E-2</v>
      </c>
      <c r="N63" s="52" t="s">
        <v>442</v>
      </c>
      <c r="O63" s="52" t="s">
        <v>442</v>
      </c>
      <c r="P63" s="52" t="s">
        <v>442</v>
      </c>
      <c r="Q63" s="52" t="s">
        <v>442</v>
      </c>
      <c r="R63" s="52" t="s">
        <v>442</v>
      </c>
      <c r="S63" s="52" t="s">
        <v>442</v>
      </c>
      <c r="T63" s="52" t="s">
        <v>442</v>
      </c>
      <c r="U63" s="52" t="s">
        <v>442</v>
      </c>
      <c r="V63" s="52" t="s">
        <v>442</v>
      </c>
      <c r="W63" s="52">
        <v>4.8960000000000006E-5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7.3789999999999996</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0.370616713267927</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0.68711500000000003</v>
      </c>
      <c r="F73" s="52">
        <v>2.8109250000000001E-3</v>
      </c>
      <c r="G73" s="52">
        <v>1.0474612000000001</v>
      </c>
      <c r="H73" s="52" t="s">
        <v>442</v>
      </c>
      <c r="I73" s="52">
        <v>5.9661937125900677E-2</v>
      </c>
      <c r="J73" s="52">
        <v>8.4521077595025959E-2</v>
      </c>
      <c r="K73" s="52">
        <v>9.9436561876501128E-2</v>
      </c>
      <c r="L73" s="52">
        <v>1.3722245538957156E-4</v>
      </c>
      <c r="M73" s="52">
        <v>0.15616250000000004</v>
      </c>
      <c r="N73" s="52">
        <v>8.6509808832555977E-4</v>
      </c>
      <c r="O73" s="52">
        <v>4.5740818463190525E-5</v>
      </c>
      <c r="P73" s="52">
        <v>8.9492905688851022E-4</v>
      </c>
      <c r="Q73" s="52">
        <v>1.1733514301427135E-3</v>
      </c>
      <c r="R73" s="52">
        <v>8.750417445132101E-4</v>
      </c>
      <c r="S73" s="52">
        <v>1.0739148682662122E-3</v>
      </c>
      <c r="T73" s="52" t="s">
        <v>442</v>
      </c>
      <c r="U73" s="52" t="s">
        <v>442</v>
      </c>
      <c r="V73" s="52">
        <v>2.5058013592878284E-3</v>
      </c>
      <c r="W73" s="52">
        <v>7.1299233438395417E-3</v>
      </c>
      <c r="X73" s="52">
        <v>1.7428701507163328E-4</v>
      </c>
      <c r="Y73" s="52">
        <v>6.3852424612607459E-3</v>
      </c>
      <c r="Z73" s="52">
        <v>1.8537800693982811E-3</v>
      </c>
      <c r="AA73" s="52">
        <v>5.8623814160458461E-4</v>
      </c>
      <c r="AB73" s="52">
        <v>8.9995476873352444E-3</v>
      </c>
      <c r="AC73" s="52" t="s">
        <v>442</v>
      </c>
      <c r="AD73" s="52" t="s">
        <v>442</v>
      </c>
      <c r="AE73" s="40"/>
      <c r="AF73" s="52" t="s">
        <v>442</v>
      </c>
      <c r="AG73" s="52" t="s">
        <v>442</v>
      </c>
      <c r="AH73" s="52" t="s">
        <v>442</v>
      </c>
      <c r="AI73" s="52" t="s">
        <v>442</v>
      </c>
      <c r="AJ73" s="52" t="s">
        <v>442</v>
      </c>
      <c r="AK73" s="52">
        <v>62.465000000000003</v>
      </c>
      <c r="AL73" s="120" t="s">
        <v>184</v>
      </c>
    </row>
    <row r="74" spans="1:38" ht="26.45" customHeight="1" thickBot="1" x14ac:dyDescent="0.25">
      <c r="A74" s="49" t="s">
        <v>53</v>
      </c>
      <c r="B74" s="49" t="s">
        <v>185</v>
      </c>
      <c r="C74" s="50" t="s">
        <v>186</v>
      </c>
      <c r="D74" s="51"/>
      <c r="E74" s="52">
        <v>0.11495117310170372</v>
      </c>
      <c r="F74" s="52" t="s">
        <v>442</v>
      </c>
      <c r="G74" s="52">
        <v>2.4378149256000001</v>
      </c>
      <c r="H74" s="52" t="s">
        <v>442</v>
      </c>
      <c r="I74" s="52">
        <v>7.2294689276073618E-2</v>
      </c>
      <c r="J74" s="52">
        <v>0.17179738</v>
      </c>
      <c r="K74" s="52">
        <v>0.206156856</v>
      </c>
      <c r="L74" s="52">
        <v>1.9356926439263801E-4</v>
      </c>
      <c r="M74" s="52">
        <v>20.864280000000001</v>
      </c>
      <c r="N74" s="52">
        <v>3.4383886724543684E-2</v>
      </c>
      <c r="O74" s="52">
        <v>2.5787915043407755E-2</v>
      </c>
      <c r="P74" s="52" t="s">
        <v>442</v>
      </c>
      <c r="Q74" s="52">
        <v>2.6647512211521347E-2</v>
      </c>
      <c r="R74" s="52">
        <v>1.7191943362271842E-2</v>
      </c>
      <c r="S74" s="52">
        <v>2.8366706547748539E-2</v>
      </c>
      <c r="T74" s="52">
        <v>0.34383886724543683</v>
      </c>
      <c r="U74" s="52" t="s">
        <v>442</v>
      </c>
      <c r="V74" s="52">
        <v>0.85959716811359188</v>
      </c>
      <c r="W74" s="52">
        <v>1.2418726827200485E-2</v>
      </c>
      <c r="X74" s="52">
        <v>5.0867771043405677E-4</v>
      </c>
      <c r="Y74" s="52">
        <v>2.3476153705345401E-3</v>
      </c>
      <c r="Z74" s="52">
        <v>6.8183535439227116E-4</v>
      </c>
      <c r="AA74" s="52">
        <v>2.9198239193543065E-4</v>
      </c>
      <c r="AB74" s="52">
        <v>3.8301108272962986E-3</v>
      </c>
      <c r="AC74" s="52" t="s">
        <v>442</v>
      </c>
      <c r="AD74" s="52" t="s">
        <v>442</v>
      </c>
      <c r="AE74" s="40"/>
      <c r="AF74" s="52" t="s">
        <v>442</v>
      </c>
      <c r="AG74" s="52" t="s">
        <v>442</v>
      </c>
      <c r="AH74" s="52" t="s">
        <v>442</v>
      </c>
      <c r="AI74" s="52" t="s">
        <v>442</v>
      </c>
      <c r="AJ74" s="52" t="s">
        <v>442</v>
      </c>
      <c r="AK74" s="52">
        <v>173.86900000000003</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0.41588682780233804</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272381</v>
      </c>
      <c r="AL82" s="120" t="s">
        <v>417</v>
      </c>
    </row>
    <row r="83" spans="1:38" ht="26.45" customHeight="1" thickBot="1" x14ac:dyDescent="0.25">
      <c r="A83" s="49" t="s">
        <v>53</v>
      </c>
      <c r="B83" s="60" t="s">
        <v>211</v>
      </c>
      <c r="C83" s="61" t="s">
        <v>212</v>
      </c>
      <c r="D83" s="51"/>
      <c r="E83" s="52" t="s">
        <v>442</v>
      </c>
      <c r="F83" s="52">
        <v>3.960992E-3</v>
      </c>
      <c r="G83" s="52" t="s">
        <v>442</v>
      </c>
      <c r="H83" s="52" t="s">
        <v>442</v>
      </c>
      <c r="I83" s="52">
        <v>1.4146400000000003E-4</v>
      </c>
      <c r="J83" s="52">
        <v>1.06098E-3</v>
      </c>
      <c r="K83" s="52">
        <v>4.9512400000000008E-3</v>
      </c>
      <c r="L83" s="52">
        <v>8.0634480000000011E-6</v>
      </c>
      <c r="M83" s="52" t="s">
        <v>442</v>
      </c>
      <c r="N83" s="52" t="s">
        <v>442</v>
      </c>
      <c r="O83" s="52" t="s">
        <v>442</v>
      </c>
      <c r="P83" s="52" t="s">
        <v>442</v>
      </c>
      <c r="Q83" s="52" t="s">
        <v>442</v>
      </c>
      <c r="R83" s="52" t="s">
        <v>442</v>
      </c>
      <c r="S83" s="52" t="s">
        <v>442</v>
      </c>
      <c r="T83" s="52" t="s">
        <v>442</v>
      </c>
      <c r="U83" s="52" t="s">
        <v>442</v>
      </c>
      <c r="V83" s="52" t="s">
        <v>442</v>
      </c>
      <c r="W83" s="52">
        <v>1.732934E-3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247.56200000000001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0.61794398999999989</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2.6867129999999997</v>
      </c>
      <c r="AL85" s="120" t="s">
        <v>216</v>
      </c>
    </row>
    <row r="86" spans="1:38" ht="26.45" customHeight="1" thickBot="1" x14ac:dyDescent="0.25">
      <c r="A86" s="49" t="s">
        <v>208</v>
      </c>
      <c r="B86" s="55" t="s">
        <v>217</v>
      </c>
      <c r="C86" s="59" t="s">
        <v>218</v>
      </c>
      <c r="D86" s="51"/>
      <c r="E86" s="52" t="s">
        <v>442</v>
      </c>
      <c r="F86" s="52">
        <v>7.2399859999999996E-2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0.157391</v>
      </c>
      <c r="AL86" s="120" t="s">
        <v>219</v>
      </c>
    </row>
    <row r="87" spans="1:38" ht="26.45" customHeight="1" thickBot="1" x14ac:dyDescent="0.25">
      <c r="A87" s="49" t="s">
        <v>208</v>
      </c>
      <c r="B87" s="55" t="s">
        <v>220</v>
      </c>
      <c r="C87" s="59" t="s">
        <v>221</v>
      </c>
      <c r="D87" s="51"/>
      <c r="E87" s="52" t="s">
        <v>442</v>
      </c>
      <c r="F87" s="52">
        <v>1.590977421E-3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81714.3</v>
      </c>
      <c r="AL87" s="120" t="s">
        <v>434</v>
      </c>
    </row>
    <row r="88" spans="1:38" ht="26.45" customHeight="1" thickBot="1" x14ac:dyDescent="0.25">
      <c r="A88" s="49" t="s">
        <v>208</v>
      </c>
      <c r="B88" s="55" t="s">
        <v>222</v>
      </c>
      <c r="C88" s="59" t="s">
        <v>223</v>
      </c>
      <c r="D88" s="51"/>
      <c r="E88" s="52" t="s">
        <v>442</v>
      </c>
      <c r="F88" s="52">
        <v>1.5598495E-2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1.418045</v>
      </c>
      <c r="AL88" s="120" t="s">
        <v>419</v>
      </c>
    </row>
    <row r="89" spans="1:38" ht="26.45" customHeight="1" thickBot="1" x14ac:dyDescent="0.25">
      <c r="A89" s="49" t="s">
        <v>208</v>
      </c>
      <c r="B89" s="55" t="s">
        <v>224</v>
      </c>
      <c r="C89" s="59" t="s">
        <v>225</v>
      </c>
      <c r="D89" s="51"/>
      <c r="E89" s="52" t="s">
        <v>442</v>
      </c>
      <c r="F89" s="52">
        <v>0.18934899999999999</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0.37869799999999998</v>
      </c>
      <c r="AL89" s="120" t="s">
        <v>420</v>
      </c>
    </row>
    <row r="90" spans="1:38" s="4" customFormat="1" ht="26.45" customHeight="1" thickBot="1" x14ac:dyDescent="0.25">
      <c r="A90" s="49" t="s">
        <v>208</v>
      </c>
      <c r="B90" s="55" t="s">
        <v>226</v>
      </c>
      <c r="C90" s="59" t="s">
        <v>227</v>
      </c>
      <c r="D90" s="51"/>
      <c r="E90" s="52" t="s">
        <v>442</v>
      </c>
      <c r="F90" s="52">
        <v>4.8078598054499988E-2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7.9621500000000013E-6</v>
      </c>
      <c r="Y90" s="52">
        <v>4.0189900000000001E-6</v>
      </c>
      <c r="Z90" s="52">
        <v>4.0189900000000001E-6</v>
      </c>
      <c r="AA90" s="52">
        <v>4.0189900000000001E-6</v>
      </c>
      <c r="AB90" s="52">
        <v>2.0019120000000001E-5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8.9967797999999997E-4</v>
      </c>
      <c r="F91" s="52">
        <v>2.2289458400000001E-3</v>
      </c>
      <c r="G91" s="52">
        <v>8.2156985999999989E-4</v>
      </c>
      <c r="H91" s="52">
        <v>1.9111829000000001E-3</v>
      </c>
      <c r="I91" s="52">
        <v>2.6564115419999999E-2</v>
      </c>
      <c r="J91" s="52">
        <v>3.9616738559999996E-2</v>
      </c>
      <c r="K91" s="52">
        <v>4.2312684689999998E-2</v>
      </c>
      <c r="L91" s="52">
        <v>5.5953908999999998E-5</v>
      </c>
      <c r="M91" s="52">
        <v>2.7320090050000002E-2</v>
      </c>
      <c r="N91" s="52">
        <v>0.21357644863999997</v>
      </c>
      <c r="O91" s="52">
        <v>4.1183415999999993E-4</v>
      </c>
      <c r="P91" s="52">
        <v>2.0111711000000003E-5</v>
      </c>
      <c r="Q91" s="52">
        <v>4.35040824E-4</v>
      </c>
      <c r="R91" s="52">
        <v>4.3138707519999996E-3</v>
      </c>
      <c r="S91" s="52">
        <v>0.12095011820399998</v>
      </c>
      <c r="T91" s="52">
        <v>8.1751057800000006E-3</v>
      </c>
      <c r="U91" s="52">
        <v>4.6052600000000004E-6</v>
      </c>
      <c r="V91" s="52">
        <v>7.1472626859999985E-2</v>
      </c>
      <c r="W91" s="52">
        <v>4.60526E-5</v>
      </c>
      <c r="X91" s="52">
        <v>5.1118386000000003E-5</v>
      </c>
      <c r="Y91" s="52">
        <v>2.0723670000000001E-5</v>
      </c>
      <c r="Z91" s="52">
        <v>2.0723670000000001E-5</v>
      </c>
      <c r="AA91" s="52">
        <v>2.0723670000000001E-5</v>
      </c>
      <c r="AB91" s="52">
        <v>1.13289396E-4</v>
      </c>
      <c r="AC91" s="52">
        <v>0.27731383312500002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0.14029284977284626</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102.87000923944453</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3.2477747701842427E-4</v>
      </c>
      <c r="F99" s="52">
        <v>0.37427207435658183</v>
      </c>
      <c r="G99" s="52" t="s">
        <v>442</v>
      </c>
      <c r="H99" s="52">
        <v>0.64853006017528958</v>
      </c>
      <c r="I99" s="52">
        <v>1.229317999244214E-2</v>
      </c>
      <c r="J99" s="52">
        <v>1.8895072951346251E-2</v>
      </c>
      <c r="K99" s="52">
        <v>4.1204918122815314E-2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29.219000000000001</v>
      </c>
      <c r="AL99" s="120" t="s">
        <v>244</v>
      </c>
    </row>
    <row r="100" spans="1:38" ht="26.45" customHeight="1" thickBot="1" x14ac:dyDescent="0.25">
      <c r="A100" s="49" t="s">
        <v>242</v>
      </c>
      <c r="B100" s="49" t="s">
        <v>245</v>
      </c>
      <c r="C100" s="50" t="s">
        <v>406</v>
      </c>
      <c r="D100" s="63"/>
      <c r="E100" s="52">
        <v>4.9773353289676728E-4</v>
      </c>
      <c r="F100" s="52">
        <v>0.15552100427732091</v>
      </c>
      <c r="G100" s="52" t="s">
        <v>442</v>
      </c>
      <c r="H100" s="52">
        <v>0.42979886951378282</v>
      </c>
      <c r="I100" s="52">
        <v>3.6002314803258622E-3</v>
      </c>
      <c r="J100" s="52">
        <v>5.409826587385343E-3</v>
      </c>
      <c r="K100" s="52">
        <v>1.2248423906853797E-2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46.280999999999999</v>
      </c>
      <c r="AL100" s="120" t="s">
        <v>244</v>
      </c>
    </row>
    <row r="101" spans="1:38" ht="26.45" customHeight="1" thickBot="1" x14ac:dyDescent="0.25">
      <c r="A101" s="49" t="s">
        <v>242</v>
      </c>
      <c r="B101" s="49" t="s">
        <v>246</v>
      </c>
      <c r="C101" s="50" t="s">
        <v>247</v>
      </c>
      <c r="D101" s="63"/>
      <c r="E101" s="52">
        <v>2.038647871227306E-2</v>
      </c>
      <c r="F101" s="52">
        <v>0.21118581032253861</v>
      </c>
      <c r="G101" s="52" t="s">
        <v>442</v>
      </c>
      <c r="H101" s="52">
        <v>0.74741026958947632</v>
      </c>
      <c r="I101" s="52">
        <v>2.9673881917808222E-3</v>
      </c>
      <c r="J101" s="52">
        <v>9.7749258082191776E-3</v>
      </c>
      <c r="K101" s="52">
        <v>2.4437314520547943E-2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756.93838825282648</v>
      </c>
      <c r="AL101" s="120" t="s">
        <v>244</v>
      </c>
    </row>
    <row r="102" spans="1:38" ht="26.45" customHeight="1" thickBot="1" x14ac:dyDescent="0.25">
      <c r="A102" s="49" t="s">
        <v>242</v>
      </c>
      <c r="B102" s="49" t="s">
        <v>248</v>
      </c>
      <c r="C102" s="50" t="s">
        <v>384</v>
      </c>
      <c r="D102" s="63"/>
      <c r="E102" s="52">
        <v>1.0183826263495141E-4</v>
      </c>
      <c r="F102" s="52">
        <v>2.2316431479452052E-2</v>
      </c>
      <c r="G102" s="52" t="s">
        <v>442</v>
      </c>
      <c r="H102" s="52">
        <v>0.18235304754928239</v>
      </c>
      <c r="I102" s="52">
        <v>2.1341582191780821E-3</v>
      </c>
      <c r="J102" s="52">
        <v>1.1189692465753425E-2</v>
      </c>
      <c r="K102" s="52">
        <v>2.5198815890410956E-2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32.30513698630137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3.1186121598214282E-5</v>
      </c>
      <c r="F104" s="52">
        <v>4.2564600000000001E-4</v>
      </c>
      <c r="G104" s="52" t="s">
        <v>442</v>
      </c>
      <c r="H104" s="52">
        <v>7.1039187021428572E-4</v>
      </c>
      <c r="I104" s="52">
        <v>6.3540410958904105E-6</v>
      </c>
      <c r="J104" s="52">
        <v>2.0930958904109587E-5</v>
      </c>
      <c r="K104" s="52">
        <v>5.1953630136986301E-5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0.68212499999999998</v>
      </c>
      <c r="AL104" s="120" t="s">
        <v>244</v>
      </c>
    </row>
    <row r="105" spans="1:38" ht="26.45" customHeight="1" thickBot="1" x14ac:dyDescent="0.25">
      <c r="A105" s="49" t="s">
        <v>242</v>
      </c>
      <c r="B105" s="49" t="s">
        <v>253</v>
      </c>
      <c r="C105" s="50" t="s">
        <v>254</v>
      </c>
      <c r="D105" s="63"/>
      <c r="E105" s="52">
        <v>2.896619601202514E-3</v>
      </c>
      <c r="F105" s="52">
        <v>0.63180812216666649</v>
      </c>
      <c r="G105" s="52" t="s">
        <v>442</v>
      </c>
      <c r="H105" s="52">
        <v>9.129635227193883E-2</v>
      </c>
      <c r="I105" s="52">
        <v>1.4222833333333337E-3</v>
      </c>
      <c r="J105" s="52">
        <v>2.2350166666666674E-3</v>
      </c>
      <c r="K105" s="52">
        <v>4.8764000000000012E-3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81.19883333333334</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2.1822300920866644E-4</v>
      </c>
      <c r="F107" s="52">
        <v>3.3368775000000003E-2</v>
      </c>
      <c r="G107" s="52" t="s">
        <v>442</v>
      </c>
      <c r="H107" s="52">
        <v>4.9522391093975326E-2</v>
      </c>
      <c r="I107" s="52">
        <v>9.7072800000000035E-4</v>
      </c>
      <c r="J107" s="52">
        <v>6.7667831000000024E-3</v>
      </c>
      <c r="K107" s="52">
        <v>6.7667831000000024E-3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202.23500000000001</v>
      </c>
      <c r="AL107" s="120" t="s">
        <v>244</v>
      </c>
    </row>
    <row r="108" spans="1:38" ht="26.45" customHeight="1" thickBot="1" x14ac:dyDescent="0.25">
      <c r="A108" s="49" t="s">
        <v>242</v>
      </c>
      <c r="B108" s="49" t="s">
        <v>258</v>
      </c>
      <c r="C108" s="50" t="s">
        <v>378</v>
      </c>
      <c r="D108" s="63"/>
      <c r="E108" s="52">
        <v>2.0186252702958595E-3</v>
      </c>
      <c r="F108" s="52">
        <v>2.6323976515068494E-2</v>
      </c>
      <c r="G108" s="52" t="s">
        <v>442</v>
      </c>
      <c r="H108" s="52">
        <v>4.221115417990709E-2</v>
      </c>
      <c r="I108" s="52">
        <v>2.1936647095890413E-3</v>
      </c>
      <c r="J108" s="52">
        <v>1.6818096106849315E-2</v>
      </c>
      <c r="K108" s="52">
        <v>1.6818096106849315E-2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243.74052328767124</v>
      </c>
      <c r="AL108" s="120" t="s">
        <v>244</v>
      </c>
    </row>
    <row r="109" spans="1:38" ht="26.45" customHeight="1" thickBot="1" x14ac:dyDescent="0.25">
      <c r="A109" s="49" t="s">
        <v>242</v>
      </c>
      <c r="B109" s="49" t="s">
        <v>259</v>
      </c>
      <c r="C109" s="50" t="s">
        <v>379</v>
      </c>
      <c r="D109" s="63"/>
      <c r="E109" s="52">
        <v>1.9353416163639996E-4</v>
      </c>
      <c r="F109" s="52">
        <v>3.446607312328767E-3</v>
      </c>
      <c r="G109" s="52" t="s">
        <v>442</v>
      </c>
      <c r="H109" s="52">
        <v>5.5678289578471995E-3</v>
      </c>
      <c r="I109" s="52">
        <v>4.9337936986301365E-4</v>
      </c>
      <c r="J109" s="52">
        <v>3.6651038904109584E-3</v>
      </c>
      <c r="K109" s="52">
        <v>3.6651038904109584E-3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7.0482767123287671</v>
      </c>
      <c r="AL109" s="120" t="s">
        <v>244</v>
      </c>
    </row>
    <row r="110" spans="1:38" ht="26.45" customHeight="1" thickBot="1" x14ac:dyDescent="0.25">
      <c r="A110" s="49" t="s">
        <v>242</v>
      </c>
      <c r="B110" s="49" t="s">
        <v>260</v>
      </c>
      <c r="C110" s="50" t="s">
        <v>380</v>
      </c>
      <c r="D110" s="63"/>
      <c r="E110" s="52">
        <v>6.8731155027449973E-5</v>
      </c>
      <c r="F110" s="52">
        <v>2.4332372054794516E-3</v>
      </c>
      <c r="G110" s="52" t="s">
        <v>442</v>
      </c>
      <c r="H110" s="52">
        <v>1.5198738756776993E-3</v>
      </c>
      <c r="I110" s="52">
        <v>9.5013013698630114E-5</v>
      </c>
      <c r="J110" s="52">
        <v>7.3553232876712323E-4</v>
      </c>
      <c r="K110" s="52">
        <v>7.3553232876712323E-4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4.9759452054794524</v>
      </c>
      <c r="AL110" s="120" t="s">
        <v>244</v>
      </c>
    </row>
    <row r="111" spans="1:38" ht="26.45" customHeight="1" thickBot="1" x14ac:dyDescent="0.25">
      <c r="A111" s="49" t="s">
        <v>242</v>
      </c>
      <c r="B111" s="49" t="s">
        <v>261</v>
      </c>
      <c r="C111" s="50" t="s">
        <v>374</v>
      </c>
      <c r="D111" s="63"/>
      <c r="E111" s="52">
        <v>5.9077502771657121E-3</v>
      </c>
      <c r="F111" s="52">
        <v>8.909909299999999E-2</v>
      </c>
      <c r="G111" s="52" t="s">
        <v>442</v>
      </c>
      <c r="H111" s="52">
        <v>0.10040184650612569</v>
      </c>
      <c r="I111" s="52">
        <v>1.9449779999999994E-4</v>
      </c>
      <c r="J111" s="52">
        <v>3.7510289999999997E-4</v>
      </c>
      <c r="K111" s="52">
        <v>8.3356199999999982E-4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46.308999999999997</v>
      </c>
      <c r="AL111" s="120" t="s">
        <v>244</v>
      </c>
    </row>
    <row r="112" spans="1:38" ht="26.45" customHeight="1" thickBot="1" x14ac:dyDescent="0.25">
      <c r="A112" s="49" t="s">
        <v>262</v>
      </c>
      <c r="B112" s="49" t="s">
        <v>263</v>
      </c>
      <c r="C112" s="50" t="s">
        <v>264</v>
      </c>
      <c r="D112" s="51"/>
      <c r="E112" s="52">
        <v>0.46800000000000003</v>
      </c>
      <c r="F112" s="52" t="s">
        <v>442</v>
      </c>
      <c r="G112" s="52" t="s">
        <v>442</v>
      </c>
      <c r="H112" s="52">
        <v>0.5124599999999998</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11696.08</v>
      </c>
      <c r="AL112" s="120" t="s">
        <v>431</v>
      </c>
    </row>
    <row r="113" spans="1:38" ht="26.45" customHeight="1" thickBot="1" x14ac:dyDescent="0.25">
      <c r="A113" s="49" t="s">
        <v>262</v>
      </c>
      <c r="B113" s="64" t="s">
        <v>265</v>
      </c>
      <c r="C113" s="65" t="s">
        <v>266</v>
      </c>
      <c r="D113" s="51"/>
      <c r="E113" s="52">
        <v>0.22099603561619394</v>
      </c>
      <c r="F113" s="52" t="s">
        <v>442</v>
      </c>
      <c r="G113" s="52" t="s">
        <v>442</v>
      </c>
      <c r="H113" s="52">
        <v>1.4577170334667393</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5.5249008904048482</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0.29125091790394075</v>
      </c>
      <c r="F116" s="52" t="s">
        <v>442</v>
      </c>
      <c r="G116" s="52" t="s">
        <v>442</v>
      </c>
      <c r="H116" s="52">
        <v>0.88132716907409558</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7.2812729475985192</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1.3760194898791169E-3</v>
      </c>
      <c r="J119" s="52">
        <v>3.2564029526533221E-2</v>
      </c>
      <c r="K119" s="52">
        <v>3.2564029526533221E-2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75758.196544681923</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7.5758196544681916E-3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3.1710618579499181E-2</v>
      </c>
      <c r="G125" s="52" t="s">
        <v>442</v>
      </c>
      <c r="H125" s="52" t="s">
        <v>442</v>
      </c>
      <c r="I125" s="52">
        <v>1.0725E-5</v>
      </c>
      <c r="J125" s="52">
        <v>7.1175000000000009E-5</v>
      </c>
      <c r="K125" s="52">
        <v>1.5047499999999998E-4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325</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1.9139999999999996E-4</v>
      </c>
      <c r="F133" s="52">
        <v>3.016E-6</v>
      </c>
      <c r="G133" s="52">
        <v>2.6216000000000001E-5</v>
      </c>
      <c r="H133" s="52" t="s">
        <v>442</v>
      </c>
      <c r="I133" s="52">
        <v>8.0504000000000017E-6</v>
      </c>
      <c r="J133" s="52">
        <v>8.0504000000000017E-6</v>
      </c>
      <c r="K133" s="52">
        <v>8.9459200000000016E-6</v>
      </c>
      <c r="L133" s="52" t="s">
        <v>442</v>
      </c>
      <c r="M133" s="52">
        <v>3.2480000000000001E-5</v>
      </c>
      <c r="N133" s="52">
        <v>6.9669600000000001E-6</v>
      </c>
      <c r="O133" s="52">
        <v>1.1669600000000002E-6</v>
      </c>
      <c r="P133" s="52">
        <v>3.4568000000000001E-4</v>
      </c>
      <c r="Q133" s="52">
        <v>3.15752E-6</v>
      </c>
      <c r="R133" s="52">
        <v>3.1459200000000004E-6</v>
      </c>
      <c r="S133" s="52">
        <v>2.88376E-6</v>
      </c>
      <c r="T133" s="52">
        <v>4.0205599999999998E-6</v>
      </c>
      <c r="U133" s="52">
        <v>4.5889600000000002E-6</v>
      </c>
      <c r="V133" s="52">
        <v>3.7147840000000007E-5</v>
      </c>
      <c r="W133" s="52">
        <v>6.2639999999999997E-6</v>
      </c>
      <c r="X133" s="52">
        <v>3.0623999999999997E-9</v>
      </c>
      <c r="Y133" s="52">
        <v>1.67272E-9</v>
      </c>
      <c r="Z133" s="52">
        <v>1.4940800000000001E-9</v>
      </c>
      <c r="AA133" s="52">
        <v>1.6216800000000001E-9</v>
      </c>
      <c r="AB133" s="52">
        <v>7.8508800000000001E-9</v>
      </c>
      <c r="AC133" s="52">
        <v>3.4799999999999999E-5</v>
      </c>
      <c r="AD133" s="52">
        <v>9.5119999999999984E-5</v>
      </c>
      <c r="AE133" s="40"/>
      <c r="AF133" s="52" t="s">
        <v>442</v>
      </c>
      <c r="AG133" s="52" t="s">
        <v>442</v>
      </c>
      <c r="AH133" s="52" t="s">
        <v>442</v>
      </c>
      <c r="AI133" s="52" t="s">
        <v>442</v>
      </c>
      <c r="AJ133" s="52" t="s">
        <v>442</v>
      </c>
      <c r="AK133" s="52">
        <v>232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6.2688122888779202E-2</v>
      </c>
      <c r="F135" s="52">
        <v>2.4247292815471201E-2</v>
      </c>
      <c r="G135" s="52">
        <v>2.1684570810583999E-3</v>
      </c>
      <c r="H135" s="52">
        <v>5.0757822404302313E-4</v>
      </c>
      <c r="I135" s="52">
        <v>8.2598501542133593E-2</v>
      </c>
      <c r="J135" s="52">
        <v>8.8906740323394393E-2</v>
      </c>
      <c r="K135" s="52">
        <v>9.146946232828157E-2</v>
      </c>
      <c r="L135" s="52">
        <v>3.4691370647696111E-2</v>
      </c>
      <c r="M135" s="52">
        <v>1.1005905348680951</v>
      </c>
      <c r="N135" s="52">
        <v>9.6594906338055998E-3</v>
      </c>
      <c r="O135" s="52">
        <v>1.971324619144E-3</v>
      </c>
      <c r="P135" s="52">
        <v>6.1542205483622825E-2</v>
      </c>
      <c r="Q135" s="52">
        <v>8.0824309384903998E-3</v>
      </c>
      <c r="R135" s="52">
        <v>1.9713246191439997E-4</v>
      </c>
      <c r="S135" s="52">
        <v>3.9426492382879999E-3</v>
      </c>
      <c r="T135" s="52">
        <v>2.1514665143520422E-3</v>
      </c>
      <c r="U135" s="52">
        <v>1.3799272334008002E-3</v>
      </c>
      <c r="V135" s="52">
        <v>0.34557320573594325</v>
      </c>
      <c r="W135" s="52">
        <v>4.3293140955818563</v>
      </c>
      <c r="X135" s="52">
        <v>4.5931863626055197E-2</v>
      </c>
      <c r="Y135" s="52">
        <v>9.1272329866367186E-2</v>
      </c>
      <c r="Z135" s="52">
        <v>0.11197123836737918</v>
      </c>
      <c r="AA135" s="52">
        <v>4.0728498881805585E-3</v>
      </c>
      <c r="AB135" s="52">
        <v>0.25324828174798214</v>
      </c>
      <c r="AC135" s="52">
        <v>6.2502239618895311E-2</v>
      </c>
      <c r="AD135" s="52">
        <v>9.1968256555136615E-2</v>
      </c>
      <c r="AE135" s="40"/>
      <c r="AF135" s="52" t="s">
        <v>442</v>
      </c>
      <c r="AG135" s="52" t="s">
        <v>442</v>
      </c>
      <c r="AH135" s="52" t="s">
        <v>442</v>
      </c>
      <c r="AI135" s="52" t="s">
        <v>442</v>
      </c>
      <c r="AJ135" s="52" t="s">
        <v>442</v>
      </c>
      <c r="AK135" s="52">
        <v>19.713246191439996</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105389705.37200545</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8395350.1845484078</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5.8353046075074872E-4</v>
      </c>
      <c r="F139" s="52">
        <v>2.8308794581906817E-3</v>
      </c>
      <c r="G139" s="52">
        <v>7.9662761518768718E-3</v>
      </c>
      <c r="H139" s="52" t="s">
        <v>442</v>
      </c>
      <c r="I139" s="52">
        <v>3.883768754264225E-3</v>
      </c>
      <c r="J139" s="52">
        <v>3.883768754264225E-3</v>
      </c>
      <c r="K139" s="52">
        <v>3.883768754264225E-3</v>
      </c>
      <c r="L139" s="52" t="s">
        <v>442</v>
      </c>
      <c r="M139" s="52">
        <v>1.0259959513648585E-2</v>
      </c>
      <c r="N139" s="52">
        <v>4.8807228907806963E-2</v>
      </c>
      <c r="O139" s="52">
        <v>1.1065589163813637E-4</v>
      </c>
      <c r="P139" s="52">
        <v>9.4800000000000007E-6</v>
      </c>
      <c r="Q139" s="52">
        <v>3.0723959897597332E-5</v>
      </c>
      <c r="R139" s="52">
        <v>2.4062787542642247E-4</v>
      </c>
      <c r="S139" s="52">
        <v>1.6406212201351071E-3</v>
      </c>
      <c r="T139" s="52">
        <v>1.6664264505104816E-4</v>
      </c>
      <c r="U139" s="52" t="s">
        <v>442</v>
      </c>
      <c r="V139" s="52">
        <v>0.1904487372011979</v>
      </c>
      <c r="W139" s="52">
        <v>8.4980609215014977E-2</v>
      </c>
      <c r="X139" s="52">
        <v>1.0736738865180027E-3</v>
      </c>
      <c r="Y139" s="52">
        <v>1.2597467320810643E-3</v>
      </c>
      <c r="Z139" s="52">
        <v>1.0678467320810643E-3</v>
      </c>
      <c r="AA139" s="52">
        <v>1.5879048677462223E-3</v>
      </c>
      <c r="AB139" s="52">
        <v>4.9891722184263543E-3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26.724372952033928</v>
      </c>
      <c r="F141" s="68">
        <f>SUM(F14:F140)</f>
        <v>7.8783330688619779</v>
      </c>
      <c r="G141" s="68">
        <f t="shared" ref="G141:AD141" si="0">SUM(G14:G140)</f>
        <v>22.87848266865107</v>
      </c>
      <c r="H141" s="68">
        <f>SUM(H14:H140)</f>
        <v>5.2306688087864286</v>
      </c>
      <c r="I141" s="68">
        <f t="shared" si="0"/>
        <v>1.4399589347511428</v>
      </c>
      <c r="J141" s="68">
        <f t="shared" si="0"/>
        <v>3.354947738779019</v>
      </c>
      <c r="K141" s="68">
        <f t="shared" si="0"/>
        <v>7.3350555324228921</v>
      </c>
      <c r="L141" s="68">
        <f t="shared" si="0"/>
        <v>0.21122162798733457</v>
      </c>
      <c r="M141" s="68">
        <f t="shared" si="0"/>
        <v>50.073093338476895</v>
      </c>
      <c r="N141" s="68">
        <f t="shared" si="0"/>
        <v>1.7832960880629716</v>
      </c>
      <c r="O141" s="68">
        <f t="shared" si="0"/>
        <v>5.6068643831284487E-2</v>
      </c>
      <c r="P141" s="68">
        <f t="shared" si="0"/>
        <v>9.408762714688447E-2</v>
      </c>
      <c r="Q141" s="68">
        <f t="shared" si="0"/>
        <v>9.210145769810596E-2</v>
      </c>
      <c r="R141" s="68">
        <f>SUM(R14:R140)</f>
        <v>0.15659201031049161</v>
      </c>
      <c r="S141" s="68">
        <f t="shared" si="0"/>
        <v>2.2995732467419079</v>
      </c>
      <c r="T141" s="68">
        <f t="shared" si="0"/>
        <v>1.9398774001728143</v>
      </c>
      <c r="U141" s="68">
        <f t="shared" si="0"/>
        <v>3.8315463732288946E-2</v>
      </c>
      <c r="V141" s="68">
        <f t="shared" si="0"/>
        <v>2.5906643264004998</v>
      </c>
      <c r="W141" s="68">
        <f t="shared" si="0"/>
        <v>5.116736352581829</v>
      </c>
      <c r="X141" s="68">
        <f t="shared" si="0"/>
        <v>6.8073826112958896E-2</v>
      </c>
      <c r="Y141" s="68">
        <f t="shared" si="0"/>
        <v>0.13152785780276355</v>
      </c>
      <c r="Z141" s="68">
        <f t="shared" si="0"/>
        <v>0.12913198084987079</v>
      </c>
      <c r="AA141" s="68">
        <f t="shared" si="0"/>
        <v>1.6088878943522796E-2</v>
      </c>
      <c r="AB141" s="68">
        <f t="shared" si="0"/>
        <v>0.34482254370911608</v>
      </c>
      <c r="AC141" s="68">
        <f t="shared" si="0"/>
        <v>0.38033270179939538</v>
      </c>
      <c r="AD141" s="68">
        <f t="shared" si="0"/>
        <v>0.21901721289002662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26.724372952033928</v>
      </c>
      <c r="F152" s="110">
        <f>SUM(F$141, F$151, IF(AND(ISNUMBER(SEARCH($B$4,"AT|BE|CH|GB|IE|LT|LU|NL")),SUM(F$143:F$149)&gt;0),SUM(F$143:F$149)-SUM(F$27:F$33),0))</f>
        <v>7.8783330688619779</v>
      </c>
      <c r="G152" s="10">
        <f t="shared" ref="G152:AD152" si="1">SUM(G$141, G$151, IF(AND(ISNUMBER(SEARCH($B$4,"AT|BE|CH|GB|IE|LT|LU|NL")),SUM(G$143:G$149)&gt;0),SUM(G$143:G$149)-SUM(G$27:G$33),0))</f>
        <v>22.87848266865107</v>
      </c>
      <c r="H152" s="10">
        <f t="shared" si="1"/>
        <v>5.2306688087864286</v>
      </c>
      <c r="I152" s="10">
        <f t="shared" si="1"/>
        <v>1.4399589347511428</v>
      </c>
      <c r="J152" s="10">
        <f t="shared" si="1"/>
        <v>3.354947738779019</v>
      </c>
      <c r="K152" s="10">
        <f t="shared" si="1"/>
        <v>7.3350555324228921</v>
      </c>
      <c r="L152" s="10">
        <f t="shared" si="1"/>
        <v>0.21122162798733457</v>
      </c>
      <c r="M152" s="10">
        <f t="shared" si="1"/>
        <v>50.073093338476895</v>
      </c>
      <c r="N152" s="10">
        <f t="shared" si="1"/>
        <v>1.7832960880629716</v>
      </c>
      <c r="O152" s="10">
        <f t="shared" si="1"/>
        <v>5.6068643831284487E-2</v>
      </c>
      <c r="P152" s="10">
        <f t="shared" si="1"/>
        <v>9.408762714688447E-2</v>
      </c>
      <c r="Q152" s="10">
        <f t="shared" si="1"/>
        <v>9.210145769810596E-2</v>
      </c>
      <c r="R152" s="10">
        <f t="shared" si="1"/>
        <v>0.15659201031049161</v>
      </c>
      <c r="S152" s="10">
        <f t="shared" si="1"/>
        <v>2.2995732467419079</v>
      </c>
      <c r="T152" s="10">
        <f t="shared" si="1"/>
        <v>1.9398774001728143</v>
      </c>
      <c r="U152" s="10">
        <f t="shared" si="1"/>
        <v>3.8315463732288946E-2</v>
      </c>
      <c r="V152" s="10">
        <f t="shared" si="1"/>
        <v>2.5906643264004998</v>
      </c>
      <c r="W152" s="10">
        <f t="shared" si="1"/>
        <v>5.116736352581829</v>
      </c>
      <c r="X152" s="10">
        <f t="shared" si="1"/>
        <v>6.8073826112958896E-2</v>
      </c>
      <c r="Y152" s="10">
        <f t="shared" si="1"/>
        <v>0.13152785780276355</v>
      </c>
      <c r="Z152" s="10">
        <f t="shared" si="1"/>
        <v>0.12913198084987079</v>
      </c>
      <c r="AA152" s="10">
        <f t="shared" si="1"/>
        <v>1.6088878943522796E-2</v>
      </c>
      <c r="AB152" s="10">
        <f t="shared" si="1"/>
        <v>0.34482254370911608</v>
      </c>
      <c r="AC152" s="10">
        <f t="shared" si="1"/>
        <v>0.38033270179939538</v>
      </c>
      <c r="AD152" s="10">
        <f t="shared" si="1"/>
        <v>0.21901721289002662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26.724372952033928</v>
      </c>
      <c r="F154" s="110">
        <f>SUM(F$141, F$153, -1 * IF(OR($B$6=2005,$B$6&gt;=2020),SUM(F$99:F$122),0), IF(AND(ISNUMBER(SEARCH($B$4,"AT|BE|CH|GB|IE|LT|LU|NL")),SUM(F$143:F$149)&gt;0),SUM(F$143:F$149)-SUM(F$27:F$33),0))</f>
        <v>7.8783330688619779</v>
      </c>
      <c r="G154" s="10">
        <f>SUM(G$141, G$153, IF(AND(ISNUMBER(SEARCH($B$4,"AT|BE|CH|GB|IE|LT|LU|NL")),SUM(G$143:G$149)&gt;0),SUM(G$143:G$149)-SUM(G$27:G$33),0))</f>
        <v>22.87848266865107</v>
      </c>
      <c r="H154" s="10">
        <f>SUM(H$141, H$153, IF(AND(ISNUMBER(SEARCH($B$4,"AT|BE|CH|GB|IE|LT|LU|NL")),SUM(H$143:H$149)&gt;0),SUM(H$143:H$149)-SUM(H$27:H$33),0))</f>
        <v>5.2306688087864286</v>
      </c>
      <c r="I154" s="10">
        <f t="shared" ref="I154:AD154" si="2">SUM(I$141, I$153, IF(AND(ISNUMBER(SEARCH($B$4,"AT|BE|CH|GB|IE|LT|LU|NL")),SUM(I$143:I$149)&gt;0),SUM(I$143:I$149)-SUM(I$27:I$33),0))</f>
        <v>1.4399589347511428</v>
      </c>
      <c r="J154" s="10">
        <f t="shared" si="2"/>
        <v>3.354947738779019</v>
      </c>
      <c r="K154" s="10">
        <f t="shared" si="2"/>
        <v>7.3350555324228921</v>
      </c>
      <c r="L154" s="10">
        <f t="shared" si="2"/>
        <v>0.21122162798733457</v>
      </c>
      <c r="M154" s="10">
        <f t="shared" si="2"/>
        <v>50.073093338476895</v>
      </c>
      <c r="N154" s="10">
        <f t="shared" si="2"/>
        <v>1.7832960880629716</v>
      </c>
      <c r="O154" s="10">
        <f t="shared" si="2"/>
        <v>5.6068643831284487E-2</v>
      </c>
      <c r="P154" s="10">
        <f t="shared" si="2"/>
        <v>9.408762714688447E-2</v>
      </c>
      <c r="Q154" s="10">
        <f t="shared" si="2"/>
        <v>9.210145769810596E-2</v>
      </c>
      <c r="R154" s="10">
        <f t="shared" si="2"/>
        <v>0.15659201031049161</v>
      </c>
      <c r="S154" s="10">
        <f t="shared" si="2"/>
        <v>2.2995732467419079</v>
      </c>
      <c r="T154" s="10">
        <f t="shared" si="2"/>
        <v>1.9398774001728143</v>
      </c>
      <c r="U154" s="10">
        <f t="shared" si="2"/>
        <v>3.8315463732288946E-2</v>
      </c>
      <c r="V154" s="10">
        <f t="shared" si="2"/>
        <v>2.5906643264004998</v>
      </c>
      <c r="W154" s="10">
        <f t="shared" si="2"/>
        <v>5.116736352581829</v>
      </c>
      <c r="X154" s="10">
        <f t="shared" si="2"/>
        <v>6.8073826112958896E-2</v>
      </c>
      <c r="Y154" s="10">
        <f t="shared" si="2"/>
        <v>0.13152785780276355</v>
      </c>
      <c r="Z154" s="10">
        <f t="shared" si="2"/>
        <v>0.12913198084987079</v>
      </c>
      <c r="AA154" s="10">
        <f t="shared" si="2"/>
        <v>1.6088878943522796E-2</v>
      </c>
      <c r="AB154" s="10">
        <f t="shared" si="2"/>
        <v>0.34482254370911608</v>
      </c>
      <c r="AC154" s="10">
        <f t="shared" si="2"/>
        <v>0.38033270179939538</v>
      </c>
      <c r="AD154" s="10">
        <f t="shared" si="2"/>
        <v>0.21901721289002662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1.4570130770345799</v>
      </c>
      <c r="F157" s="112">
        <v>2.4611843192623577</v>
      </c>
      <c r="G157" s="112">
        <v>0.10881025797794899</v>
      </c>
      <c r="H157" s="112" t="s">
        <v>442</v>
      </c>
      <c r="I157" s="112">
        <v>3.49527282896092E-2</v>
      </c>
      <c r="J157" s="112">
        <v>3.49527282896092E-2</v>
      </c>
      <c r="K157" s="112">
        <v>3.49527282896092E-2</v>
      </c>
      <c r="L157" s="112">
        <v>5.2429092434413795E-3</v>
      </c>
      <c r="M157" s="112">
        <v>0.28612622274011795</v>
      </c>
      <c r="N157" s="112" t="s">
        <v>442</v>
      </c>
      <c r="O157" s="112" t="s">
        <v>442</v>
      </c>
      <c r="P157" s="112" t="s">
        <v>442</v>
      </c>
      <c r="Q157" s="112" t="s">
        <v>442</v>
      </c>
      <c r="R157" s="112" t="s">
        <v>442</v>
      </c>
      <c r="S157" s="112" t="s">
        <v>442</v>
      </c>
      <c r="T157" s="112" t="s">
        <v>442</v>
      </c>
      <c r="U157" s="112" t="s">
        <v>442</v>
      </c>
      <c r="V157" s="112" t="s">
        <v>442</v>
      </c>
      <c r="W157" s="112">
        <v>7.7721610081969194E-3</v>
      </c>
      <c r="X157" s="112" t="s">
        <v>442</v>
      </c>
      <c r="Y157" s="112" t="s">
        <v>442</v>
      </c>
      <c r="Z157" s="112" t="s">
        <v>442</v>
      </c>
      <c r="AA157" s="112" t="s">
        <v>442</v>
      </c>
      <c r="AB157" s="112" t="s">
        <v>442</v>
      </c>
      <c r="AC157" s="112" t="s">
        <v>442</v>
      </c>
      <c r="AD157" s="112" t="s">
        <v>442</v>
      </c>
      <c r="AE157" s="43"/>
      <c r="AF157" s="16">
        <v>5717.2950820995384</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0.14081612352860526</v>
      </c>
      <c r="F158" s="112">
        <v>0.21226254134403427</v>
      </c>
      <c r="G158" s="112">
        <v>9.3842387279305974E-3</v>
      </c>
      <c r="H158" s="112" t="s">
        <v>442</v>
      </c>
      <c r="I158" s="112">
        <v>1.510462197936896E-4</v>
      </c>
      <c r="J158" s="112">
        <v>1.510462197936896E-4</v>
      </c>
      <c r="K158" s="112">
        <v>1.510462197936896E-4</v>
      </c>
      <c r="L158" s="112">
        <v>2.2656932969053438E-5</v>
      </c>
      <c r="M158" s="112">
        <v>6.4349311323659619E-2</v>
      </c>
      <c r="N158" s="112" t="s">
        <v>442</v>
      </c>
      <c r="O158" s="112" t="s">
        <v>442</v>
      </c>
      <c r="P158" s="112" t="s">
        <v>442</v>
      </c>
      <c r="Q158" s="112" t="s">
        <v>442</v>
      </c>
      <c r="R158" s="112" t="s">
        <v>442</v>
      </c>
      <c r="S158" s="112" t="s">
        <v>442</v>
      </c>
      <c r="T158" s="112" t="s">
        <v>442</v>
      </c>
      <c r="U158" s="112" t="s">
        <v>442</v>
      </c>
      <c r="V158" s="112" t="s">
        <v>442</v>
      </c>
      <c r="W158" s="112">
        <v>6.7030276213905554E-4</v>
      </c>
      <c r="X158" s="112" t="s">
        <v>442</v>
      </c>
      <c r="Y158" s="112" t="s">
        <v>442</v>
      </c>
      <c r="Z158" s="112" t="s">
        <v>442</v>
      </c>
      <c r="AA158" s="112" t="s">
        <v>442</v>
      </c>
      <c r="AB158" s="112" t="s">
        <v>442</v>
      </c>
      <c r="AC158" s="112" t="s">
        <v>442</v>
      </c>
      <c r="AD158" s="112" t="s">
        <v>442</v>
      </c>
      <c r="AE158" s="43"/>
      <c r="AF158" s="16">
        <v>492.67253017220588</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0.798543022930711</v>
      </c>
      <c r="F159" s="112">
        <v>3.2815845140810651E-2</v>
      </c>
      <c r="G159" s="112">
        <v>0.25485199999999997</v>
      </c>
      <c r="H159" s="112" t="s">
        <v>442</v>
      </c>
      <c r="I159" s="112">
        <v>1.8953619336810508E-2</v>
      </c>
      <c r="J159" s="112">
        <v>2.2284468299549998E-2</v>
      </c>
      <c r="K159" s="112">
        <v>2.2284468299549998E-2</v>
      </c>
      <c r="L159" s="112">
        <v>8.4821106461250597E-4</v>
      </c>
      <c r="M159" s="112">
        <v>6.8171850358455174E-2</v>
      </c>
      <c r="N159" s="112">
        <v>2.2231400000000002E-3</v>
      </c>
      <c r="O159" s="112">
        <v>1.8386000000000002E-4</v>
      </c>
      <c r="P159" s="112">
        <v>4.6806000000000001E-4</v>
      </c>
      <c r="Q159" s="112">
        <v>1.9882400000000005E-3</v>
      </c>
      <c r="R159" s="112">
        <v>2.2138600000000002E-3</v>
      </c>
      <c r="S159" s="112">
        <v>1.5114800000000001E-2</v>
      </c>
      <c r="T159" s="112">
        <v>8.1026000000000001E-2</v>
      </c>
      <c r="U159" s="112">
        <v>1.8594800000000004E-3</v>
      </c>
      <c r="V159" s="112">
        <v>1.9557600000000001E-2</v>
      </c>
      <c r="W159" s="112">
        <v>2.8286600000000002E-3</v>
      </c>
      <c r="X159" s="112">
        <v>3.8860000000000004E-5</v>
      </c>
      <c r="Y159" s="112">
        <v>2.0474000000000002E-4</v>
      </c>
      <c r="Z159" s="112">
        <v>1.8386000000000002E-4</v>
      </c>
      <c r="AA159" s="112">
        <v>3.3002E-5</v>
      </c>
      <c r="AB159" s="112">
        <v>4.6046200000000002E-4</v>
      </c>
      <c r="AC159" s="112">
        <v>1.4291200000000001E-3</v>
      </c>
      <c r="AD159" s="112">
        <v>1.73014E-3</v>
      </c>
      <c r="AE159" s="43"/>
      <c r="AF159" s="16">
        <v>695.38520000000005</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15" priority="9" operator="containsText" text="NR">
      <formula>NOT(ISERROR(SEARCH("NR",E14)))</formula>
    </cfRule>
  </conditionalFormatting>
  <conditionalFormatting sqref="E14:AK140">
    <cfRule type="containsText" dxfId="214" priority="1" operator="containsText" text="NA">
      <formula>NOT(ISERROR(SEARCH("NA",E14)))</formula>
    </cfRule>
    <cfRule type="containsText" dxfId="213" priority="2" operator="containsText" text="IE">
      <formula>NOT(ISERROR(SEARCH("IE",E14)))</formula>
    </cfRule>
    <cfRule type="containsText" dxfId="212" priority="3" operator="containsText" text="NE">
      <formula>NOT(ISERROR(SEARCH("NE",E14)))</formula>
    </cfRule>
    <cfRule type="containsText" dxfId="211" priority="4" operator="containsText" text="NO">
      <formula>NOT(ISERROR(SEARCH("NO",E14)))</formula>
    </cfRule>
    <cfRule type="cellIs" dxfId="210" priority="6" operator="equal">
      <formula>0</formula>
    </cfRule>
  </conditionalFormatting>
  <conditionalFormatting sqref="E23:AK140">
    <cfRule type="cellIs" dxfId="209" priority="5" operator="lessThan">
      <formula>0</formula>
    </cfRule>
    <cfRule type="cellIs" dxfId="208" priority="7" operator="equal">
      <formula>"NR"</formula>
    </cfRule>
  </conditionalFormatting>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E5E1E-92D2-43D9-B43F-FC1CECF89922}">
  <sheetPr codeName="Sheet9"/>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1999</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1999</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1.4537104264000001E-2</v>
      </c>
      <c r="F14" s="52">
        <v>1.7115849159999997E-4</v>
      </c>
      <c r="G14" s="52">
        <v>3.7088590000000005E-2</v>
      </c>
      <c r="H14" s="52">
        <v>1.8149999999999997E-5</v>
      </c>
      <c r="I14" s="52">
        <v>5.5872401255599988E-2</v>
      </c>
      <c r="J14" s="52">
        <v>8.3238333038399989E-2</v>
      </c>
      <c r="K14" s="52">
        <v>0.11128203669680001</v>
      </c>
      <c r="L14" s="52">
        <v>1.9678645023135997E-3</v>
      </c>
      <c r="M14" s="52">
        <v>4.9503217491999986E-3</v>
      </c>
      <c r="N14" s="52">
        <v>0.62938702743552</v>
      </c>
      <c r="O14" s="52">
        <v>2.0629406030400001E-2</v>
      </c>
      <c r="P14" s="52">
        <v>1.6991207998971997E-2</v>
      </c>
      <c r="Q14" s="52">
        <v>1.304880449416E-2</v>
      </c>
      <c r="R14" s="52">
        <v>1.1915400145999999E-3</v>
      </c>
      <c r="S14" s="52">
        <v>7.0923420451999989E-4</v>
      </c>
      <c r="T14" s="52">
        <v>3.2075950599999999E-3</v>
      </c>
      <c r="U14" s="52">
        <v>3.2986040551999997E-4</v>
      </c>
      <c r="V14" s="52">
        <v>6.3467567576000004E-3</v>
      </c>
      <c r="W14" s="52">
        <v>0.38904148923000004</v>
      </c>
      <c r="X14" s="52">
        <v>2.5409999999999999E-5</v>
      </c>
      <c r="Y14" s="52">
        <v>1.9444718799999999E-5</v>
      </c>
      <c r="Z14" s="52">
        <v>1.8839718799999997E-5</v>
      </c>
      <c r="AA14" s="52">
        <v>4.4445788799999996E-7</v>
      </c>
      <c r="AB14" s="52">
        <v>6.4138895487999997E-5</v>
      </c>
      <c r="AC14" s="52">
        <v>1.21E-2</v>
      </c>
      <c r="AD14" s="52">
        <v>3.2064999999999996E-2</v>
      </c>
      <c r="AE14" s="33"/>
      <c r="AF14" s="52">
        <v>54.086399999999998</v>
      </c>
      <c r="AG14" s="52" t="s">
        <v>442</v>
      </c>
      <c r="AH14" s="52" t="s">
        <v>442</v>
      </c>
      <c r="AI14" s="52">
        <v>47.620737673908096</v>
      </c>
      <c r="AJ14" s="52">
        <v>19.447639936286127</v>
      </c>
      <c r="AK14" s="52">
        <v>6.05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1.1008331477711998E-2</v>
      </c>
      <c r="F17" s="52">
        <v>5.3646839559999993E-4</v>
      </c>
      <c r="G17" s="52">
        <v>3.992322944E-4</v>
      </c>
      <c r="H17" s="52" t="s">
        <v>442</v>
      </c>
      <c r="I17" s="52">
        <v>4.2917471647999994E-4</v>
      </c>
      <c r="J17" s="52">
        <v>4.2917471647999994E-4</v>
      </c>
      <c r="K17" s="52">
        <v>4.2917471647999994E-4</v>
      </c>
      <c r="L17" s="52">
        <v>2.403378412288E-4</v>
      </c>
      <c r="M17" s="52">
        <v>1.4162765643839998E-3</v>
      </c>
      <c r="N17" s="52">
        <v>1.7166988659199998E-6</v>
      </c>
      <c r="O17" s="52">
        <v>1.2875241494399999E-7</v>
      </c>
      <c r="P17" s="52">
        <v>2.5750482988799995E-6</v>
      </c>
      <c r="Q17" s="52">
        <v>6.4376207471999986E-7</v>
      </c>
      <c r="R17" s="52">
        <v>4.2917471647999992E-6</v>
      </c>
      <c r="S17" s="52">
        <v>4.7209218812799995E-6</v>
      </c>
      <c r="T17" s="52">
        <v>1.7166988659199999E-7</v>
      </c>
      <c r="U17" s="52">
        <v>2.3604609406399997E-6</v>
      </c>
      <c r="V17" s="52">
        <v>6.2230333889599996E-4</v>
      </c>
      <c r="W17" s="52">
        <v>3.0042230153599996E-5</v>
      </c>
      <c r="X17" s="52">
        <v>4.0771598065599996E-8</v>
      </c>
      <c r="Y17" s="52">
        <v>3.2188103735999993E-7</v>
      </c>
      <c r="Z17" s="52">
        <v>3.6479850900799996E-8</v>
      </c>
      <c r="AA17" s="52">
        <v>3.2188103735999997E-8</v>
      </c>
      <c r="AB17" s="52">
        <v>4.3132059006239991E-7</v>
      </c>
      <c r="AC17" s="52" t="s">
        <v>442</v>
      </c>
      <c r="AD17" s="52" t="s">
        <v>442</v>
      </c>
      <c r="AE17" s="40"/>
      <c r="AF17" s="52">
        <v>21.458735823999998</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0.16485953619999999</v>
      </c>
      <c r="F18" s="52">
        <v>8.6569540999999993E-3</v>
      </c>
      <c r="G18" s="52">
        <v>0.36622510656739998</v>
      </c>
      <c r="H18" s="52" t="s">
        <v>442</v>
      </c>
      <c r="I18" s="52">
        <v>6.3596670259999993E-3</v>
      </c>
      <c r="J18" s="52">
        <v>6.3596670259999993E-3</v>
      </c>
      <c r="K18" s="52">
        <v>6.3596670259999993E-3</v>
      </c>
      <c r="L18" s="52">
        <v>3.5483870010399998E-3</v>
      </c>
      <c r="M18" s="52">
        <v>2.1835617099999996E-2</v>
      </c>
      <c r="N18" s="52">
        <v>2.5691747700000003E-5</v>
      </c>
      <c r="O18" s="52">
        <v>1.9292898300000001E-6</v>
      </c>
      <c r="P18" s="52">
        <v>5.5350713999999997E-5</v>
      </c>
      <c r="Q18" s="52">
        <v>1.2713593999999998E-5</v>
      </c>
      <c r="R18" s="52">
        <v>6.3763677100000003E-5</v>
      </c>
      <c r="S18" s="52">
        <v>6.9764279420000001E-5</v>
      </c>
      <c r="T18" s="52">
        <v>2.9513635000000004E-6</v>
      </c>
      <c r="U18" s="52">
        <v>3.67031566E-5</v>
      </c>
      <c r="V18" s="52">
        <v>9.2086383909999996E-3</v>
      </c>
      <c r="W18" s="52">
        <v>4.4342311999999993E-4</v>
      </c>
      <c r="X18" s="52">
        <v>6.0178851999999997E-7</v>
      </c>
      <c r="Y18" s="52">
        <v>4.7509619999999993E-6</v>
      </c>
      <c r="Z18" s="52">
        <v>5.3844235999999993E-7</v>
      </c>
      <c r="AA18" s="52">
        <v>4.7509619999999999E-7</v>
      </c>
      <c r="AB18" s="52">
        <v>6.3662890799999997E-6</v>
      </c>
      <c r="AC18" s="52" t="s">
        <v>442</v>
      </c>
      <c r="AD18" s="52" t="s">
        <v>442</v>
      </c>
      <c r="AE18" s="40"/>
      <c r="AF18" s="52">
        <v>348.84749999999997</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5.1199015950000003E-2</v>
      </c>
      <c r="F19" s="52">
        <v>2.49507875E-3</v>
      </c>
      <c r="G19" s="52">
        <v>0.13340025</v>
      </c>
      <c r="H19" s="52" t="s">
        <v>442</v>
      </c>
      <c r="I19" s="52">
        <v>1.9960629999999997E-3</v>
      </c>
      <c r="J19" s="52">
        <v>1.9960629999999997E-3</v>
      </c>
      <c r="K19" s="52">
        <v>1.9960629999999997E-3</v>
      </c>
      <c r="L19" s="52">
        <v>1.11779528E-3</v>
      </c>
      <c r="M19" s="52">
        <v>6.5870078999999996E-3</v>
      </c>
      <c r="N19" s="52">
        <v>7.9842520000000012E-6</v>
      </c>
      <c r="O19" s="52">
        <v>5.9881890000000004E-7</v>
      </c>
      <c r="P19" s="52">
        <v>1.1976377999999999E-5</v>
      </c>
      <c r="Q19" s="52">
        <v>2.9940944999999998E-6</v>
      </c>
      <c r="R19" s="52">
        <v>1.9960629999999999E-5</v>
      </c>
      <c r="S19" s="52">
        <v>2.1956693E-5</v>
      </c>
      <c r="T19" s="52">
        <v>7.9842520000000009E-7</v>
      </c>
      <c r="U19" s="52">
        <v>1.09783465E-5</v>
      </c>
      <c r="V19" s="52">
        <v>2.8942913500000001E-3</v>
      </c>
      <c r="W19" s="52">
        <v>1.3972440999999999E-4</v>
      </c>
      <c r="X19" s="52">
        <v>1.8962598500000001E-7</v>
      </c>
      <c r="Y19" s="52">
        <v>1.4970472499999999E-6</v>
      </c>
      <c r="Z19" s="52">
        <v>1.6966535499999999E-7</v>
      </c>
      <c r="AA19" s="52">
        <v>1.4970472500000001E-7</v>
      </c>
      <c r="AB19" s="52">
        <v>2.006043315E-6</v>
      </c>
      <c r="AC19" s="52" t="s">
        <v>442</v>
      </c>
      <c r="AD19" s="52" t="s">
        <v>442</v>
      </c>
      <c r="AE19" s="40"/>
      <c r="AF19" s="52">
        <v>99.803150000000002</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1.0569852</v>
      </c>
      <c r="F21" s="52">
        <v>5.151E-2</v>
      </c>
      <c r="G21" s="52">
        <v>1.377</v>
      </c>
      <c r="H21" s="52" t="s">
        <v>442</v>
      </c>
      <c r="I21" s="52">
        <v>4.1208000000000002E-2</v>
      </c>
      <c r="J21" s="52">
        <v>4.1208000000000002E-2</v>
      </c>
      <c r="K21" s="52">
        <v>4.1208000000000002E-2</v>
      </c>
      <c r="L21" s="52">
        <v>2.3076480000000003E-2</v>
      </c>
      <c r="M21" s="52">
        <v>0.13598639999999998</v>
      </c>
      <c r="N21" s="52">
        <v>1.6483200000000001E-4</v>
      </c>
      <c r="O21" s="52">
        <v>1.23624E-5</v>
      </c>
      <c r="P21" s="52">
        <v>2.4724799999999999E-4</v>
      </c>
      <c r="Q21" s="52">
        <v>6.1811999999999997E-5</v>
      </c>
      <c r="R21" s="52">
        <v>4.1208E-4</v>
      </c>
      <c r="S21" s="52">
        <v>4.5328799999999999E-4</v>
      </c>
      <c r="T21" s="52">
        <v>1.6483200000000002E-5</v>
      </c>
      <c r="U21" s="52">
        <v>2.2664399999999999E-4</v>
      </c>
      <c r="V21" s="52">
        <v>5.9751600000000002E-2</v>
      </c>
      <c r="W21" s="52">
        <v>2.88456E-3</v>
      </c>
      <c r="X21" s="52">
        <v>3.9147599999999999E-6</v>
      </c>
      <c r="Y21" s="52">
        <v>3.0905999999999999E-5</v>
      </c>
      <c r="Z21" s="52">
        <v>3.5026799999999998E-6</v>
      </c>
      <c r="AA21" s="52">
        <v>3.0906000000000001E-6</v>
      </c>
      <c r="AB21" s="52">
        <v>4.1414040000000003E-5</v>
      </c>
      <c r="AC21" s="52" t="s">
        <v>442</v>
      </c>
      <c r="AD21" s="52" t="s">
        <v>442</v>
      </c>
      <c r="AE21" s="40"/>
      <c r="AF21" s="52">
        <v>2060.4</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0.19167166920000001</v>
      </c>
      <c r="F22" s="52">
        <v>3.5879775959999999E-2</v>
      </c>
      <c r="G22" s="52">
        <v>1.8000000000000001E-4</v>
      </c>
      <c r="H22" s="52" t="s">
        <v>442</v>
      </c>
      <c r="I22" s="52">
        <v>4.0908537600000003E-2</v>
      </c>
      <c r="J22" s="52">
        <v>4.3880465399999999E-2</v>
      </c>
      <c r="K22" s="52">
        <v>4.6191964800000006E-2</v>
      </c>
      <c r="L22" s="52">
        <v>5.2198667904000007E-3</v>
      </c>
      <c r="M22" s="52">
        <v>0.32473925339999998</v>
      </c>
      <c r="N22" s="52">
        <v>4.4269684416000002E-2</v>
      </c>
      <c r="O22" s="52">
        <v>5.9595918119999996E-4</v>
      </c>
      <c r="P22" s="52">
        <v>2.6401646040000002E-3</v>
      </c>
      <c r="Q22" s="52">
        <v>1.3287249059999999E-3</v>
      </c>
      <c r="R22" s="52">
        <v>4.5103457400000003E-3</v>
      </c>
      <c r="S22" s="52">
        <v>5.8364479440000004E-3</v>
      </c>
      <c r="T22" s="52">
        <v>4.2948827615999999E-3</v>
      </c>
      <c r="U22" s="52">
        <v>6.2323528199999994E-4</v>
      </c>
      <c r="V22" s="52">
        <v>7.3648675799999994E-2</v>
      </c>
      <c r="W22" s="52">
        <v>3.6717827999999998E-4</v>
      </c>
      <c r="X22" s="52">
        <v>1.5025244413379999E-2</v>
      </c>
      <c r="Y22" s="52">
        <v>1.9453550433E-2</v>
      </c>
      <c r="Z22" s="52">
        <v>7.8265223993399993E-3</v>
      </c>
      <c r="AA22" s="52">
        <v>6.1093561052999994E-3</v>
      </c>
      <c r="AB22" s="52">
        <v>4.8414673351020003E-2</v>
      </c>
      <c r="AC22" s="52">
        <v>2.0473280399999999E-4</v>
      </c>
      <c r="AD22" s="52">
        <v>5.6136413999999996E-2</v>
      </c>
      <c r="AE22" s="40"/>
      <c r="AF22" s="52">
        <v>10.578000000000001</v>
      </c>
      <c r="AG22" s="52">
        <v>330.21420000000001</v>
      </c>
      <c r="AH22" s="52" t="s">
        <v>442</v>
      </c>
      <c r="AI22" s="52" t="s">
        <v>442</v>
      </c>
      <c r="AJ22" s="52">
        <v>251.69220000000001</v>
      </c>
      <c r="AK22" s="52" t="s">
        <v>442</v>
      </c>
      <c r="AL22" s="120" t="s">
        <v>49</v>
      </c>
    </row>
    <row r="23" spans="1:38" ht="26.45" customHeight="1" thickBot="1" x14ac:dyDescent="0.25">
      <c r="A23" s="49" t="s">
        <v>70</v>
      </c>
      <c r="B23" s="53" t="s">
        <v>391</v>
      </c>
      <c r="C23" s="50" t="s">
        <v>387</v>
      </c>
      <c r="D23" s="92"/>
      <c r="E23" s="52">
        <v>1.1341514514891291</v>
      </c>
      <c r="F23" s="52">
        <v>0.11738114719049891</v>
      </c>
      <c r="G23" s="52">
        <v>2.7807200992715175E-2</v>
      </c>
      <c r="H23" s="52">
        <v>2.7807200992715174E-4</v>
      </c>
      <c r="I23" s="52">
        <v>7.3132938610840914E-2</v>
      </c>
      <c r="J23" s="52">
        <v>7.3132938610840914E-2</v>
      </c>
      <c r="K23" s="52">
        <v>7.3132938610840914E-2</v>
      </c>
      <c r="L23" s="52">
        <v>4.5395255620607519E-2</v>
      </c>
      <c r="M23" s="52">
        <v>0.37449347936939154</v>
      </c>
      <c r="N23" s="52">
        <v>7.8207752792011434E-2</v>
      </c>
      <c r="O23" s="52">
        <v>3.4759001240893965E-4</v>
      </c>
      <c r="P23" s="52" t="s">
        <v>442</v>
      </c>
      <c r="Q23" s="52" t="s">
        <v>442</v>
      </c>
      <c r="R23" s="52">
        <v>1.7379500620446984E-3</v>
      </c>
      <c r="S23" s="52">
        <v>5.9090302109519745E-2</v>
      </c>
      <c r="T23" s="52">
        <v>2.4331300868625778E-3</v>
      </c>
      <c r="U23" s="52">
        <v>3.4759001240893965E-4</v>
      </c>
      <c r="V23" s="52">
        <v>3.4759001240893969E-2</v>
      </c>
      <c r="W23" s="52">
        <v>3.4759001240893968E-3</v>
      </c>
      <c r="X23" s="52">
        <v>1.0427700372268188E-3</v>
      </c>
      <c r="Y23" s="52">
        <v>1.7379500620446982E-3</v>
      </c>
      <c r="Z23" s="52" t="s">
        <v>442</v>
      </c>
      <c r="AA23" s="52" t="s">
        <v>442</v>
      </c>
      <c r="AB23" s="52">
        <v>2.7807200992715168E-3</v>
      </c>
      <c r="AC23" s="52" t="s">
        <v>442</v>
      </c>
      <c r="AD23" s="52" t="s">
        <v>442</v>
      </c>
      <c r="AE23" s="40"/>
      <c r="AF23" s="52">
        <v>1494.6370533584404</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0.22477559857228796</v>
      </c>
      <c r="F24" s="52">
        <v>1.1127350954399996E-2</v>
      </c>
      <c r="G24" s="52">
        <v>0.22461591437899986</v>
      </c>
      <c r="H24" s="52" t="s">
        <v>442</v>
      </c>
      <c r="I24" s="52">
        <v>8.7443632495199965E-3</v>
      </c>
      <c r="J24" s="52">
        <v>8.7443632495199965E-3</v>
      </c>
      <c r="K24" s="52">
        <v>8.7443632495199965E-3</v>
      </c>
      <c r="L24" s="52">
        <v>4.8932174774111992E-3</v>
      </c>
      <c r="M24" s="52">
        <v>2.9092639235615989E-2</v>
      </c>
      <c r="N24" s="52">
        <v>3.5047897834079989E-5</v>
      </c>
      <c r="O24" s="52">
        <v>2.6292628150559993E-6</v>
      </c>
      <c r="P24" s="52">
        <v>5.7251779701119978E-5</v>
      </c>
      <c r="Q24" s="52">
        <v>1.4000055425279995E-5</v>
      </c>
      <c r="R24" s="52">
        <v>8.749011893519999E-5</v>
      </c>
      <c r="S24" s="52">
        <v>9.6134536338719976E-5</v>
      </c>
      <c r="T24" s="52">
        <v>3.6111722134079998E-6</v>
      </c>
      <c r="U24" s="52">
        <v>4.8574149159359986E-5</v>
      </c>
      <c r="V24" s="52">
        <v>1.2675741892103997E-2</v>
      </c>
      <c r="W24" s="52">
        <v>6.1161731984639986E-4</v>
      </c>
      <c r="X24" s="52">
        <v>8.3005207693439985E-7</v>
      </c>
      <c r="Y24" s="52">
        <v>6.5530427126399975E-6</v>
      </c>
      <c r="Z24" s="52">
        <v>7.4267817409919976E-7</v>
      </c>
      <c r="AA24" s="52">
        <v>6.5530427126399987E-7</v>
      </c>
      <c r="AB24" s="52">
        <v>8.7810772349375967E-6</v>
      </c>
      <c r="AC24" s="52" t="s">
        <v>442</v>
      </c>
      <c r="AD24" s="52" t="s">
        <v>442</v>
      </c>
      <c r="AE24" s="40"/>
      <c r="AF24" s="52">
        <v>445.80921417599995</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0.157595728678292</v>
      </c>
      <c r="F25" s="52">
        <v>0.24904009393459148</v>
      </c>
      <c r="G25" s="52">
        <v>1.1010193622883699E-2</v>
      </c>
      <c r="H25" s="52" t="s">
        <v>442</v>
      </c>
      <c r="I25" s="52">
        <v>2.0954104919032701E-3</v>
      </c>
      <c r="J25" s="52">
        <v>2.0954104919032701E-3</v>
      </c>
      <c r="K25" s="52">
        <v>2.0954104919032701E-3</v>
      </c>
      <c r="L25" s="52">
        <v>3.1431157378549048E-4</v>
      </c>
      <c r="M25" s="52">
        <v>0.115828216682426</v>
      </c>
      <c r="N25" s="52" t="s">
        <v>442</v>
      </c>
      <c r="O25" s="52" t="s">
        <v>442</v>
      </c>
      <c r="P25" s="52" t="s">
        <v>442</v>
      </c>
      <c r="Q25" s="52" t="s">
        <v>442</v>
      </c>
      <c r="R25" s="52" t="s">
        <v>442</v>
      </c>
      <c r="S25" s="52" t="s">
        <v>442</v>
      </c>
      <c r="T25" s="52" t="s">
        <v>442</v>
      </c>
      <c r="U25" s="52" t="s">
        <v>442</v>
      </c>
      <c r="V25" s="52" t="s">
        <v>442</v>
      </c>
      <c r="W25" s="52">
        <v>7.8644240189870989E-4</v>
      </c>
      <c r="X25" s="52" t="s">
        <v>442</v>
      </c>
      <c r="Y25" s="52" t="s">
        <v>442</v>
      </c>
      <c r="Z25" s="52" t="s">
        <v>442</v>
      </c>
      <c r="AA25" s="52" t="s">
        <v>442</v>
      </c>
      <c r="AB25" s="52" t="s">
        <v>442</v>
      </c>
      <c r="AC25" s="52" t="s">
        <v>442</v>
      </c>
      <c r="AD25" s="52" t="s">
        <v>442</v>
      </c>
      <c r="AE25" s="40"/>
      <c r="AF25" s="52">
        <v>578.30956393975191</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4.2707854716473231E-2</v>
      </c>
      <c r="F26" s="52">
        <v>9.5593571786290576E-2</v>
      </c>
      <c r="G26" s="52">
        <v>4.288016993547303E-3</v>
      </c>
      <c r="H26" s="52" t="s">
        <v>442</v>
      </c>
      <c r="I26" s="52">
        <v>1.1338811097051169E-4</v>
      </c>
      <c r="J26" s="52">
        <v>1.1338811097051169E-4</v>
      </c>
      <c r="K26" s="52">
        <v>1.1338811097051169E-4</v>
      </c>
      <c r="L26" s="52">
        <v>1.7008216645576753E-5</v>
      </c>
      <c r="M26" s="52">
        <v>0.57489298187681492</v>
      </c>
      <c r="N26" s="52">
        <v>0.32451269999999999</v>
      </c>
      <c r="O26" s="52" t="s">
        <v>442</v>
      </c>
      <c r="P26" s="52" t="s">
        <v>442</v>
      </c>
      <c r="Q26" s="52" t="s">
        <v>442</v>
      </c>
      <c r="R26" s="52" t="s">
        <v>442</v>
      </c>
      <c r="S26" s="52" t="s">
        <v>442</v>
      </c>
      <c r="T26" s="52" t="s">
        <v>442</v>
      </c>
      <c r="U26" s="52" t="s">
        <v>442</v>
      </c>
      <c r="V26" s="52" t="s">
        <v>442</v>
      </c>
      <c r="W26" s="52">
        <v>1.0508958115947812E-3</v>
      </c>
      <c r="X26" s="52" t="s">
        <v>442</v>
      </c>
      <c r="Y26" s="52" t="s">
        <v>442</v>
      </c>
      <c r="Z26" s="52" t="s">
        <v>442</v>
      </c>
      <c r="AA26" s="52" t="s">
        <v>442</v>
      </c>
      <c r="AB26" s="52" t="s">
        <v>442</v>
      </c>
      <c r="AC26" s="52" t="s">
        <v>442</v>
      </c>
      <c r="AD26" s="52" t="s">
        <v>442</v>
      </c>
      <c r="AE26" s="40"/>
      <c r="AF26" s="52">
        <v>221.95493005498994</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2.910589883134636</v>
      </c>
      <c r="F27" s="52">
        <v>2.4550034387006523</v>
      </c>
      <c r="G27" s="52">
        <v>5.0209282667789505E-2</v>
      </c>
      <c r="H27" s="52">
        <v>7.7217624118068581E-2</v>
      </c>
      <c r="I27" s="52">
        <v>2.1609243287052285E-2</v>
      </c>
      <c r="J27" s="52">
        <v>2.1609243287052285E-2</v>
      </c>
      <c r="K27" s="52">
        <v>2.1609243287052285E-2</v>
      </c>
      <c r="L27" s="52">
        <v>9.072802312782428E-3</v>
      </c>
      <c r="M27" s="52">
        <v>20.471476774926387</v>
      </c>
      <c r="N27" s="52">
        <v>2.164464175927084E-4</v>
      </c>
      <c r="O27" s="52">
        <v>2.695594194726266E-5</v>
      </c>
      <c r="P27" s="52">
        <v>1.1975485376623986E-3</v>
      </c>
      <c r="Q27" s="52">
        <v>4.0633633424545761E-5</v>
      </c>
      <c r="R27" s="52">
        <v>9.0443475085031668E-4</v>
      </c>
      <c r="S27" s="52">
        <v>6.4305754598168569E-4</v>
      </c>
      <c r="T27" s="52">
        <v>3.069975248387439E-4</v>
      </c>
      <c r="U27" s="52">
        <v>2.7355382954566223E-5</v>
      </c>
      <c r="V27" s="52">
        <v>4.525621417722535E-3</v>
      </c>
      <c r="W27" s="52">
        <v>7.1351300000000006E-2</v>
      </c>
      <c r="X27" s="52">
        <v>1.0159560672000001E-3</v>
      </c>
      <c r="Y27" s="52">
        <v>1.4539994164000001E-3</v>
      </c>
      <c r="Z27" s="52">
        <v>7.5664441140000011E-4</v>
      </c>
      <c r="AA27" s="52">
        <v>1.5872458947999999E-3</v>
      </c>
      <c r="AB27" s="52">
        <v>4.8138457898000003E-3</v>
      </c>
      <c r="AC27" s="52">
        <v>7.1351899999999997E-5</v>
      </c>
      <c r="AD27" s="52">
        <v>1.43972E-5</v>
      </c>
      <c r="AE27" s="40"/>
      <c r="AF27" s="52">
        <v>6225.7842244825997</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0.11644133441366905</v>
      </c>
      <c r="F28" s="52">
        <v>8.5468138425875625E-2</v>
      </c>
      <c r="G28" s="52">
        <v>5.1669442581719124E-3</v>
      </c>
      <c r="H28" s="52">
        <v>6.0779893208043247E-3</v>
      </c>
      <c r="I28" s="52">
        <v>8.878703622239607E-3</v>
      </c>
      <c r="J28" s="52">
        <v>8.878703622239607E-3</v>
      </c>
      <c r="K28" s="52">
        <v>8.878703622239607E-3</v>
      </c>
      <c r="L28" s="52">
        <v>4.0878129374820093E-3</v>
      </c>
      <c r="M28" s="52">
        <v>1.2394024243744439</v>
      </c>
      <c r="N28" s="52">
        <v>1.638503829957328E-5</v>
      </c>
      <c r="O28" s="52">
        <v>2.0160664671079172E-6</v>
      </c>
      <c r="P28" s="52">
        <v>9.5714721403880167E-5</v>
      </c>
      <c r="Q28" s="52">
        <v>3.0882263413393604E-6</v>
      </c>
      <c r="R28" s="52">
        <v>8.1269173181563014E-5</v>
      </c>
      <c r="S28" s="52">
        <v>5.7096670753908061E-5</v>
      </c>
      <c r="T28" s="52">
        <v>2.2222864761578749E-5</v>
      </c>
      <c r="U28" s="52">
        <v>2.1443197484628891E-6</v>
      </c>
      <c r="V28" s="52">
        <v>3.5766035693702588E-4</v>
      </c>
      <c r="W28" s="52">
        <v>4.3411999999999999E-3</v>
      </c>
      <c r="X28" s="52">
        <v>8.9229023399999992E-5</v>
      </c>
      <c r="Y28" s="52">
        <v>1.037546541E-4</v>
      </c>
      <c r="Z28" s="52">
        <v>7.5248316499999991E-5</v>
      </c>
      <c r="AA28" s="52">
        <v>9.7516111700000004E-5</v>
      </c>
      <c r="AB28" s="52">
        <v>3.6574810570000002E-4</v>
      </c>
      <c r="AC28" s="52">
        <v>4.3412E-6</v>
      </c>
      <c r="AD28" s="52">
        <v>1.1377999999999999E-6</v>
      </c>
      <c r="AE28" s="40"/>
      <c r="AF28" s="52">
        <v>528.44844260939999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1.2443552379532632</v>
      </c>
      <c r="F29" s="52">
        <v>0.13956622575266067</v>
      </c>
      <c r="G29" s="52">
        <v>2.5539517779374341E-2</v>
      </c>
      <c r="H29" s="52">
        <v>4.0609370251690262E-4</v>
      </c>
      <c r="I29" s="52">
        <v>4.8759625933207623E-2</v>
      </c>
      <c r="J29" s="52">
        <v>4.8759625933207623E-2</v>
      </c>
      <c r="K29" s="52">
        <v>4.8759625933207623E-2</v>
      </c>
      <c r="L29" s="52">
        <v>2.6030773586657882E-2</v>
      </c>
      <c r="M29" s="52">
        <v>0.35682437439401371</v>
      </c>
      <c r="N29" s="52">
        <v>1.8713488133588517E-5</v>
      </c>
      <c r="O29" s="52">
        <v>1.950309588863198E-6</v>
      </c>
      <c r="P29" s="52">
        <v>1.8205757407439087E-4</v>
      </c>
      <c r="Q29" s="52">
        <v>3.7032172389655312E-6</v>
      </c>
      <c r="R29" s="52">
        <v>2.7687229306998408E-4</v>
      </c>
      <c r="S29" s="52">
        <v>1.8621073833716622E-4</v>
      </c>
      <c r="T29" s="52">
        <v>1.0762267436865762E-5</v>
      </c>
      <c r="U29" s="52">
        <v>3.505815300204666E-6</v>
      </c>
      <c r="V29" s="52">
        <v>6.251246958740137E-4</v>
      </c>
      <c r="W29" s="52">
        <v>9.0667000000000005E-3</v>
      </c>
      <c r="X29" s="52">
        <v>1.2952645509999998E-4</v>
      </c>
      <c r="Y29" s="52">
        <v>7.8435464769999999E-4</v>
      </c>
      <c r="Z29" s="52">
        <v>8.7646234869999992E-4</v>
      </c>
      <c r="AA29" s="52">
        <v>2.01485597E-4</v>
      </c>
      <c r="AB29" s="52">
        <v>1.9918290485000001E-3</v>
      </c>
      <c r="AC29" s="52">
        <v>4.2605000000000001E-6</v>
      </c>
      <c r="AD29" s="52">
        <v>1.6564999999999999E-6</v>
      </c>
      <c r="AE29" s="40"/>
      <c r="AF29" s="52">
        <v>1425.1839706246999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1.2614200171877413E-3</v>
      </c>
      <c r="F30" s="52">
        <v>1.9608865650028322E-2</v>
      </c>
      <c r="G30" s="52">
        <v>6.2492464572734907E-5</v>
      </c>
      <c r="H30" s="52">
        <v>9.6349974482713963E-6</v>
      </c>
      <c r="I30" s="52">
        <v>3.7215359478038517E-4</v>
      </c>
      <c r="J30" s="52">
        <v>3.7215359478038517E-4</v>
      </c>
      <c r="K30" s="52">
        <v>3.7215359478038517E-4</v>
      </c>
      <c r="L30" s="52">
        <v>5.093062345423062E-5</v>
      </c>
      <c r="M30" s="52">
        <v>0.10346341660062108</v>
      </c>
      <c r="N30" s="52">
        <v>3.0299376762538141E-7</v>
      </c>
      <c r="O30" s="52">
        <v>3.7874220953172677E-8</v>
      </c>
      <c r="P30" s="52">
        <v>1.6475286114630111E-6</v>
      </c>
      <c r="Q30" s="52">
        <v>5.6811331429758989E-8</v>
      </c>
      <c r="R30" s="52">
        <v>1.1930379600249391E-6</v>
      </c>
      <c r="S30" s="52">
        <v>8.5216997144638497E-7</v>
      </c>
      <c r="T30" s="52">
        <v>4.3555354096148561E-7</v>
      </c>
      <c r="U30" s="52">
        <v>3.7874220953172677E-8</v>
      </c>
      <c r="V30" s="52">
        <v>6.2492464572734914E-6</v>
      </c>
      <c r="W30" s="52">
        <v>1.2879999999999999E-4</v>
      </c>
      <c r="X30" s="52">
        <v>1.9514753000000001E-6</v>
      </c>
      <c r="Y30" s="52">
        <v>3.5642696000000002E-6</v>
      </c>
      <c r="Z30" s="52">
        <v>1.2232286E-6</v>
      </c>
      <c r="AA30" s="52">
        <v>4.1699564000000001E-6</v>
      </c>
      <c r="AB30" s="52">
        <v>1.09089299E-5</v>
      </c>
      <c r="AC30" s="52">
        <v>1.2870000000000001E-7</v>
      </c>
      <c r="AD30" s="52">
        <v>1.272E-7</v>
      </c>
      <c r="AE30" s="40"/>
      <c r="AF30" s="52">
        <v>8.3891399410999998</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0.29190791845946779</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13.707412034900001</v>
      </c>
      <c r="AL31" s="120" t="s">
        <v>49</v>
      </c>
    </row>
    <row r="32" spans="1:38" ht="26.45" customHeight="1" thickBot="1" x14ac:dyDescent="0.25">
      <c r="A32" s="49" t="s">
        <v>78</v>
      </c>
      <c r="B32" s="49" t="s">
        <v>89</v>
      </c>
      <c r="C32" s="50" t="s">
        <v>90</v>
      </c>
      <c r="D32" s="51"/>
      <c r="E32" s="52" t="s">
        <v>442</v>
      </c>
      <c r="F32" s="52" t="s">
        <v>442</v>
      </c>
      <c r="G32" s="52" t="s">
        <v>442</v>
      </c>
      <c r="H32" s="52" t="s">
        <v>442</v>
      </c>
      <c r="I32" s="52">
        <v>2.8045287922360711E-2</v>
      </c>
      <c r="J32" s="52">
        <v>5.5344946577972585E-2</v>
      </c>
      <c r="K32" s="52">
        <v>6.9355618287366291E-2</v>
      </c>
      <c r="L32" s="52">
        <v>6.0257860602179608E-3</v>
      </c>
      <c r="M32" s="52" t="s">
        <v>442</v>
      </c>
      <c r="N32" s="52">
        <v>0.22526282505631112</v>
      </c>
      <c r="O32" s="52">
        <v>9.6557374336715869E-4</v>
      </c>
      <c r="P32" s="52" t="s">
        <v>442</v>
      </c>
      <c r="Q32" s="52">
        <v>2.5653970496859685E-3</v>
      </c>
      <c r="R32" s="52">
        <v>8.4300294570555906E-2</v>
      </c>
      <c r="S32" s="52">
        <v>1.8527494517810728</v>
      </c>
      <c r="T32" s="52">
        <v>1.2809656966817852E-2</v>
      </c>
      <c r="U32" s="52">
        <v>1.3871123657473248E-3</v>
      </c>
      <c r="V32" s="52">
        <v>0.56047023714327182</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2472.4694252023342</v>
      </c>
      <c r="AL32" s="120" t="s">
        <v>410</v>
      </c>
    </row>
    <row r="33" spans="1:38" ht="26.45" customHeight="1" thickBot="1" x14ac:dyDescent="0.25">
      <c r="A33" s="49" t="s">
        <v>78</v>
      </c>
      <c r="B33" s="49" t="s">
        <v>91</v>
      </c>
      <c r="C33" s="50" t="s">
        <v>92</v>
      </c>
      <c r="D33" s="51"/>
      <c r="E33" s="52" t="s">
        <v>442</v>
      </c>
      <c r="F33" s="52" t="s">
        <v>442</v>
      </c>
      <c r="G33" s="52" t="s">
        <v>442</v>
      </c>
      <c r="H33" s="52" t="s">
        <v>442</v>
      </c>
      <c r="I33" s="52">
        <v>0.11587485766572708</v>
      </c>
      <c r="J33" s="52">
        <v>0.21458306975134639</v>
      </c>
      <c r="K33" s="52">
        <v>0.42916613950269278</v>
      </c>
      <c r="L33" s="52">
        <v>4.549161078728544E-3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2472.4694252023342</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0.24264867299216109</v>
      </c>
      <c r="F36" s="52">
        <v>1.207744216566649E-2</v>
      </c>
      <c r="G36" s="52">
        <v>5.7819999999999996E-2</v>
      </c>
      <c r="H36" s="52" t="s">
        <v>442</v>
      </c>
      <c r="I36" s="52">
        <v>3.8737721677507327E-3</v>
      </c>
      <c r="J36" s="52">
        <v>4.5534164007411315E-3</v>
      </c>
      <c r="K36" s="52">
        <v>4.5534164007411315E-3</v>
      </c>
      <c r="L36" s="52">
        <v>2.6265327033719437E-4</v>
      </c>
      <c r="M36" s="52">
        <v>2.4280731964458253E-2</v>
      </c>
      <c r="N36" s="52">
        <v>7.4122000000000001E-4</v>
      </c>
      <c r="O36" s="52">
        <v>5.7140000000000012E-5</v>
      </c>
      <c r="P36" s="52">
        <v>1.7062000000000002E-4</v>
      </c>
      <c r="Q36" s="52">
        <v>2.4056000000000004E-4</v>
      </c>
      <c r="R36" s="52">
        <v>2.9810000000000004E-4</v>
      </c>
      <c r="S36" s="52">
        <v>5.01812E-3</v>
      </c>
      <c r="T36" s="52">
        <v>6.3140000000000002E-3</v>
      </c>
      <c r="U36" s="52">
        <v>5.7160000000000002E-4</v>
      </c>
      <c r="V36" s="52">
        <v>6.8328000000000009E-3</v>
      </c>
      <c r="W36" s="52">
        <v>7.4702000000000004E-4</v>
      </c>
      <c r="X36" s="52">
        <v>1.1448000000000001E-5</v>
      </c>
      <c r="Y36" s="52">
        <v>5.734000000000001E-5</v>
      </c>
      <c r="Z36" s="52">
        <v>5.7140000000000012E-5</v>
      </c>
      <c r="AA36" s="52">
        <v>5.8540000000000002E-6</v>
      </c>
      <c r="AB36" s="52">
        <v>1.3178199999999999E-4</v>
      </c>
      <c r="AC36" s="52">
        <v>4.5672000000000009E-4</v>
      </c>
      <c r="AD36" s="52">
        <v>2.2701200000000001E-4</v>
      </c>
      <c r="AE36" s="40"/>
      <c r="AF36" s="52">
        <v>244.79000000000002</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3.675647432184017E-2</v>
      </c>
      <c r="F38" s="52">
        <v>3.8041807528534201E-3</v>
      </c>
      <c r="G38" s="52">
        <v>9.011976909335909E-4</v>
      </c>
      <c r="H38" s="52">
        <v>9.011976909335909E-6</v>
      </c>
      <c r="I38" s="52">
        <v>2.370149927155344E-3</v>
      </c>
      <c r="J38" s="52">
        <v>2.370149927155344E-3</v>
      </c>
      <c r="K38" s="52">
        <v>2.370149927155344E-3</v>
      </c>
      <c r="L38" s="52">
        <v>1.4712052304490871E-3</v>
      </c>
      <c r="M38" s="52">
        <v>1.2136879902648133E-2</v>
      </c>
      <c r="N38" s="52">
        <v>2.5346185057507245E-3</v>
      </c>
      <c r="O38" s="52">
        <v>1.1264971136669886E-5</v>
      </c>
      <c r="P38" s="52" t="s">
        <v>442</v>
      </c>
      <c r="Q38" s="52" t="s">
        <v>442</v>
      </c>
      <c r="R38" s="52">
        <v>5.6324855683349431E-5</v>
      </c>
      <c r="S38" s="52">
        <v>1.9150450932338805E-3</v>
      </c>
      <c r="T38" s="52">
        <v>7.885479795668921E-5</v>
      </c>
      <c r="U38" s="52">
        <v>1.1264971136669886E-5</v>
      </c>
      <c r="V38" s="52">
        <v>1.1264971136669885E-3</v>
      </c>
      <c r="W38" s="52">
        <v>1.1264971136669886E-4</v>
      </c>
      <c r="X38" s="52">
        <v>3.3794913410009652E-5</v>
      </c>
      <c r="Y38" s="52">
        <v>5.6324855683349424E-5</v>
      </c>
      <c r="Z38" s="52" t="s">
        <v>442</v>
      </c>
      <c r="AA38" s="52" t="s">
        <v>442</v>
      </c>
      <c r="AB38" s="52">
        <v>9.0119769093359076E-5</v>
      </c>
      <c r="AC38" s="52" t="s">
        <v>442</v>
      </c>
      <c r="AD38" s="52" t="s">
        <v>442</v>
      </c>
      <c r="AE38" s="40"/>
      <c r="AF38" s="52">
        <v>48.439375887680505</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2.36753902E-2</v>
      </c>
      <c r="F39" s="52">
        <v>1.8782428999999999E-3</v>
      </c>
      <c r="G39" s="52">
        <v>2.2664693106000003E-3</v>
      </c>
      <c r="H39" s="52">
        <v>1.7400000000000003E-6</v>
      </c>
      <c r="I39" s="52">
        <v>6.5910391940000009E-3</v>
      </c>
      <c r="J39" s="52">
        <v>9.4074391940000019E-3</v>
      </c>
      <c r="K39" s="52">
        <v>1.2075439194000002E-2</v>
      </c>
      <c r="L39" s="52">
        <v>8.8092956775999974E-4</v>
      </c>
      <c r="M39" s="52">
        <v>7.4230366999999998E-3</v>
      </c>
      <c r="N39" s="52">
        <v>6.0870634655300009E-2</v>
      </c>
      <c r="O39" s="52">
        <v>1.9823391990700001E-3</v>
      </c>
      <c r="P39" s="52">
        <v>1.6330132300000002E-3</v>
      </c>
      <c r="Q39" s="52">
        <v>1.2777332300000005E-3</v>
      </c>
      <c r="R39" s="52">
        <v>7.9557731989999994E-4</v>
      </c>
      <c r="S39" s="52">
        <v>2.6039546398E-4</v>
      </c>
      <c r="T39" s="52">
        <v>8.6698773199E-3</v>
      </c>
      <c r="U39" s="52">
        <v>1.4903273400000001E-5</v>
      </c>
      <c r="V39" s="52">
        <v>1.7759725789999999E-3</v>
      </c>
      <c r="W39" s="52">
        <v>0.14841279999999998</v>
      </c>
      <c r="X39" s="52">
        <v>2.5667200000000009E-6</v>
      </c>
      <c r="Y39" s="52">
        <v>2.8880000000000006E-6</v>
      </c>
      <c r="Z39" s="52">
        <v>1.9149600000000005E-6</v>
      </c>
      <c r="AA39" s="52">
        <v>1.09928E-7</v>
      </c>
      <c r="AB39" s="52">
        <v>7.4796080000000023E-6</v>
      </c>
      <c r="AC39" s="52">
        <v>1.1751360000000002E-3</v>
      </c>
      <c r="AD39" s="52">
        <v>3.0740089440000006E-3</v>
      </c>
      <c r="AE39" s="40"/>
      <c r="AF39" s="52">
        <v>90.132300000000001</v>
      </c>
      <c r="AG39" s="52" t="s">
        <v>442</v>
      </c>
      <c r="AH39" s="52" t="s">
        <v>442</v>
      </c>
      <c r="AI39" s="52">
        <v>4.5652938596473884</v>
      </c>
      <c r="AJ39" s="52">
        <v>1.8644018451315627</v>
      </c>
      <c r="AK39" s="52">
        <v>0.58000000000000007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2.0479855675000002E-2</v>
      </c>
      <c r="F41" s="52">
        <v>3.8012344199999997E-3</v>
      </c>
      <c r="G41" s="52">
        <v>6.8118754977000004E-3</v>
      </c>
      <c r="H41" s="52">
        <v>4.6505451999999999E-5</v>
      </c>
      <c r="I41" s="52">
        <v>5.0306576300000001E-3</v>
      </c>
      <c r="J41" s="52">
        <v>5.1469212599999994E-3</v>
      </c>
      <c r="K41" s="52">
        <v>5.379448519999999E-3</v>
      </c>
      <c r="L41" s="52">
        <v>4.9089700208000003E-4</v>
      </c>
      <c r="M41" s="52">
        <v>4.4787779599999994E-2</v>
      </c>
      <c r="N41" s="52">
        <v>1.6135765139999996E-4</v>
      </c>
      <c r="O41" s="52">
        <v>7.5942322650000005E-5</v>
      </c>
      <c r="P41" s="52">
        <v>5.0095281639999991E-5</v>
      </c>
      <c r="Q41" s="52">
        <v>2.9255802849999995E-6</v>
      </c>
      <c r="R41" s="52">
        <v>2.0626080999599995E-4</v>
      </c>
      <c r="S41" s="52">
        <v>8.2027672549600002E-5</v>
      </c>
      <c r="T41" s="52">
        <v>1.3456607345999999E-5</v>
      </c>
      <c r="U41" s="52">
        <v>3.9971653499999995E-6</v>
      </c>
      <c r="V41" s="52">
        <v>3.1287167748999998E-3</v>
      </c>
      <c r="W41" s="52">
        <v>6.8323709999999994E-3</v>
      </c>
      <c r="X41" s="52">
        <v>7.3240792150000003E-4</v>
      </c>
      <c r="Y41" s="52">
        <v>6.5976962649999993E-4</v>
      </c>
      <c r="Z41" s="52">
        <v>2.6953996300000001E-4</v>
      </c>
      <c r="AA41" s="52">
        <v>4.7076180650000002E-4</v>
      </c>
      <c r="AB41" s="52">
        <v>2.1324793175000003E-3</v>
      </c>
      <c r="AC41" s="52">
        <v>2.9065907499999996E-5</v>
      </c>
      <c r="AD41" s="52">
        <v>3.4879088999999993E-7</v>
      </c>
      <c r="AE41" s="40"/>
      <c r="AF41" s="52">
        <v>395.86659999999995</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0.8043212181890308</v>
      </c>
      <c r="F44" s="52">
        <v>8.3244744056647682E-2</v>
      </c>
      <c r="G44" s="52">
        <v>1.9720401316351242E-2</v>
      </c>
      <c r="H44" s="52">
        <v>1.9720401316351244E-4</v>
      </c>
      <c r="I44" s="52">
        <v>5.1864655462003771E-2</v>
      </c>
      <c r="J44" s="52">
        <v>5.1864655462003771E-2</v>
      </c>
      <c r="K44" s="52">
        <v>5.1864655462003771E-2</v>
      </c>
      <c r="L44" s="52">
        <v>3.2193555148943405E-2</v>
      </c>
      <c r="M44" s="52">
        <v>0.26558450472796036</v>
      </c>
      <c r="N44" s="52">
        <v>5.5463628702237873E-2</v>
      </c>
      <c r="O44" s="52">
        <v>2.4650501645439053E-4</v>
      </c>
      <c r="P44" s="52" t="s">
        <v>442</v>
      </c>
      <c r="Q44" s="52" t="s">
        <v>442</v>
      </c>
      <c r="R44" s="52">
        <v>1.2325250822719526E-3</v>
      </c>
      <c r="S44" s="52">
        <v>4.1905852797246387E-2</v>
      </c>
      <c r="T44" s="52">
        <v>1.7255351151807339E-3</v>
      </c>
      <c r="U44" s="52">
        <v>2.4650501645439053E-4</v>
      </c>
      <c r="V44" s="52">
        <v>2.4650501645439055E-2</v>
      </c>
      <c r="W44" s="52">
        <v>2.4650501645439053E-3</v>
      </c>
      <c r="X44" s="52">
        <v>7.3951504936317148E-4</v>
      </c>
      <c r="Y44" s="52">
        <v>1.2325250822719526E-3</v>
      </c>
      <c r="Z44" s="52" t="s">
        <v>442</v>
      </c>
      <c r="AA44" s="52" t="s">
        <v>442</v>
      </c>
      <c r="AB44" s="52">
        <v>1.9720401316351242E-3</v>
      </c>
      <c r="AC44" s="52" t="s">
        <v>442</v>
      </c>
      <c r="AD44" s="52" t="s">
        <v>442</v>
      </c>
      <c r="AE44" s="40"/>
      <c r="AF44" s="52">
        <v>1059.9715707538794</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15.5316680651868</v>
      </c>
      <c r="F45" s="52">
        <v>0.54978007131990692</v>
      </c>
      <c r="G45" s="52">
        <v>3.4148879999999999</v>
      </c>
      <c r="H45" s="52" t="s">
        <v>442</v>
      </c>
      <c r="I45" s="52">
        <v>0.30079730518539599</v>
      </c>
      <c r="J45" s="52">
        <v>0.35344951558309001</v>
      </c>
      <c r="K45" s="52">
        <v>0.35344951558309001</v>
      </c>
      <c r="L45" s="52">
        <v>1.39239195390008E-2</v>
      </c>
      <c r="M45" s="52">
        <v>1.2418452155830899</v>
      </c>
      <c r="N45" s="52">
        <v>3.7170630000000003E-2</v>
      </c>
      <c r="O45" s="52">
        <v>2.9444300000000001E-3</v>
      </c>
      <c r="P45" s="52">
        <v>8.2798099999999986E-3</v>
      </c>
      <c r="Q45" s="52">
        <v>2.0079920000000001E-2</v>
      </c>
      <c r="R45" s="52">
        <v>2.330109E-2</v>
      </c>
      <c r="S45" s="52">
        <v>0.25205296999999999</v>
      </c>
      <c r="T45" s="52">
        <v>0.7095530000000001</v>
      </c>
      <c r="U45" s="52">
        <v>2.9582670000000005E-2</v>
      </c>
      <c r="V45" s="52">
        <v>0.3367272</v>
      </c>
      <c r="W45" s="52">
        <v>4.1183360000000002E-2</v>
      </c>
      <c r="X45" s="52">
        <v>6.027230000000001E-4</v>
      </c>
      <c r="Y45" s="52">
        <v>3.0828000000000001E-3</v>
      </c>
      <c r="Z45" s="52">
        <v>2.9444300000000001E-3</v>
      </c>
      <c r="AA45" s="52">
        <v>3.9130200000000006E-4</v>
      </c>
      <c r="AB45" s="52">
        <v>7.0212550000000006E-3</v>
      </c>
      <c r="AC45" s="52">
        <v>2.3278699999999999E-2</v>
      </c>
      <c r="AD45" s="52">
        <v>1.8024312000000001E-2</v>
      </c>
      <c r="AE45" s="40"/>
      <c r="AF45" s="52">
        <v>12030.0818</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3.0060055799999999E-2</v>
      </c>
      <c r="F46" s="52">
        <v>1.4649149999999998E-3</v>
      </c>
      <c r="G46" s="52">
        <v>1.8076400000000003E-2</v>
      </c>
      <c r="H46" s="52" t="s">
        <v>442</v>
      </c>
      <c r="I46" s="52">
        <v>1.1719319999999999E-3</v>
      </c>
      <c r="J46" s="52">
        <v>1.1719319999999999E-3</v>
      </c>
      <c r="K46" s="52">
        <v>1.1719319999999999E-3</v>
      </c>
      <c r="L46" s="52">
        <v>6.5628192E-4</v>
      </c>
      <c r="M46" s="52">
        <v>3.8673755999999991E-3</v>
      </c>
      <c r="N46" s="52">
        <v>4.687728E-6</v>
      </c>
      <c r="O46" s="52">
        <v>3.5157959999999995E-7</v>
      </c>
      <c r="P46" s="52">
        <v>7.0315919999999987E-6</v>
      </c>
      <c r="Q46" s="52">
        <v>1.7578979999999997E-6</v>
      </c>
      <c r="R46" s="52">
        <v>1.1719319999999998E-5</v>
      </c>
      <c r="S46" s="52">
        <v>1.2891251999999998E-5</v>
      </c>
      <c r="T46" s="52">
        <v>4.6877279999999997E-7</v>
      </c>
      <c r="U46" s="52">
        <v>6.4456259999999992E-6</v>
      </c>
      <c r="V46" s="52">
        <v>1.6993013999999998E-3</v>
      </c>
      <c r="W46" s="52">
        <v>8.2035239999999986E-5</v>
      </c>
      <c r="X46" s="52">
        <v>1.1133354E-7</v>
      </c>
      <c r="Y46" s="52">
        <v>8.7894899999999983E-7</v>
      </c>
      <c r="Z46" s="52">
        <v>9.9614219999999985E-8</v>
      </c>
      <c r="AA46" s="52">
        <v>8.7894899999999989E-8</v>
      </c>
      <c r="AB46" s="52">
        <v>1.1777916599999998E-6</v>
      </c>
      <c r="AC46" s="52" t="s">
        <v>442</v>
      </c>
      <c r="AD46" s="52" t="s">
        <v>442</v>
      </c>
      <c r="AE46" s="40"/>
      <c r="AF46" s="52">
        <v>58.596599999999995</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0.22792141457578619</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32719.953300000001</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19.417618677572683</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1137.979</v>
      </c>
      <c r="AL56" s="120" t="s">
        <v>413</v>
      </c>
    </row>
    <row r="57" spans="1:38" ht="26.45" customHeight="1" thickBot="1" x14ac:dyDescent="0.25">
      <c r="A57" s="49" t="s">
        <v>53</v>
      </c>
      <c r="B57" s="49" t="s">
        <v>143</v>
      </c>
      <c r="C57" s="50" t="s">
        <v>144</v>
      </c>
      <c r="D57" s="51"/>
      <c r="E57" s="52" t="s">
        <v>442</v>
      </c>
      <c r="F57" s="52" t="s">
        <v>442</v>
      </c>
      <c r="G57" s="52">
        <v>1E-3</v>
      </c>
      <c r="H57" s="52" t="s">
        <v>442</v>
      </c>
      <c r="I57" s="52">
        <v>1.3364699999999998E-2</v>
      </c>
      <c r="J57" s="52">
        <v>2.6729399999999997E-2</v>
      </c>
      <c r="K57" s="52">
        <v>2.9402339999999996E-2</v>
      </c>
      <c r="L57" s="52">
        <v>4.0094099999999993E-4</v>
      </c>
      <c r="M57" s="52" t="s">
        <v>442</v>
      </c>
      <c r="N57" s="52" t="s">
        <v>442</v>
      </c>
      <c r="O57" s="52" t="s">
        <v>442</v>
      </c>
      <c r="P57" s="52" t="s">
        <v>442</v>
      </c>
      <c r="Q57" s="52" t="s">
        <v>442</v>
      </c>
      <c r="R57" s="52" t="s">
        <v>442</v>
      </c>
      <c r="S57" s="52" t="s">
        <v>442</v>
      </c>
      <c r="T57" s="52" t="s">
        <v>442</v>
      </c>
      <c r="U57" s="52" t="s">
        <v>442</v>
      </c>
      <c r="V57" s="52" t="s">
        <v>442</v>
      </c>
      <c r="W57" s="52">
        <v>6.6823500000000001E-3</v>
      </c>
      <c r="X57" s="52" t="s">
        <v>442</v>
      </c>
      <c r="Y57" s="52" t="s">
        <v>442</v>
      </c>
      <c r="Z57" s="52" t="s">
        <v>442</v>
      </c>
      <c r="AA57" s="52" t="s">
        <v>442</v>
      </c>
      <c r="AB57" s="52" t="s">
        <v>442</v>
      </c>
      <c r="AC57" s="52">
        <v>1.470117E-3</v>
      </c>
      <c r="AD57" s="52" t="s">
        <v>442</v>
      </c>
      <c r="AE57" s="40"/>
      <c r="AF57" s="52" t="s">
        <v>442</v>
      </c>
      <c r="AG57" s="52" t="s">
        <v>442</v>
      </c>
      <c r="AH57" s="52" t="s">
        <v>442</v>
      </c>
      <c r="AI57" s="52" t="s">
        <v>442</v>
      </c>
      <c r="AJ57" s="52" t="s">
        <v>442</v>
      </c>
      <c r="AK57" s="52">
        <v>113.59994999999999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0.11357003220973888</v>
      </c>
      <c r="J60" s="52">
        <v>0.3219371902174738</v>
      </c>
      <c r="K60" s="52">
        <v>0.67989212835290069</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18.645</v>
      </c>
      <c r="AL60" s="120" t="s">
        <v>415</v>
      </c>
    </row>
    <row r="61" spans="1:38" ht="26.45" customHeight="1" thickBot="1" x14ac:dyDescent="0.25">
      <c r="A61" s="49" t="s">
        <v>53</v>
      </c>
      <c r="B61" s="57" t="s">
        <v>152</v>
      </c>
      <c r="C61" s="50" t="s">
        <v>153</v>
      </c>
      <c r="D61" s="51"/>
      <c r="E61" s="52" t="s">
        <v>442</v>
      </c>
      <c r="F61" s="52" t="s">
        <v>442</v>
      </c>
      <c r="G61" s="52" t="s">
        <v>442</v>
      </c>
      <c r="H61" s="52" t="s">
        <v>442</v>
      </c>
      <c r="I61" s="52">
        <v>0.134633215891374</v>
      </c>
      <c r="J61" s="52">
        <v>1.34633215891374</v>
      </c>
      <c r="K61" s="52">
        <v>4.5020364355371374</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1778594.05</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9.4240000000000003E-4</v>
      </c>
      <c r="H63" s="52">
        <v>8.0857593481820974E-3</v>
      </c>
      <c r="I63" s="52">
        <v>4.8215914261926151E-3</v>
      </c>
      <c r="J63" s="52">
        <v>5.470651810487775E-3</v>
      </c>
      <c r="K63" s="52">
        <v>6.2124351068251005E-3</v>
      </c>
      <c r="L63" s="52">
        <v>9.6431828523852307E-5</v>
      </c>
      <c r="M63" s="52">
        <v>2.0870360000000001E-2</v>
      </c>
      <c r="N63" s="52" t="s">
        <v>442</v>
      </c>
      <c r="O63" s="52" t="s">
        <v>442</v>
      </c>
      <c r="P63" s="52" t="s">
        <v>442</v>
      </c>
      <c r="Q63" s="52" t="s">
        <v>442</v>
      </c>
      <c r="R63" s="52" t="s">
        <v>442</v>
      </c>
      <c r="S63" s="52" t="s">
        <v>442</v>
      </c>
      <c r="T63" s="52" t="s">
        <v>442</v>
      </c>
      <c r="U63" s="52" t="s">
        <v>442</v>
      </c>
      <c r="V63" s="52" t="s">
        <v>442</v>
      </c>
      <c r="W63" s="52">
        <v>4.8640000000000002E-5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7.8460000000000001</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0.41836370075376883</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0.795597</v>
      </c>
      <c r="F73" s="52">
        <v>3.254715E-3</v>
      </c>
      <c r="G73" s="52">
        <v>1.4858560000000001</v>
      </c>
      <c r="H73" s="52" t="s">
        <v>442</v>
      </c>
      <c r="I73" s="52">
        <v>6.9081388401585161E-2</v>
      </c>
      <c r="J73" s="52">
        <v>9.7865300235578989E-2</v>
      </c>
      <c r="K73" s="52">
        <v>0.11513564733597528</v>
      </c>
      <c r="L73" s="52">
        <v>1.5888719332364588E-4</v>
      </c>
      <c r="M73" s="52">
        <v>0.18081749999999999</v>
      </c>
      <c r="N73" s="52">
        <v>1.0016801318229848E-3</v>
      </c>
      <c r="O73" s="52">
        <v>5.2962397774548636E-5</v>
      </c>
      <c r="P73" s="52">
        <v>1.0362208260237776E-3</v>
      </c>
      <c r="Q73" s="52">
        <v>1.3586006385645085E-3</v>
      </c>
      <c r="R73" s="52">
        <v>1.0131936965565827E-3</v>
      </c>
      <c r="S73" s="52">
        <v>1.2434649912285332E-3</v>
      </c>
      <c r="T73" s="52" t="s">
        <v>442</v>
      </c>
      <c r="U73" s="52" t="s">
        <v>442</v>
      </c>
      <c r="V73" s="52">
        <v>2.9014183128665771E-3</v>
      </c>
      <c r="W73" s="52">
        <v>8.2555985862464171E-3</v>
      </c>
      <c r="X73" s="52">
        <v>2.0180352099713467E-4</v>
      </c>
      <c r="Y73" s="52">
        <v>7.393347178349571E-3</v>
      </c>
      <c r="Z73" s="52">
        <v>2.1464556324240691E-3</v>
      </c>
      <c r="AA73" s="52">
        <v>6.7879366153581649E-4</v>
      </c>
      <c r="AB73" s="52">
        <v>1.0420399993306592E-2</v>
      </c>
      <c r="AC73" s="52" t="s">
        <v>442</v>
      </c>
      <c r="AD73" s="52" t="s">
        <v>442</v>
      </c>
      <c r="AE73" s="40"/>
      <c r="AF73" s="52" t="s">
        <v>442</v>
      </c>
      <c r="AG73" s="52" t="s">
        <v>442</v>
      </c>
      <c r="AH73" s="52" t="s">
        <v>442</v>
      </c>
      <c r="AI73" s="52" t="s">
        <v>442</v>
      </c>
      <c r="AJ73" s="52" t="s">
        <v>442</v>
      </c>
      <c r="AK73" s="52">
        <v>72.326999999999998</v>
      </c>
      <c r="AL73" s="120" t="s">
        <v>184</v>
      </c>
    </row>
    <row r="74" spans="1:38" ht="26.45" customHeight="1" thickBot="1" x14ac:dyDescent="0.25">
      <c r="A74" s="49" t="s">
        <v>53</v>
      </c>
      <c r="B74" s="49" t="s">
        <v>185</v>
      </c>
      <c r="C74" s="50" t="s">
        <v>186</v>
      </c>
      <c r="D74" s="51"/>
      <c r="E74" s="52">
        <v>0.12619011346219089</v>
      </c>
      <c r="F74" s="52" t="s">
        <v>442</v>
      </c>
      <c r="G74" s="52">
        <v>3.0887881637599999</v>
      </c>
      <c r="H74" s="52" t="s">
        <v>442</v>
      </c>
      <c r="I74" s="52">
        <v>7.7558926007361972E-2</v>
      </c>
      <c r="J74" s="52">
        <v>0.14610999800000002</v>
      </c>
      <c r="K74" s="52">
        <v>0.17533199760000001</v>
      </c>
      <c r="L74" s="52">
        <v>8.9684640246380368E-4</v>
      </c>
      <c r="M74" s="52">
        <v>26.641668000000003</v>
      </c>
      <c r="N74" s="52">
        <v>4.3904898451559322E-2</v>
      </c>
      <c r="O74" s="52">
        <v>3.2928673838669487E-2</v>
      </c>
      <c r="P74" s="52" t="s">
        <v>442</v>
      </c>
      <c r="Q74" s="52">
        <v>3.4026296299958472E-2</v>
      </c>
      <c r="R74" s="52">
        <v>2.1952449225779661E-2</v>
      </c>
      <c r="S74" s="52">
        <v>3.6221541222536444E-2</v>
      </c>
      <c r="T74" s="52">
        <v>0.43904898451559321</v>
      </c>
      <c r="U74" s="52" t="s">
        <v>442</v>
      </c>
      <c r="V74" s="52">
        <v>1.0976224612889829</v>
      </c>
      <c r="W74" s="52">
        <v>1.4042807566186127E-2</v>
      </c>
      <c r="X74" s="52">
        <v>6.3022193491963827E-4</v>
      </c>
      <c r="Y74" s="52">
        <v>2.9085581516887812E-3</v>
      </c>
      <c r="Z74" s="52">
        <v>8.4475412924038518E-4</v>
      </c>
      <c r="AA74" s="52">
        <v>3.6174910799805177E-4</v>
      </c>
      <c r="AB74" s="52">
        <v>4.7452833238468568E-3</v>
      </c>
      <c r="AC74" s="52" t="s">
        <v>442</v>
      </c>
      <c r="AD74" s="52" t="s">
        <v>442</v>
      </c>
      <c r="AE74" s="40"/>
      <c r="AF74" s="52" t="s">
        <v>442</v>
      </c>
      <c r="AG74" s="52" t="s">
        <v>442</v>
      </c>
      <c r="AH74" s="52" t="s">
        <v>442</v>
      </c>
      <c r="AI74" s="52" t="s">
        <v>442</v>
      </c>
      <c r="AJ74" s="52" t="s">
        <v>442</v>
      </c>
      <c r="AK74" s="52">
        <v>222.01390000000001</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0.48057080947480935</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275712</v>
      </c>
      <c r="AL82" s="120" t="s">
        <v>417</v>
      </c>
    </row>
    <row r="83" spans="1:38" ht="26.45" customHeight="1" thickBot="1" x14ac:dyDescent="0.25">
      <c r="A83" s="49" t="s">
        <v>53</v>
      </c>
      <c r="B83" s="60" t="s">
        <v>211</v>
      </c>
      <c r="C83" s="61" t="s">
        <v>212</v>
      </c>
      <c r="D83" s="51"/>
      <c r="E83" s="52" t="s">
        <v>442</v>
      </c>
      <c r="F83" s="52">
        <v>4.1482079999999996E-3</v>
      </c>
      <c r="G83" s="52" t="s">
        <v>442</v>
      </c>
      <c r="H83" s="52" t="s">
        <v>442</v>
      </c>
      <c r="I83" s="52">
        <v>1.4815028571428572E-4</v>
      </c>
      <c r="J83" s="52">
        <v>1.1111271428571427E-3</v>
      </c>
      <c r="K83" s="52">
        <v>5.1852599999999997E-3</v>
      </c>
      <c r="L83" s="52">
        <v>8.4445662857142868E-6</v>
      </c>
      <c r="M83" s="52" t="s">
        <v>442</v>
      </c>
      <c r="N83" s="52" t="s">
        <v>442</v>
      </c>
      <c r="O83" s="52" t="s">
        <v>442</v>
      </c>
      <c r="P83" s="52" t="s">
        <v>442</v>
      </c>
      <c r="Q83" s="52" t="s">
        <v>442</v>
      </c>
      <c r="R83" s="52" t="s">
        <v>442</v>
      </c>
      <c r="S83" s="52" t="s">
        <v>442</v>
      </c>
      <c r="T83" s="52" t="s">
        <v>442</v>
      </c>
      <c r="U83" s="52" t="s">
        <v>442</v>
      </c>
      <c r="V83" s="52" t="s">
        <v>442</v>
      </c>
      <c r="W83" s="52">
        <v>1.8148409999999998E-3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259.26299999999998</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0.52790819</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2.2952529999999998</v>
      </c>
      <c r="AL85" s="120" t="s">
        <v>216</v>
      </c>
    </row>
    <row r="86" spans="1:38" ht="26.45" customHeight="1" thickBot="1" x14ac:dyDescent="0.25">
      <c r="A86" s="49" t="s">
        <v>208</v>
      </c>
      <c r="B86" s="55" t="s">
        <v>217</v>
      </c>
      <c r="C86" s="59" t="s">
        <v>218</v>
      </c>
      <c r="D86" s="51"/>
      <c r="E86" s="52" t="s">
        <v>442</v>
      </c>
      <c r="F86" s="52">
        <v>5.9544699999999999E-2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0.129445</v>
      </c>
      <c r="AL86" s="120" t="s">
        <v>219</v>
      </c>
    </row>
    <row r="87" spans="1:38" ht="26.45" customHeight="1" thickBot="1" x14ac:dyDescent="0.25">
      <c r="A87" s="49" t="s">
        <v>208</v>
      </c>
      <c r="B87" s="55" t="s">
        <v>220</v>
      </c>
      <c r="C87" s="59" t="s">
        <v>221</v>
      </c>
      <c r="D87" s="51"/>
      <c r="E87" s="52" t="s">
        <v>442</v>
      </c>
      <c r="F87" s="52">
        <v>1.6104337919999997E-3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82713.599999999991</v>
      </c>
      <c r="AL87" s="120" t="s">
        <v>434</v>
      </c>
    </row>
    <row r="88" spans="1:38" ht="26.45" customHeight="1" thickBot="1" x14ac:dyDescent="0.25">
      <c r="A88" s="49" t="s">
        <v>208</v>
      </c>
      <c r="B88" s="55" t="s">
        <v>222</v>
      </c>
      <c r="C88" s="59" t="s">
        <v>223</v>
      </c>
      <c r="D88" s="51"/>
      <c r="E88" s="52" t="s">
        <v>442</v>
      </c>
      <c r="F88" s="52">
        <v>1.2316843000000001E-2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1.119713</v>
      </c>
      <c r="AL88" s="120" t="s">
        <v>419</v>
      </c>
    </row>
    <row r="89" spans="1:38" ht="26.45" customHeight="1" thickBot="1" x14ac:dyDescent="0.25">
      <c r="A89" s="49" t="s">
        <v>208</v>
      </c>
      <c r="B89" s="55" t="s">
        <v>224</v>
      </c>
      <c r="C89" s="59" t="s">
        <v>225</v>
      </c>
      <c r="D89" s="51"/>
      <c r="E89" s="52" t="s">
        <v>442</v>
      </c>
      <c r="F89" s="52">
        <v>0.193804</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0.38760800000000001</v>
      </c>
      <c r="AL89" s="120" t="s">
        <v>420</v>
      </c>
    </row>
    <row r="90" spans="1:38" s="4" customFormat="1" ht="26.45" customHeight="1" thickBot="1" x14ac:dyDescent="0.25">
      <c r="A90" s="49" t="s">
        <v>208</v>
      </c>
      <c r="B90" s="55" t="s">
        <v>226</v>
      </c>
      <c r="C90" s="59" t="s">
        <v>227</v>
      </c>
      <c r="D90" s="51"/>
      <c r="E90" s="52" t="s">
        <v>442</v>
      </c>
      <c r="F90" s="52">
        <v>5.1544753054499994E-2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2.65965E-6</v>
      </c>
      <c r="Y90" s="52">
        <v>1.34249E-6</v>
      </c>
      <c r="Z90" s="52">
        <v>1.34249E-6</v>
      </c>
      <c r="AA90" s="52">
        <v>1.34249E-6</v>
      </c>
      <c r="AB90" s="52">
        <v>6.6871199999999996E-6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1.0829609400000001E-3</v>
      </c>
      <c r="F91" s="52">
        <v>2.5298002400000004E-3</v>
      </c>
      <c r="G91" s="52">
        <v>1.6508497799999999E-3</v>
      </c>
      <c r="H91" s="52">
        <v>2.1691469000000006E-3</v>
      </c>
      <c r="I91" s="52">
        <v>4.2504951659999998E-2</v>
      </c>
      <c r="J91" s="52">
        <v>6.8732690880000002E-2</v>
      </c>
      <c r="K91" s="52">
        <v>7.4149883369999989E-2</v>
      </c>
      <c r="L91" s="52">
        <v>6.3506348999999999E-5</v>
      </c>
      <c r="M91" s="52">
        <v>3.2708467450000007E-2</v>
      </c>
      <c r="N91" s="52">
        <v>0.42889949503999997</v>
      </c>
      <c r="O91" s="52">
        <v>8.1947943999999989E-4</v>
      </c>
      <c r="P91" s="52">
        <v>3.6385282999999999E-5</v>
      </c>
      <c r="Q91" s="52">
        <v>8.1013694400000006E-4</v>
      </c>
      <c r="R91" s="52">
        <v>8.6070166719999994E-3</v>
      </c>
      <c r="S91" s="52">
        <v>0.24289274684400003</v>
      </c>
      <c r="T91" s="52">
        <v>1.6414850579999998E-2</v>
      </c>
      <c r="U91" s="52">
        <v>5.2268600000000005E-6</v>
      </c>
      <c r="V91" s="52">
        <v>0.14296766445999998</v>
      </c>
      <c r="W91" s="52">
        <v>5.226860000000001E-5</v>
      </c>
      <c r="X91" s="52">
        <v>5.8018146000000005E-5</v>
      </c>
      <c r="Y91" s="52">
        <v>2.3520870000000002E-5</v>
      </c>
      <c r="Z91" s="52">
        <v>2.3520870000000002E-5</v>
      </c>
      <c r="AA91" s="52">
        <v>2.3520870000000002E-5</v>
      </c>
      <c r="AB91" s="52">
        <v>1.2858075600000001E-4</v>
      </c>
      <c r="AC91" s="52">
        <v>0.55723013062500004</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0.14583417333156382</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107.87268824353221</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3.2024860842692503E-4</v>
      </c>
      <c r="F99" s="52">
        <v>0.36724774301410951</v>
      </c>
      <c r="G99" s="52" t="s">
        <v>442</v>
      </c>
      <c r="H99" s="52">
        <v>0.63948661465334422</v>
      </c>
      <c r="I99" s="52">
        <v>1.1941679223429388E-2</v>
      </c>
      <c r="J99" s="52">
        <v>1.8354803250826647E-2</v>
      </c>
      <c r="K99" s="52">
        <v>4.0026739619272576E-2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28.266999999999999</v>
      </c>
      <c r="AL99" s="120" t="s">
        <v>244</v>
      </c>
    </row>
    <row r="100" spans="1:38" ht="26.45" customHeight="1" thickBot="1" x14ac:dyDescent="0.25">
      <c r="A100" s="49" t="s">
        <v>242</v>
      </c>
      <c r="B100" s="49" t="s">
        <v>245</v>
      </c>
      <c r="C100" s="50" t="s">
        <v>406</v>
      </c>
      <c r="D100" s="63"/>
      <c r="E100" s="52">
        <v>5.0975124392379904E-4</v>
      </c>
      <c r="F100" s="52">
        <v>0.15353353765487895</v>
      </c>
      <c r="G100" s="52" t="s">
        <v>442</v>
      </c>
      <c r="H100" s="52">
        <v>0.42905222145918859</v>
      </c>
      <c r="I100" s="52">
        <v>3.6226483514861345E-3</v>
      </c>
      <c r="J100" s="52">
        <v>5.4440295302523476E-3</v>
      </c>
      <c r="K100" s="52">
        <v>1.2324997233692443E-2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46.237000000000002</v>
      </c>
      <c r="AL100" s="120" t="s">
        <v>244</v>
      </c>
    </row>
    <row r="101" spans="1:38" ht="26.45" customHeight="1" thickBot="1" x14ac:dyDescent="0.25">
      <c r="A101" s="49" t="s">
        <v>242</v>
      </c>
      <c r="B101" s="49" t="s">
        <v>246</v>
      </c>
      <c r="C101" s="50" t="s">
        <v>247</v>
      </c>
      <c r="D101" s="63"/>
      <c r="E101" s="52">
        <v>2.0374435807278109E-2</v>
      </c>
      <c r="F101" s="52">
        <v>0.21183722371296493</v>
      </c>
      <c r="G101" s="52" t="s">
        <v>442</v>
      </c>
      <c r="H101" s="52">
        <v>0.74700742826007394</v>
      </c>
      <c r="I101" s="52">
        <v>2.9675092876712324E-3</v>
      </c>
      <c r="J101" s="52">
        <v>9.7753247123287673E-3</v>
      </c>
      <c r="K101" s="52">
        <v>2.4438311780821922E-2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759.27320327227574</v>
      </c>
      <c r="AL101" s="120" t="s">
        <v>244</v>
      </c>
    </row>
    <row r="102" spans="1:38" ht="26.45" customHeight="1" thickBot="1" x14ac:dyDescent="0.25">
      <c r="A102" s="49" t="s">
        <v>242</v>
      </c>
      <c r="B102" s="49" t="s">
        <v>248</v>
      </c>
      <c r="C102" s="50" t="s">
        <v>384</v>
      </c>
      <c r="D102" s="63"/>
      <c r="E102" s="52">
        <v>1.0268510109972283E-4</v>
      </c>
      <c r="F102" s="52">
        <v>2.2479971383561642E-2</v>
      </c>
      <c r="G102" s="52" t="s">
        <v>442</v>
      </c>
      <c r="H102" s="52">
        <v>0.1838124106457438</v>
      </c>
      <c r="I102" s="52">
        <v>2.1512865753424656E-3</v>
      </c>
      <c r="J102" s="52">
        <v>1.127856397260274E-2</v>
      </c>
      <c r="K102" s="52">
        <v>2.5399336712328763E-2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32.583109589041094</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2.7810682554642854E-5</v>
      </c>
      <c r="F104" s="52">
        <v>3.7957607999999996E-4</v>
      </c>
      <c r="G104" s="52" t="s">
        <v>442</v>
      </c>
      <c r="H104" s="52">
        <v>6.3350239720285707E-4</v>
      </c>
      <c r="I104" s="52">
        <v>5.6663095890410949E-6</v>
      </c>
      <c r="J104" s="52">
        <v>1.8665490410958901E-5</v>
      </c>
      <c r="K104" s="52">
        <v>4.6330413698630127E-5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0.60829499999999992</v>
      </c>
      <c r="AL104" s="120" t="s">
        <v>244</v>
      </c>
    </row>
    <row r="105" spans="1:38" ht="26.45" customHeight="1" thickBot="1" x14ac:dyDescent="0.25">
      <c r="A105" s="49" t="s">
        <v>242</v>
      </c>
      <c r="B105" s="49" t="s">
        <v>253</v>
      </c>
      <c r="C105" s="50" t="s">
        <v>254</v>
      </c>
      <c r="D105" s="63"/>
      <c r="E105" s="52">
        <v>2.8644318555046525E-3</v>
      </c>
      <c r="F105" s="52">
        <v>0.61792033400000002</v>
      </c>
      <c r="G105" s="52" t="s">
        <v>442</v>
      </c>
      <c r="H105" s="52">
        <v>9.0221364248464678E-2</v>
      </c>
      <c r="I105" s="52">
        <v>1.4028388888888894E-3</v>
      </c>
      <c r="J105" s="52">
        <v>2.2044611111111116E-3</v>
      </c>
      <c r="K105" s="52">
        <v>4.8097333333333341E-3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79.414000000000001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2.1656574779325562E-4</v>
      </c>
      <c r="F107" s="52">
        <v>3.150741E-2</v>
      </c>
      <c r="G107" s="52" t="s">
        <v>442</v>
      </c>
      <c r="H107" s="52">
        <v>4.6645079625295627E-2</v>
      </c>
      <c r="I107" s="52">
        <v>9.3567460000000026E-4</v>
      </c>
      <c r="J107" s="52">
        <v>6.4790692200000014E-3</v>
      </c>
      <c r="K107" s="52">
        <v>6.4790692200000014E-3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190.95400000000001</v>
      </c>
      <c r="AL107" s="120" t="s">
        <v>244</v>
      </c>
    </row>
    <row r="108" spans="1:38" ht="26.45" customHeight="1" thickBot="1" x14ac:dyDescent="0.25">
      <c r="A108" s="49" t="s">
        <v>242</v>
      </c>
      <c r="B108" s="49" t="s">
        <v>258</v>
      </c>
      <c r="C108" s="50" t="s">
        <v>378</v>
      </c>
      <c r="D108" s="63"/>
      <c r="E108" s="52">
        <v>2.5166673672822595E-3</v>
      </c>
      <c r="F108" s="52">
        <v>3.6020024186301368E-2</v>
      </c>
      <c r="G108" s="52" t="s">
        <v>442</v>
      </c>
      <c r="H108" s="52">
        <v>5.2625633802911083E-2</v>
      </c>
      <c r="I108" s="52">
        <v>3.0016686821917804E-3</v>
      </c>
      <c r="J108" s="52">
        <v>2.3012793230136986E-2</v>
      </c>
      <c r="K108" s="52">
        <v>2.3012793230136986E-2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333.51874246575346</v>
      </c>
      <c r="AL108" s="120" t="s">
        <v>244</v>
      </c>
    </row>
    <row r="109" spans="1:38" ht="26.45" customHeight="1" thickBot="1" x14ac:dyDescent="0.25">
      <c r="A109" s="49" t="s">
        <v>242</v>
      </c>
      <c r="B109" s="49" t="s">
        <v>259</v>
      </c>
      <c r="C109" s="50" t="s">
        <v>379</v>
      </c>
      <c r="D109" s="63"/>
      <c r="E109" s="52">
        <v>2.1561821074039995E-4</v>
      </c>
      <c r="F109" s="52">
        <v>3.8398972849315069E-3</v>
      </c>
      <c r="G109" s="52" t="s">
        <v>442</v>
      </c>
      <c r="H109" s="52">
        <v>6.2031700628391992E-3</v>
      </c>
      <c r="I109" s="52">
        <v>5.4967854794520554E-4</v>
      </c>
      <c r="J109" s="52">
        <v>4.0833263561643835E-3</v>
      </c>
      <c r="K109" s="52">
        <v>4.0833263561643835E-3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7.852550684931507</v>
      </c>
      <c r="AL109" s="120" t="s">
        <v>244</v>
      </c>
    </row>
    <row r="110" spans="1:38" ht="26.45" customHeight="1" thickBot="1" x14ac:dyDescent="0.25">
      <c r="A110" s="49" t="s">
        <v>242</v>
      </c>
      <c r="B110" s="49" t="s">
        <v>260</v>
      </c>
      <c r="C110" s="50" t="s">
        <v>380</v>
      </c>
      <c r="D110" s="63"/>
      <c r="E110" s="52">
        <v>5.6645192604149979E-5</v>
      </c>
      <c r="F110" s="52">
        <v>2.0135211369863011E-3</v>
      </c>
      <c r="G110" s="52" t="s">
        <v>442</v>
      </c>
      <c r="H110" s="52">
        <v>1.2632883634322994E-3</v>
      </c>
      <c r="I110" s="52">
        <v>7.9143342465753412E-5</v>
      </c>
      <c r="J110" s="52">
        <v>6.1236821917808222E-4</v>
      </c>
      <c r="K110" s="52">
        <v>6.1236821917808222E-4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4.1176301369863015</v>
      </c>
      <c r="AL110" s="120" t="s">
        <v>244</v>
      </c>
    </row>
    <row r="111" spans="1:38" ht="26.45" customHeight="1" thickBot="1" x14ac:dyDescent="0.25">
      <c r="A111" s="49" t="s">
        <v>242</v>
      </c>
      <c r="B111" s="49" t="s">
        <v>261</v>
      </c>
      <c r="C111" s="50" t="s">
        <v>374</v>
      </c>
      <c r="D111" s="63"/>
      <c r="E111" s="52">
        <v>4.7715426164571424E-3</v>
      </c>
      <c r="F111" s="52">
        <v>7.2742989000000008E-2</v>
      </c>
      <c r="G111" s="52" t="s">
        <v>442</v>
      </c>
      <c r="H111" s="52">
        <v>8.109206836765713E-2</v>
      </c>
      <c r="I111" s="52">
        <v>1.6036019999999998E-4</v>
      </c>
      <c r="J111" s="52">
        <v>3.0926609999999997E-4</v>
      </c>
      <c r="K111" s="52">
        <v>6.8725799999999994E-4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38.180999999999997</v>
      </c>
      <c r="AL111" s="120" t="s">
        <v>244</v>
      </c>
    </row>
    <row r="112" spans="1:38" ht="26.45" customHeight="1" thickBot="1" x14ac:dyDescent="0.25">
      <c r="A112" s="49" t="s">
        <v>262</v>
      </c>
      <c r="B112" s="49" t="s">
        <v>263</v>
      </c>
      <c r="C112" s="50" t="s">
        <v>264</v>
      </c>
      <c r="D112" s="51"/>
      <c r="E112" s="52">
        <v>0.50736000000000003</v>
      </c>
      <c r="F112" s="52" t="s">
        <v>442</v>
      </c>
      <c r="G112" s="52" t="s">
        <v>442</v>
      </c>
      <c r="H112" s="52">
        <v>0.55555919999999992</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12679.86</v>
      </c>
      <c r="AL112" s="120" t="s">
        <v>431</v>
      </c>
    </row>
    <row r="113" spans="1:38" ht="26.45" customHeight="1" thickBot="1" x14ac:dyDescent="0.25">
      <c r="A113" s="49" t="s">
        <v>262</v>
      </c>
      <c r="B113" s="64" t="s">
        <v>265</v>
      </c>
      <c r="C113" s="65" t="s">
        <v>266</v>
      </c>
      <c r="D113" s="51"/>
      <c r="E113" s="52">
        <v>0.21844978239443497</v>
      </c>
      <c r="F113" s="52" t="s">
        <v>442</v>
      </c>
      <c r="G113" s="52" t="s">
        <v>442</v>
      </c>
      <c r="H113" s="52">
        <v>1.4513147383501075</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5.4612445598608739</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0.28939981517878988</v>
      </c>
      <c r="F116" s="52" t="s">
        <v>442</v>
      </c>
      <c r="G116" s="52" t="s">
        <v>442</v>
      </c>
      <c r="H116" s="52">
        <v>0.87016938325440973</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7.2349953794697486</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1.3131677506228539E-3</v>
      </c>
      <c r="J119" s="52">
        <v>3.1506524049687505E-2</v>
      </c>
      <c r="K119" s="52">
        <v>3.1506524049687505E-2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76253.81478992448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7.6253814789924478E-3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3.2622134706856591E-2</v>
      </c>
      <c r="G125" s="52" t="s">
        <v>442</v>
      </c>
      <c r="H125" s="52" t="s">
        <v>442</v>
      </c>
      <c r="I125" s="52">
        <v>1.0890000000000001E-5</v>
      </c>
      <c r="J125" s="52">
        <v>7.2269999999999998E-5</v>
      </c>
      <c r="K125" s="52">
        <v>1.5279000000000003E-4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330</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2.0707499999999998E-4</v>
      </c>
      <c r="F133" s="52">
        <v>3.2629999999999999E-6</v>
      </c>
      <c r="G133" s="52">
        <v>2.8362999999999999E-5</v>
      </c>
      <c r="H133" s="52" t="s">
        <v>442</v>
      </c>
      <c r="I133" s="52">
        <v>8.7097000000000007E-6</v>
      </c>
      <c r="J133" s="52">
        <v>8.7097000000000007E-6</v>
      </c>
      <c r="K133" s="52">
        <v>9.6785600000000014E-6</v>
      </c>
      <c r="L133" s="52" t="s">
        <v>442</v>
      </c>
      <c r="M133" s="52">
        <v>3.5139999999999999E-5</v>
      </c>
      <c r="N133" s="52">
        <v>7.5375300000000015E-6</v>
      </c>
      <c r="O133" s="52">
        <v>1.26253E-6</v>
      </c>
      <c r="P133" s="52">
        <v>3.7398999999999999E-4</v>
      </c>
      <c r="Q133" s="52">
        <v>3.4161100000000001E-6</v>
      </c>
      <c r="R133" s="52">
        <v>3.4035600000000001E-6</v>
      </c>
      <c r="S133" s="52">
        <v>3.11993E-6</v>
      </c>
      <c r="T133" s="52">
        <v>4.3498299999999998E-6</v>
      </c>
      <c r="U133" s="52">
        <v>4.9647800000000006E-6</v>
      </c>
      <c r="V133" s="52">
        <v>4.0190120000000008E-5</v>
      </c>
      <c r="W133" s="52">
        <v>6.7769999999999997E-6</v>
      </c>
      <c r="X133" s="52">
        <v>3.3131999999999997E-9</v>
      </c>
      <c r="Y133" s="52">
        <v>1.8097099999999999E-9</v>
      </c>
      <c r="Z133" s="52">
        <v>1.6164400000000001E-9</v>
      </c>
      <c r="AA133" s="52">
        <v>1.75449E-9</v>
      </c>
      <c r="AB133" s="52">
        <v>8.4938400000000001E-9</v>
      </c>
      <c r="AC133" s="52">
        <v>3.7649999999999994E-5</v>
      </c>
      <c r="AD133" s="52">
        <v>1.0290999999999999E-4</v>
      </c>
      <c r="AE133" s="40"/>
      <c r="AF133" s="52" t="s">
        <v>442</v>
      </c>
      <c r="AG133" s="52" t="s">
        <v>442</v>
      </c>
      <c r="AH133" s="52" t="s">
        <v>442</v>
      </c>
      <c r="AI133" s="52" t="s">
        <v>442</v>
      </c>
      <c r="AJ133" s="52" t="s">
        <v>442</v>
      </c>
      <c r="AK133" s="52">
        <v>251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5.2399798186564636E-2</v>
      </c>
      <c r="F135" s="52">
        <v>2.0267846468388213E-2</v>
      </c>
      <c r="G135" s="52">
        <v>1.8125716353843114E-3</v>
      </c>
      <c r="H135" s="52">
        <v>4.6658178798016802E-4</v>
      </c>
      <c r="I135" s="52">
        <v>6.9042501384184232E-2</v>
      </c>
      <c r="J135" s="52">
        <v>7.4315437050756772E-2</v>
      </c>
      <c r="K135" s="52">
        <v>7.645756716530186E-2</v>
      </c>
      <c r="L135" s="52">
        <v>2.8997850581357378E-2</v>
      </c>
      <c r="M135" s="52">
        <v>0.91996249457732826</v>
      </c>
      <c r="N135" s="52">
        <v>8.074182739439207E-3</v>
      </c>
      <c r="O135" s="52">
        <v>1.6477923958039195E-3</v>
      </c>
      <c r="P135" s="52">
        <v>5.0328644915764637E-2</v>
      </c>
      <c r="Q135" s="52">
        <v>6.7559488227960703E-3</v>
      </c>
      <c r="R135" s="52">
        <v>1.6477923958039197E-4</v>
      </c>
      <c r="S135" s="52">
        <v>3.295584791607839E-3</v>
      </c>
      <c r="T135" s="52">
        <v>1.7722029811380077E-3</v>
      </c>
      <c r="U135" s="52">
        <v>1.1534546770627439E-3</v>
      </c>
      <c r="V135" s="52">
        <v>0.28885800698442715</v>
      </c>
      <c r="W135" s="52">
        <v>3.2383533836072713</v>
      </c>
      <c r="X135" s="52">
        <v>3.8393562822231324E-2</v>
      </c>
      <c r="Y135" s="52">
        <v>7.6292787925721472E-2</v>
      </c>
      <c r="Z135" s="52">
        <v>9.3594608081662617E-2</v>
      </c>
      <c r="AA135" s="52">
        <v>3.787729260961117E-3</v>
      </c>
      <c r="AB135" s="52">
        <v>0.21206868809057655</v>
      </c>
      <c r="AC135" s="52">
        <v>5.1142288587126369E-2</v>
      </c>
      <c r="AD135" s="52">
        <v>7.5205784457510097E-2</v>
      </c>
      <c r="AE135" s="40"/>
      <c r="AF135" s="52" t="s">
        <v>442</v>
      </c>
      <c r="AG135" s="52" t="s">
        <v>442</v>
      </c>
      <c r="AH135" s="52" t="s">
        <v>442</v>
      </c>
      <c r="AI135" s="52" t="s">
        <v>442</v>
      </c>
      <c r="AJ135" s="52" t="s">
        <v>442</v>
      </c>
      <c r="AK135" s="52">
        <v>16.477923958039195</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106678536.48942608</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8690941.6866577454</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5.8765472511294848E-4</v>
      </c>
      <c r="F139" s="52">
        <v>2.8484075817300307E-3</v>
      </c>
      <c r="G139" s="52">
        <v>7.97658681278237E-3</v>
      </c>
      <c r="H139" s="52" t="s">
        <v>442</v>
      </c>
      <c r="I139" s="52">
        <v>3.9621297771460194E-3</v>
      </c>
      <c r="J139" s="52">
        <v>3.9621297771460194E-3</v>
      </c>
      <c r="K139" s="52">
        <v>3.9621297771460194E-3</v>
      </c>
      <c r="L139" s="52" t="s">
        <v>442</v>
      </c>
      <c r="M139" s="52">
        <v>1.0389873841057875E-2</v>
      </c>
      <c r="N139" s="52">
        <v>5.0498177296308858E-2</v>
      </c>
      <c r="O139" s="52">
        <v>1.1416151634600616E-4</v>
      </c>
      <c r="P139" s="52">
        <v>9.4800000000000007E-6</v>
      </c>
      <c r="Q139" s="52">
        <v>3.1260114264683296E-5</v>
      </c>
      <c r="R139" s="52">
        <v>2.4846397771460202E-4</v>
      </c>
      <c r="S139" s="52">
        <v>1.6962987890248036E-3</v>
      </c>
      <c r="T139" s="52">
        <v>1.724166151581278E-4</v>
      </c>
      <c r="U139" s="52" t="s">
        <v>442</v>
      </c>
      <c r="V139" s="52">
        <v>0.19704756018071751</v>
      </c>
      <c r="W139" s="52">
        <v>8.5063094502258976E-2</v>
      </c>
      <c r="X139" s="52">
        <v>1.1039872295801709E-3</v>
      </c>
      <c r="Y139" s="52">
        <v>1.2931532734148823E-3</v>
      </c>
      <c r="Z139" s="52">
        <v>1.1012532734148823E-3</v>
      </c>
      <c r="AA139" s="52">
        <v>1.6359525475658494E-3</v>
      </c>
      <c r="AB139" s="52">
        <v>5.1343463239757851E-3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26.453363401506</v>
      </c>
      <c r="F141" s="68">
        <f>SUM(F14:F140)</f>
        <v>7.5138743183251018</v>
      </c>
      <c r="G141" s="68">
        <f t="shared" ref="G141:AD141" si="0">SUM(G14:G140)</f>
        <v>29.789150698396284</v>
      </c>
      <c r="H141" s="68">
        <f>SUM(H14:H140)</f>
        <v>5.2505496171176711</v>
      </c>
      <c r="I141" s="68">
        <f t="shared" si="0"/>
        <v>1.3829378361559184</v>
      </c>
      <c r="J141" s="68">
        <f t="shared" si="0"/>
        <v>3.2444358352084439</v>
      </c>
      <c r="K141" s="68">
        <f t="shared" si="0"/>
        <v>7.141914128990444</v>
      </c>
      <c r="L141" s="68">
        <f t="shared" si="0"/>
        <v>0.21611014050228008</v>
      </c>
      <c r="M141" s="68">
        <f t="shared" si="0"/>
        <v>53.168486544119844</v>
      </c>
      <c r="N141" s="68">
        <f t="shared" si="0"/>
        <v>1.9914598586658547</v>
      </c>
      <c r="O141" s="68">
        <f t="shared" si="0"/>
        <v>6.3469442891065306E-2</v>
      </c>
      <c r="P141" s="68">
        <f t="shared" si="0"/>
        <v>8.3408034013152554E-2</v>
      </c>
      <c r="Q141" s="68">
        <f t="shared" si="0"/>
        <v>8.1671127482050992E-2</v>
      </c>
      <c r="R141" s="68">
        <f>SUM(R14:R140)</f>
        <v>0.15148238957494506</v>
      </c>
      <c r="S141" s="68">
        <f t="shared" si="0"/>
        <v>2.506518576442204</v>
      </c>
      <c r="T141" s="68">
        <f t="shared" si="0"/>
        <v>1.2068776960517313</v>
      </c>
      <c r="U141" s="68">
        <f t="shared" si="0"/>
        <v>3.4647133940504261E-2</v>
      </c>
      <c r="V141" s="68">
        <f t="shared" si="0"/>
        <v>2.8712701924907567</v>
      </c>
      <c r="W141" s="68">
        <f t="shared" si="0"/>
        <v>4.0378743199054563</v>
      </c>
      <c r="X141" s="68">
        <f t="shared" si="0"/>
        <v>5.9848488024528267E-2</v>
      </c>
      <c r="Y141" s="68">
        <f t="shared" si="0"/>
        <v>0.1166058853469847</v>
      </c>
      <c r="Z141" s="68">
        <f t="shared" si="0"/>
        <v>0.11054499099948195</v>
      </c>
      <c r="AA141" s="68">
        <f t="shared" si="0"/>
        <v>1.5361826338338833E-2</v>
      </c>
      <c r="AB141" s="68">
        <f t="shared" si="0"/>
        <v>0.30236119070933382</v>
      </c>
      <c r="AC141" s="68">
        <f t="shared" si="0"/>
        <v>0.64720462322362637</v>
      </c>
      <c r="AD141" s="68">
        <f t="shared" si="0"/>
        <v>0.18485310889240009</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26.453363401506</v>
      </c>
      <c r="F152" s="110">
        <f>SUM(F$141, F$151, IF(AND(ISNUMBER(SEARCH($B$4,"AT|BE|CH|GB|IE|LT|LU|NL")),SUM(F$143:F$149)&gt;0),SUM(F$143:F$149)-SUM(F$27:F$33),0))</f>
        <v>7.5138743183251018</v>
      </c>
      <c r="G152" s="10">
        <f t="shared" ref="G152:AD152" si="1">SUM(G$141, G$151, IF(AND(ISNUMBER(SEARCH($B$4,"AT|BE|CH|GB|IE|LT|LU|NL")),SUM(G$143:G$149)&gt;0),SUM(G$143:G$149)-SUM(G$27:G$33),0))</f>
        <v>29.789150698396284</v>
      </c>
      <c r="H152" s="10">
        <f t="shared" si="1"/>
        <v>5.2505496171176711</v>
      </c>
      <c r="I152" s="10">
        <f t="shared" si="1"/>
        <v>1.3829378361559184</v>
      </c>
      <c r="J152" s="10">
        <f t="shared" si="1"/>
        <v>3.2444358352084439</v>
      </c>
      <c r="K152" s="10">
        <f t="shared" si="1"/>
        <v>7.141914128990444</v>
      </c>
      <c r="L152" s="10">
        <f t="shared" si="1"/>
        <v>0.21611014050228008</v>
      </c>
      <c r="M152" s="10">
        <f t="shared" si="1"/>
        <v>53.168486544119844</v>
      </c>
      <c r="N152" s="10">
        <f t="shared" si="1"/>
        <v>1.9914598586658547</v>
      </c>
      <c r="O152" s="10">
        <f t="shared" si="1"/>
        <v>6.3469442891065306E-2</v>
      </c>
      <c r="P152" s="10">
        <f t="shared" si="1"/>
        <v>8.3408034013152554E-2</v>
      </c>
      <c r="Q152" s="10">
        <f t="shared" si="1"/>
        <v>8.1671127482050992E-2</v>
      </c>
      <c r="R152" s="10">
        <f t="shared" si="1"/>
        <v>0.15148238957494506</v>
      </c>
      <c r="S152" s="10">
        <f t="shared" si="1"/>
        <v>2.506518576442204</v>
      </c>
      <c r="T152" s="10">
        <f t="shared" si="1"/>
        <v>1.2068776960517313</v>
      </c>
      <c r="U152" s="10">
        <f t="shared" si="1"/>
        <v>3.4647133940504261E-2</v>
      </c>
      <c r="V152" s="10">
        <f t="shared" si="1"/>
        <v>2.8712701924907567</v>
      </c>
      <c r="W152" s="10">
        <f t="shared" si="1"/>
        <v>4.0378743199054563</v>
      </c>
      <c r="X152" s="10">
        <f t="shared" si="1"/>
        <v>5.9848488024528267E-2</v>
      </c>
      <c r="Y152" s="10">
        <f t="shared" si="1"/>
        <v>0.1166058853469847</v>
      </c>
      <c r="Z152" s="10">
        <f t="shared" si="1"/>
        <v>0.11054499099948195</v>
      </c>
      <c r="AA152" s="10">
        <f t="shared" si="1"/>
        <v>1.5361826338338833E-2</v>
      </c>
      <c r="AB152" s="10">
        <f t="shared" si="1"/>
        <v>0.30236119070933382</v>
      </c>
      <c r="AC152" s="10">
        <f t="shared" si="1"/>
        <v>0.64720462322362637</v>
      </c>
      <c r="AD152" s="10">
        <f t="shared" si="1"/>
        <v>0.18485310889240009</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26.453363401506</v>
      </c>
      <c r="F154" s="110">
        <f>SUM(F$141, F$153, -1 * IF(OR($B$6=2005,$B$6&gt;=2020),SUM(F$99:F$122),0), IF(AND(ISNUMBER(SEARCH($B$4,"AT|BE|CH|GB|IE|LT|LU|NL")),SUM(F$143:F$149)&gt;0),SUM(F$143:F$149)-SUM(F$27:F$33),0))</f>
        <v>7.5138743183251018</v>
      </c>
      <c r="G154" s="10">
        <f>SUM(G$141, G$153, IF(AND(ISNUMBER(SEARCH($B$4,"AT|BE|CH|GB|IE|LT|LU|NL")),SUM(G$143:G$149)&gt;0),SUM(G$143:G$149)-SUM(G$27:G$33),0))</f>
        <v>29.789150698396284</v>
      </c>
      <c r="H154" s="10">
        <f>SUM(H$141, H$153, IF(AND(ISNUMBER(SEARCH($B$4,"AT|BE|CH|GB|IE|LT|LU|NL")),SUM(H$143:H$149)&gt;0),SUM(H$143:H$149)-SUM(H$27:H$33),0))</f>
        <v>5.2505496171176711</v>
      </c>
      <c r="I154" s="10">
        <f t="shared" ref="I154:AD154" si="2">SUM(I$141, I$153, IF(AND(ISNUMBER(SEARCH($B$4,"AT|BE|CH|GB|IE|LT|LU|NL")),SUM(I$143:I$149)&gt;0),SUM(I$143:I$149)-SUM(I$27:I$33),0))</f>
        <v>1.3829378361559184</v>
      </c>
      <c r="J154" s="10">
        <f t="shared" si="2"/>
        <v>3.2444358352084439</v>
      </c>
      <c r="K154" s="10">
        <f t="shared" si="2"/>
        <v>7.141914128990444</v>
      </c>
      <c r="L154" s="10">
        <f t="shared" si="2"/>
        <v>0.21611014050228008</v>
      </c>
      <c r="M154" s="10">
        <f t="shared" si="2"/>
        <v>53.168486544119844</v>
      </c>
      <c r="N154" s="10">
        <f t="shared" si="2"/>
        <v>1.9914598586658547</v>
      </c>
      <c r="O154" s="10">
        <f t="shared" si="2"/>
        <v>6.3469442891065306E-2</v>
      </c>
      <c r="P154" s="10">
        <f t="shared" si="2"/>
        <v>8.3408034013152554E-2</v>
      </c>
      <c r="Q154" s="10">
        <f t="shared" si="2"/>
        <v>8.1671127482050992E-2</v>
      </c>
      <c r="R154" s="10">
        <f t="shared" si="2"/>
        <v>0.15148238957494506</v>
      </c>
      <c r="S154" s="10">
        <f t="shared" si="2"/>
        <v>2.506518576442204</v>
      </c>
      <c r="T154" s="10">
        <f t="shared" si="2"/>
        <v>1.2068776960517313</v>
      </c>
      <c r="U154" s="10">
        <f t="shared" si="2"/>
        <v>3.4647133940504261E-2</v>
      </c>
      <c r="V154" s="10">
        <f t="shared" si="2"/>
        <v>2.8712701924907567</v>
      </c>
      <c r="W154" s="10">
        <f t="shared" si="2"/>
        <v>4.0378743199054563</v>
      </c>
      <c r="X154" s="10">
        <f t="shared" si="2"/>
        <v>5.9848488024528267E-2</v>
      </c>
      <c r="Y154" s="10">
        <f t="shared" si="2"/>
        <v>0.1166058853469847</v>
      </c>
      <c r="Z154" s="10">
        <f t="shared" si="2"/>
        <v>0.11054499099948195</v>
      </c>
      <c r="AA154" s="10">
        <f t="shared" si="2"/>
        <v>1.5361826338338833E-2</v>
      </c>
      <c r="AB154" s="10">
        <f t="shared" si="2"/>
        <v>0.30236119070933382</v>
      </c>
      <c r="AC154" s="10">
        <f t="shared" si="2"/>
        <v>0.64720462322362637</v>
      </c>
      <c r="AD154" s="10">
        <f t="shared" si="2"/>
        <v>0.18485310889240009</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1.5025180599927099</v>
      </c>
      <c r="F157" s="112">
        <v>2.5251759914641165</v>
      </c>
      <c r="G157" s="112">
        <v>0.111639363423714</v>
      </c>
      <c r="H157" s="112" t="s">
        <v>442</v>
      </c>
      <c r="I157" s="112">
        <v>3.5816979620085398E-2</v>
      </c>
      <c r="J157" s="112">
        <v>3.5816979620085398E-2</v>
      </c>
      <c r="K157" s="112">
        <v>3.5816979620085398E-2</v>
      </c>
      <c r="L157" s="112">
        <v>5.3725469430128099E-3</v>
      </c>
      <c r="M157" s="112">
        <v>0.29197783329395299</v>
      </c>
      <c r="N157" s="112" t="s">
        <v>442</v>
      </c>
      <c r="O157" s="112" t="s">
        <v>442</v>
      </c>
      <c r="P157" s="112" t="s">
        <v>442</v>
      </c>
      <c r="Q157" s="112" t="s">
        <v>442</v>
      </c>
      <c r="R157" s="112" t="s">
        <v>442</v>
      </c>
      <c r="S157" s="112" t="s">
        <v>442</v>
      </c>
      <c r="T157" s="112" t="s">
        <v>442</v>
      </c>
      <c r="U157" s="112" t="s">
        <v>442</v>
      </c>
      <c r="V157" s="112" t="s">
        <v>442</v>
      </c>
      <c r="W157" s="112">
        <v>7.9742399730445765E-3</v>
      </c>
      <c r="X157" s="112" t="s">
        <v>442</v>
      </c>
      <c r="Y157" s="112" t="s">
        <v>442</v>
      </c>
      <c r="Z157" s="112" t="s">
        <v>442</v>
      </c>
      <c r="AA157" s="112" t="s">
        <v>442</v>
      </c>
      <c r="AB157" s="112" t="s">
        <v>442</v>
      </c>
      <c r="AC157" s="112" t="s">
        <v>442</v>
      </c>
      <c r="AD157" s="112" t="s">
        <v>442</v>
      </c>
      <c r="AE157" s="43"/>
      <c r="AF157" s="16">
        <v>5863.8486816435652</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0.13046612410821543</v>
      </c>
      <c r="F158" s="112">
        <v>0.19647081188291732</v>
      </c>
      <c r="G158" s="112">
        <v>8.6860780717310012E-3</v>
      </c>
      <c r="H158" s="112" t="s">
        <v>442</v>
      </c>
      <c r="I158" s="112">
        <v>1.3445501622732779E-4</v>
      </c>
      <c r="J158" s="112">
        <v>1.3445501622732779E-4</v>
      </c>
      <c r="K158" s="112">
        <v>1.3445501622732779E-4</v>
      </c>
      <c r="L158" s="112">
        <v>2.0168252434099168E-5</v>
      </c>
      <c r="M158" s="112">
        <v>5.8468398450507789E-2</v>
      </c>
      <c r="N158" s="112" t="s">
        <v>442</v>
      </c>
      <c r="O158" s="112" t="s">
        <v>442</v>
      </c>
      <c r="P158" s="112" t="s">
        <v>442</v>
      </c>
      <c r="Q158" s="112" t="s">
        <v>442</v>
      </c>
      <c r="R158" s="112" t="s">
        <v>442</v>
      </c>
      <c r="S158" s="112" t="s">
        <v>442</v>
      </c>
      <c r="T158" s="112" t="s">
        <v>442</v>
      </c>
      <c r="U158" s="112" t="s">
        <v>442</v>
      </c>
      <c r="V158" s="112" t="s">
        <v>442</v>
      </c>
      <c r="W158" s="112">
        <v>6.2043414278815988E-4</v>
      </c>
      <c r="X158" s="112" t="s">
        <v>442</v>
      </c>
      <c r="Y158" s="112" t="s">
        <v>442</v>
      </c>
      <c r="Z158" s="112" t="s">
        <v>442</v>
      </c>
      <c r="AA158" s="112" t="s">
        <v>442</v>
      </c>
      <c r="AB158" s="112" t="s">
        <v>442</v>
      </c>
      <c r="AC158" s="112" t="s">
        <v>442</v>
      </c>
      <c r="AD158" s="112" t="s">
        <v>442</v>
      </c>
      <c r="AE158" s="43"/>
      <c r="AF158" s="16">
        <v>456.01909494929765</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0.57965189432609698</v>
      </c>
      <c r="F159" s="112">
        <v>2.5111887538313296E-2</v>
      </c>
      <c r="G159" s="112">
        <v>0.15021599999999999</v>
      </c>
      <c r="H159" s="112" t="s">
        <v>442</v>
      </c>
      <c r="I159" s="112">
        <v>1.081093094298821E-2</v>
      </c>
      <c r="J159" s="112">
        <v>1.270961723895341E-2</v>
      </c>
      <c r="K159" s="112">
        <v>1.270961723895341E-2</v>
      </c>
      <c r="L159" s="112">
        <v>5.9823048984919533E-4</v>
      </c>
      <c r="M159" s="112">
        <v>5.1932364808985089E-2</v>
      </c>
      <c r="N159" s="112">
        <v>1.62969E-3</v>
      </c>
      <c r="O159" s="112">
        <v>1.2917000000000001E-4</v>
      </c>
      <c r="P159" s="112">
        <v>3.6275000000000001E-4</v>
      </c>
      <c r="Q159" s="112">
        <v>8.8808000000000008E-4</v>
      </c>
      <c r="R159" s="112">
        <v>1.0296300000000001E-3</v>
      </c>
      <c r="S159" s="112">
        <v>1.1051270000000002E-2</v>
      </c>
      <c r="T159" s="112">
        <v>3.1487000000000001E-2</v>
      </c>
      <c r="U159" s="112">
        <v>1.2978900000000001E-3</v>
      </c>
      <c r="V159" s="112">
        <v>1.4757599999999999E-2</v>
      </c>
      <c r="W159" s="112">
        <v>1.8092E-3</v>
      </c>
      <c r="X159" s="112">
        <v>2.6453000000000002E-5</v>
      </c>
      <c r="Y159" s="112">
        <v>1.3536000000000001E-4</v>
      </c>
      <c r="Z159" s="112">
        <v>1.2917000000000001E-4</v>
      </c>
      <c r="AA159" s="112">
        <v>1.7249999999999999E-5</v>
      </c>
      <c r="AB159" s="112">
        <v>3.0823300000000004E-4</v>
      </c>
      <c r="AC159" s="112">
        <v>1.0209800000000001E-3</v>
      </c>
      <c r="AD159" s="112">
        <v>7.9663200000000003E-4</v>
      </c>
      <c r="AE159" s="43"/>
      <c r="AF159" s="16">
        <v>527.20460000000003</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207" priority="9" operator="containsText" text="NR">
      <formula>NOT(ISERROR(SEARCH("NR",E14)))</formula>
    </cfRule>
  </conditionalFormatting>
  <conditionalFormatting sqref="E14:AK140">
    <cfRule type="containsText" dxfId="206" priority="1" operator="containsText" text="NA">
      <formula>NOT(ISERROR(SEARCH("NA",E14)))</formula>
    </cfRule>
    <cfRule type="containsText" dxfId="205" priority="2" operator="containsText" text="IE">
      <formula>NOT(ISERROR(SEARCH("IE",E14)))</formula>
    </cfRule>
    <cfRule type="containsText" dxfId="204" priority="3" operator="containsText" text="NE">
      <formula>NOT(ISERROR(SEARCH("NE",E14)))</formula>
    </cfRule>
    <cfRule type="containsText" dxfId="203" priority="4" operator="containsText" text="NO">
      <formula>NOT(ISERROR(SEARCH("NO",E14)))</formula>
    </cfRule>
    <cfRule type="cellIs" dxfId="202" priority="6" operator="equal">
      <formula>0</formula>
    </cfRule>
  </conditionalFormatting>
  <conditionalFormatting sqref="E23:AK140">
    <cfRule type="cellIs" dxfId="201" priority="5" operator="lessThan">
      <formula>0</formula>
    </cfRule>
    <cfRule type="cellIs" dxfId="200" priority="7" operator="equal">
      <formula>"NR"</formula>
    </cfRule>
  </conditionalFormatting>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1DB0D-6167-4BB4-AF08-B40A1E4CE432}">
  <sheetPr codeName="Sheet10"/>
  <dimension ref="A1:AL170"/>
  <sheetViews>
    <sheetView zoomScale="70" zoomScaleNormal="70" workbookViewId="0">
      <pane xSplit="4" ySplit="13" topLeftCell="E14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2000</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2000</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1.4566736704000001E-2</v>
      </c>
      <c r="F14" s="52">
        <v>1.689750276E-4</v>
      </c>
      <c r="G14" s="52">
        <v>2.0622467499999998E-2</v>
      </c>
      <c r="H14" s="52">
        <v>1.8150000000000001E-5</v>
      </c>
      <c r="I14" s="52">
        <v>5.57917852316E-2</v>
      </c>
      <c r="J14" s="52">
        <v>8.3155780302399993E-2</v>
      </c>
      <c r="K14" s="52">
        <v>0.11118718992480003</v>
      </c>
      <c r="L14" s="52">
        <v>1.9657014169696002E-3</v>
      </c>
      <c r="M14" s="52">
        <v>5.0513221811999999E-3</v>
      </c>
      <c r="N14" s="52">
        <v>0.62940886650472017</v>
      </c>
      <c r="O14" s="52">
        <v>2.0638197214400002E-2</v>
      </c>
      <c r="P14" s="52">
        <v>1.7003962334092002E-2</v>
      </c>
      <c r="Q14" s="52">
        <v>1.3049510397760001E-2</v>
      </c>
      <c r="R14" s="52">
        <v>1.1941027306E-3</v>
      </c>
      <c r="S14" s="52">
        <v>7.1339076371999995E-4</v>
      </c>
      <c r="T14" s="52">
        <v>2.0454342600000003E-3</v>
      </c>
      <c r="U14" s="52">
        <v>3.9188887471999995E-4</v>
      </c>
      <c r="V14" s="52">
        <v>5.960744003600001E-3</v>
      </c>
      <c r="W14" s="52">
        <v>0.38903522253</v>
      </c>
      <c r="X14" s="52">
        <v>2.5410000000000002E-5</v>
      </c>
      <c r="Y14" s="52">
        <v>1.9387633600000004E-5</v>
      </c>
      <c r="Z14" s="52">
        <v>1.8782633600000002E-5</v>
      </c>
      <c r="AA14" s="52">
        <v>4.2957573599999995E-7</v>
      </c>
      <c r="AB14" s="52">
        <v>6.4009842936000016E-5</v>
      </c>
      <c r="AC14" s="52">
        <v>1.2100000000000001E-2</v>
      </c>
      <c r="AD14" s="52">
        <v>3.2065000000000003E-2</v>
      </c>
      <c r="AE14" s="33"/>
      <c r="AF14" s="52">
        <v>51.9358</v>
      </c>
      <c r="AG14" s="52" t="s">
        <v>442</v>
      </c>
      <c r="AH14" s="52" t="s">
        <v>442</v>
      </c>
      <c r="AI14" s="52">
        <v>47.620737673908096</v>
      </c>
      <c r="AJ14" s="52">
        <v>19.447639936286127</v>
      </c>
      <c r="AK14" s="52">
        <v>6.0500000000000007</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1.2254321563199999E-2</v>
      </c>
      <c r="F17" s="52">
        <v>5.9718915999999983E-4</v>
      </c>
      <c r="G17" s="52">
        <v>3.3331487999999993E-4</v>
      </c>
      <c r="H17" s="52" t="s">
        <v>442</v>
      </c>
      <c r="I17" s="52">
        <v>4.7775132799999988E-4</v>
      </c>
      <c r="J17" s="52">
        <v>4.7775132799999988E-4</v>
      </c>
      <c r="K17" s="52">
        <v>4.7775132799999988E-4</v>
      </c>
      <c r="L17" s="52">
        <v>2.6754074367999994E-4</v>
      </c>
      <c r="M17" s="52">
        <v>1.5765793823999995E-3</v>
      </c>
      <c r="N17" s="52">
        <v>1.9110053119999998E-6</v>
      </c>
      <c r="O17" s="52">
        <v>1.4332539839999999E-7</v>
      </c>
      <c r="P17" s="52">
        <v>2.8665079679999993E-6</v>
      </c>
      <c r="Q17" s="52">
        <v>7.1662699199999981E-7</v>
      </c>
      <c r="R17" s="52">
        <v>4.7775132799999995E-6</v>
      </c>
      <c r="S17" s="52">
        <v>5.255264607999999E-6</v>
      </c>
      <c r="T17" s="52">
        <v>1.9110053119999999E-7</v>
      </c>
      <c r="U17" s="52">
        <v>2.6276323039999995E-6</v>
      </c>
      <c r="V17" s="52">
        <v>6.9273942559999995E-4</v>
      </c>
      <c r="W17" s="52">
        <v>3.3442592959999999E-5</v>
      </c>
      <c r="X17" s="52">
        <v>4.5386376159999998E-8</v>
      </c>
      <c r="Y17" s="52">
        <v>3.5831349599999991E-7</v>
      </c>
      <c r="Z17" s="52">
        <v>4.0608862879999991E-8</v>
      </c>
      <c r="AA17" s="52">
        <v>3.5831349599999997E-8</v>
      </c>
      <c r="AB17" s="52">
        <v>4.8014008463999988E-7</v>
      </c>
      <c r="AC17" s="52" t="s">
        <v>442</v>
      </c>
      <c r="AD17" s="52" t="s">
        <v>442</v>
      </c>
      <c r="AE17" s="40"/>
      <c r="AF17" s="52">
        <v>23.887566399999997</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0.17005365815503998</v>
      </c>
      <c r="F18" s="52">
        <v>8.9027403519999979E-3</v>
      </c>
      <c r="G18" s="52">
        <v>0.40570838537859999</v>
      </c>
      <c r="H18" s="52" t="s">
        <v>442</v>
      </c>
      <c r="I18" s="52">
        <v>6.5629634355999986E-3</v>
      </c>
      <c r="J18" s="52">
        <v>6.5629634355999986E-3</v>
      </c>
      <c r="K18" s="52">
        <v>6.5629634355999986E-3</v>
      </c>
      <c r="L18" s="52">
        <v>3.6623864694559994E-3</v>
      </c>
      <c r="M18" s="52">
        <v>2.2496495653279991E-2</v>
      </c>
      <c r="N18" s="52">
        <v>2.6501951546399996E-5</v>
      </c>
      <c r="O18" s="52">
        <v>1.9900267384799998E-6</v>
      </c>
      <c r="P18" s="52">
        <v>5.6367927369599987E-5</v>
      </c>
      <c r="Q18" s="52">
        <v>1.2981141342399996E-5</v>
      </c>
      <c r="R18" s="52">
        <v>6.5794673515999984E-5</v>
      </c>
      <c r="S18" s="52">
        <v>7.2002802757599983E-5</v>
      </c>
      <c r="T18" s="52">
        <v>3.02788092464E-6</v>
      </c>
      <c r="U18" s="52">
        <v>3.7800962988799993E-5</v>
      </c>
      <c r="V18" s="52">
        <v>9.5035699233199985E-3</v>
      </c>
      <c r="W18" s="52">
        <v>4.5767452931199992E-4</v>
      </c>
      <c r="X18" s="52">
        <v>6.2112971835199999E-7</v>
      </c>
      <c r="Y18" s="52">
        <v>4.9036556711999989E-6</v>
      </c>
      <c r="Z18" s="52">
        <v>5.557476427359999E-7</v>
      </c>
      <c r="AA18" s="52">
        <v>4.9036556711999993E-7</v>
      </c>
      <c r="AB18" s="52">
        <v>6.5708985994079986E-6</v>
      </c>
      <c r="AC18" s="52" t="s">
        <v>442</v>
      </c>
      <c r="AD18" s="52" t="s">
        <v>442</v>
      </c>
      <c r="AE18" s="40"/>
      <c r="AF18" s="52">
        <v>358.64867807999991</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4.6983821148000003E-2</v>
      </c>
      <c r="F19" s="52">
        <v>2.2896599000000002E-3</v>
      </c>
      <c r="G19" s="52">
        <v>0.12241746000000002</v>
      </c>
      <c r="H19" s="52" t="s">
        <v>442</v>
      </c>
      <c r="I19" s="52">
        <v>1.83172792E-3</v>
      </c>
      <c r="J19" s="52">
        <v>1.83172792E-3</v>
      </c>
      <c r="K19" s="52">
        <v>1.83172792E-3</v>
      </c>
      <c r="L19" s="52">
        <v>1.0257676352000001E-3</v>
      </c>
      <c r="M19" s="52">
        <v>6.0447021359999993E-3</v>
      </c>
      <c r="N19" s="52">
        <v>7.326911680000001E-6</v>
      </c>
      <c r="O19" s="52">
        <v>5.4951837600000005E-7</v>
      </c>
      <c r="P19" s="52">
        <v>1.099036752E-5</v>
      </c>
      <c r="Q19" s="52">
        <v>2.7475918799999999E-6</v>
      </c>
      <c r="R19" s="52">
        <v>1.8317279200000001E-5</v>
      </c>
      <c r="S19" s="52">
        <v>2.014900712E-5</v>
      </c>
      <c r="T19" s="52">
        <v>7.3269116800000014E-7</v>
      </c>
      <c r="U19" s="52">
        <v>1.007450356E-5</v>
      </c>
      <c r="V19" s="52">
        <v>2.6560054840000001E-3</v>
      </c>
      <c r="W19" s="52">
        <v>1.2822095440000002E-4</v>
      </c>
      <c r="X19" s="52">
        <v>1.7401415240000001E-7</v>
      </c>
      <c r="Y19" s="52">
        <v>1.37379594E-6</v>
      </c>
      <c r="Z19" s="52">
        <v>1.556968732E-7</v>
      </c>
      <c r="AA19" s="52">
        <v>1.3737959400000001E-7</v>
      </c>
      <c r="AB19" s="52">
        <v>1.8408865595999999E-6</v>
      </c>
      <c r="AC19" s="52" t="s">
        <v>442</v>
      </c>
      <c r="AD19" s="52" t="s">
        <v>442</v>
      </c>
      <c r="AE19" s="40"/>
      <c r="AF19" s="52">
        <v>91.586396000000008</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0.75381697439999995</v>
      </c>
      <c r="F21" s="52">
        <v>3.6735719999999993E-2</v>
      </c>
      <c r="G21" s="52">
        <v>0.98204400000000003</v>
      </c>
      <c r="H21" s="52" t="s">
        <v>442</v>
      </c>
      <c r="I21" s="52">
        <v>2.9388575999999996E-2</v>
      </c>
      <c r="J21" s="52">
        <v>2.9388575999999996E-2</v>
      </c>
      <c r="K21" s="52">
        <v>2.9388575999999996E-2</v>
      </c>
      <c r="L21" s="52">
        <v>1.6457602559999999E-2</v>
      </c>
      <c r="M21" s="52">
        <v>9.6982300799999976E-2</v>
      </c>
      <c r="N21" s="52">
        <v>1.17554304E-4</v>
      </c>
      <c r="O21" s="52">
        <v>8.8165727999999992E-6</v>
      </c>
      <c r="P21" s="52">
        <v>1.7633145599999997E-4</v>
      </c>
      <c r="Q21" s="52">
        <v>4.4082863999999992E-5</v>
      </c>
      <c r="R21" s="52">
        <v>2.9388575999999997E-4</v>
      </c>
      <c r="S21" s="52">
        <v>3.2327433599999998E-4</v>
      </c>
      <c r="T21" s="52">
        <v>1.1755430399999999E-5</v>
      </c>
      <c r="U21" s="52">
        <v>1.6163716799999999E-4</v>
      </c>
      <c r="V21" s="52">
        <v>4.2613435200000001E-2</v>
      </c>
      <c r="W21" s="52">
        <v>2.0572003199999999E-3</v>
      </c>
      <c r="X21" s="52">
        <v>2.7919147199999999E-6</v>
      </c>
      <c r="Y21" s="52">
        <v>2.2041431999999996E-5</v>
      </c>
      <c r="Z21" s="52">
        <v>2.4980289599999997E-6</v>
      </c>
      <c r="AA21" s="52">
        <v>2.2041431999999998E-6</v>
      </c>
      <c r="AB21" s="52">
        <v>2.9535518879999993E-5</v>
      </c>
      <c r="AC21" s="52" t="s">
        <v>442</v>
      </c>
      <c r="AD21" s="52" t="s">
        <v>442</v>
      </c>
      <c r="AE21" s="40"/>
      <c r="AF21" s="52">
        <v>1469.4287999999999</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0.18751999560000002</v>
      </c>
      <c r="F22" s="52">
        <v>3.6631274359999993E-2</v>
      </c>
      <c r="G22" s="52">
        <v>1.02E-4</v>
      </c>
      <c r="H22" s="52" t="s">
        <v>442</v>
      </c>
      <c r="I22" s="52">
        <v>4.1948377600000003E-2</v>
      </c>
      <c r="J22" s="52">
        <v>4.5027117399999997E-2</v>
      </c>
      <c r="K22" s="52">
        <v>4.7421692800000005E-2</v>
      </c>
      <c r="L22" s="52">
        <v>5.1664321664000009E-3</v>
      </c>
      <c r="M22" s="52">
        <v>0.33499007819999999</v>
      </c>
      <c r="N22" s="52">
        <v>4.58590288E-2</v>
      </c>
      <c r="O22" s="52">
        <v>6.1724901000000001E-4</v>
      </c>
      <c r="P22" s="52">
        <v>2.7324703800000001E-3</v>
      </c>
      <c r="Q22" s="52">
        <v>1.3758340499999998E-3</v>
      </c>
      <c r="R22" s="52">
        <v>4.6681447000000006E-3</v>
      </c>
      <c r="S22" s="52">
        <v>6.041477E-3</v>
      </c>
      <c r="T22" s="52">
        <v>4.4490699999999994E-3</v>
      </c>
      <c r="U22" s="52">
        <v>6.4326721000000002E-4</v>
      </c>
      <c r="V22" s="52">
        <v>7.5671514999999995E-2</v>
      </c>
      <c r="W22" s="52">
        <v>3.5024500000000001E-4</v>
      </c>
      <c r="X22" s="52">
        <v>1.5565215432499998E-2</v>
      </c>
      <c r="Y22" s="52">
        <v>2.0152394204999997E-2</v>
      </c>
      <c r="Z22" s="52">
        <v>8.1077734374999984E-3</v>
      </c>
      <c r="AA22" s="52">
        <v>6.3288959625E-3</v>
      </c>
      <c r="AB22" s="52">
        <v>5.0154279037499992E-2</v>
      </c>
      <c r="AC22" s="52">
        <v>2.1209096400000001E-4</v>
      </c>
      <c r="AD22" s="52">
        <v>5.8153973999999997E-2</v>
      </c>
      <c r="AE22" s="40"/>
      <c r="AF22" s="52">
        <v>7.5680000000000005</v>
      </c>
      <c r="AG22" s="52">
        <v>342.0822</v>
      </c>
      <c r="AH22" s="52" t="s">
        <v>442</v>
      </c>
      <c r="AI22" s="52" t="s">
        <v>442</v>
      </c>
      <c r="AJ22" s="52">
        <v>242.60700000000003</v>
      </c>
      <c r="AK22" s="52" t="s">
        <v>442</v>
      </c>
      <c r="AL22" s="120" t="s">
        <v>49</v>
      </c>
    </row>
    <row r="23" spans="1:38" ht="26.45" customHeight="1" thickBot="1" x14ac:dyDescent="0.25">
      <c r="A23" s="49" t="s">
        <v>70</v>
      </c>
      <c r="B23" s="53" t="s">
        <v>391</v>
      </c>
      <c r="C23" s="50" t="s">
        <v>387</v>
      </c>
      <c r="D23" s="92"/>
      <c r="E23" s="52">
        <v>1.2841267951001603</v>
      </c>
      <c r="F23" s="52">
        <v>0.13290312872148216</v>
      </c>
      <c r="G23" s="52">
        <v>2.3613229858717586E-2</v>
      </c>
      <c r="H23" s="52">
        <v>3.1484306478290119E-4</v>
      </c>
      <c r="I23" s="52">
        <v>8.2803726037903022E-2</v>
      </c>
      <c r="J23" s="52">
        <v>8.2803726037903022E-2</v>
      </c>
      <c r="K23" s="52">
        <v>8.2803726037903022E-2</v>
      </c>
      <c r="L23" s="52">
        <v>5.1398130325808623E-2</v>
      </c>
      <c r="M23" s="52">
        <v>0.42401489749637217</v>
      </c>
      <c r="N23" s="52">
        <v>8.8549611970190956E-2</v>
      </c>
      <c r="O23" s="52">
        <v>3.935538309786265E-4</v>
      </c>
      <c r="P23" s="52" t="s">
        <v>442</v>
      </c>
      <c r="Q23" s="52" t="s">
        <v>442</v>
      </c>
      <c r="R23" s="52">
        <v>1.9677691548931329E-3</v>
      </c>
      <c r="S23" s="52">
        <v>6.6904151266366493E-2</v>
      </c>
      <c r="T23" s="52">
        <v>2.7548768168503858E-3</v>
      </c>
      <c r="U23" s="52">
        <v>3.935538309786265E-4</v>
      </c>
      <c r="V23" s="52">
        <v>3.9355383097862649E-2</v>
      </c>
      <c r="W23" s="52">
        <v>3.9355383097862658E-3</v>
      </c>
      <c r="X23" s="52">
        <v>1.1806614929358796E-3</v>
      </c>
      <c r="Y23" s="52">
        <v>1.9677691548931325E-3</v>
      </c>
      <c r="Z23" s="52" t="s">
        <v>442</v>
      </c>
      <c r="AA23" s="52" t="s">
        <v>442</v>
      </c>
      <c r="AB23" s="52">
        <v>3.148430647829012E-3</v>
      </c>
      <c r="AC23" s="52" t="s">
        <v>442</v>
      </c>
      <c r="AD23" s="52" t="s">
        <v>442</v>
      </c>
      <c r="AE23" s="40"/>
      <c r="AF23" s="52">
        <v>1692.281473208094</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0.16915987133376009</v>
      </c>
      <c r="F24" s="52">
        <v>8.4142808880000013E-3</v>
      </c>
      <c r="G24" s="52">
        <v>4.584131535600171E-3</v>
      </c>
      <c r="H24" s="52" t="s">
        <v>442</v>
      </c>
      <c r="I24" s="52">
        <v>6.5764074744000013E-3</v>
      </c>
      <c r="J24" s="52">
        <v>6.5764074744000013E-3</v>
      </c>
      <c r="K24" s="52">
        <v>6.5764074744000013E-3</v>
      </c>
      <c r="L24" s="52">
        <v>3.6792197979840014E-3</v>
      </c>
      <c r="M24" s="52">
        <v>2.1934635328320004E-2</v>
      </c>
      <c r="N24" s="52">
        <v>2.6374956561600012E-5</v>
      </c>
      <c r="O24" s="52">
        <v>1.9787815771200008E-6</v>
      </c>
      <c r="P24" s="52">
        <v>4.4168083142400016E-5</v>
      </c>
      <c r="Q24" s="52">
        <v>1.0734097785600004E-5</v>
      </c>
      <c r="R24" s="52">
        <v>6.5809823304000027E-5</v>
      </c>
      <c r="S24" s="52">
        <v>7.2287871374400011E-5</v>
      </c>
      <c r="T24" s="52">
        <v>2.7421894761600017E-6</v>
      </c>
      <c r="U24" s="52">
        <v>3.6642770947200006E-5</v>
      </c>
      <c r="V24" s="52">
        <v>9.5322629200800032E-3</v>
      </c>
      <c r="W24" s="52">
        <v>4.5986816332800015E-4</v>
      </c>
      <c r="X24" s="52">
        <v>6.2410679308800033E-7</v>
      </c>
      <c r="Y24" s="52">
        <v>4.9271588928000018E-6</v>
      </c>
      <c r="Z24" s="52">
        <v>5.584113411840002E-7</v>
      </c>
      <c r="AA24" s="52">
        <v>4.9271588928000018E-7</v>
      </c>
      <c r="AB24" s="52">
        <v>6.602392916352003E-6</v>
      </c>
      <c r="AC24" s="52" t="s">
        <v>442</v>
      </c>
      <c r="AD24" s="52" t="s">
        <v>442</v>
      </c>
      <c r="AE24" s="40"/>
      <c r="AF24" s="52">
        <v>337.27505952000013</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0.16358787162823599</v>
      </c>
      <c r="F25" s="52">
        <v>0.25659861318044991</v>
      </c>
      <c r="G25" s="52">
        <v>1.1344359741372399E-2</v>
      </c>
      <c r="H25" s="52" t="s">
        <v>442</v>
      </c>
      <c r="I25" s="52">
        <v>2.1481763571846797E-3</v>
      </c>
      <c r="J25" s="52">
        <v>2.1481763571846797E-3</v>
      </c>
      <c r="K25" s="52">
        <v>2.1481763571846797E-3</v>
      </c>
      <c r="L25" s="52">
        <v>3.2222645357770193E-4</v>
      </c>
      <c r="M25" s="52">
        <v>0.11930612590270899</v>
      </c>
      <c r="N25" s="52" t="s">
        <v>442</v>
      </c>
      <c r="O25" s="52" t="s">
        <v>442</v>
      </c>
      <c r="P25" s="52" t="s">
        <v>442</v>
      </c>
      <c r="Q25" s="52" t="s">
        <v>442</v>
      </c>
      <c r="R25" s="52" t="s">
        <v>442</v>
      </c>
      <c r="S25" s="52" t="s">
        <v>442</v>
      </c>
      <c r="T25" s="52" t="s">
        <v>442</v>
      </c>
      <c r="U25" s="52" t="s">
        <v>442</v>
      </c>
      <c r="V25" s="52" t="s">
        <v>442</v>
      </c>
      <c r="W25" s="52">
        <v>8.103114100435258E-4</v>
      </c>
      <c r="X25" s="52" t="s">
        <v>442</v>
      </c>
      <c r="Y25" s="52" t="s">
        <v>442</v>
      </c>
      <c r="Z25" s="52" t="s">
        <v>442</v>
      </c>
      <c r="AA25" s="52" t="s">
        <v>442</v>
      </c>
      <c r="AB25" s="52" t="s">
        <v>442</v>
      </c>
      <c r="AC25" s="52" t="s">
        <v>442</v>
      </c>
      <c r="AD25" s="52" t="s">
        <v>442</v>
      </c>
      <c r="AE25" s="40"/>
      <c r="AF25" s="52">
        <v>595.70565417577416</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4.071434619424933E-2</v>
      </c>
      <c r="F26" s="52">
        <v>9.1032956528132869E-2</v>
      </c>
      <c r="G26" s="52">
        <v>4.084343756942603E-3</v>
      </c>
      <c r="H26" s="52" t="s">
        <v>442</v>
      </c>
      <c r="I26" s="52">
        <v>1.0950123511047828E-4</v>
      </c>
      <c r="J26" s="52">
        <v>1.0950123511047828E-4</v>
      </c>
      <c r="K26" s="52">
        <v>1.0950123511047828E-4</v>
      </c>
      <c r="L26" s="52">
        <v>1.642518526657174E-5</v>
      </c>
      <c r="M26" s="52">
        <v>0.55240059589719004</v>
      </c>
      <c r="N26" s="52">
        <v>0.31376454000000004</v>
      </c>
      <c r="O26" s="52" t="s">
        <v>442</v>
      </c>
      <c r="P26" s="52" t="s">
        <v>442</v>
      </c>
      <c r="Q26" s="52" t="s">
        <v>442</v>
      </c>
      <c r="R26" s="52" t="s">
        <v>442</v>
      </c>
      <c r="S26" s="52" t="s">
        <v>442</v>
      </c>
      <c r="T26" s="52" t="s">
        <v>442</v>
      </c>
      <c r="U26" s="52" t="s">
        <v>442</v>
      </c>
      <c r="V26" s="52" t="s">
        <v>442</v>
      </c>
      <c r="W26" s="52">
        <v>1.0116855897526829E-3</v>
      </c>
      <c r="X26" s="52" t="s">
        <v>442</v>
      </c>
      <c r="Y26" s="52" t="s">
        <v>442</v>
      </c>
      <c r="Z26" s="52" t="s">
        <v>442</v>
      </c>
      <c r="AA26" s="52" t="s">
        <v>442</v>
      </c>
      <c r="AB26" s="52" t="s">
        <v>442</v>
      </c>
      <c r="AC26" s="52" t="s">
        <v>442</v>
      </c>
      <c r="AD26" s="52" t="s">
        <v>442</v>
      </c>
      <c r="AE26" s="40"/>
      <c r="AF26" s="52">
        <v>211.36694445389588</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2.4377115705284491</v>
      </c>
      <c r="F27" s="52">
        <v>2.1057200415271402</v>
      </c>
      <c r="G27" s="52">
        <v>4.0037689097967538E-2</v>
      </c>
      <c r="H27" s="52">
        <v>0.12767272397015961</v>
      </c>
      <c r="I27" s="52">
        <v>2.2712337494359941E-2</v>
      </c>
      <c r="J27" s="52">
        <v>2.2712337494359941E-2</v>
      </c>
      <c r="K27" s="52">
        <v>2.2712337494359941E-2</v>
      </c>
      <c r="L27" s="52">
        <v>9.967767765946137E-3</v>
      </c>
      <c r="M27" s="52">
        <v>17.627108759847321</v>
      </c>
      <c r="N27" s="52">
        <v>2.1423769582409969E-4</v>
      </c>
      <c r="O27" s="52">
        <v>2.6653830929179911E-5</v>
      </c>
      <c r="P27" s="52">
        <v>1.1909119076274667E-3</v>
      </c>
      <c r="Q27" s="52">
        <v>4.0232508491434984E-5</v>
      </c>
      <c r="R27" s="52">
        <v>9.0933377532240634E-4</v>
      </c>
      <c r="S27" s="52">
        <v>6.4578365977926533E-4</v>
      </c>
      <c r="T27" s="52">
        <v>3.0274262422059199E-4</v>
      </c>
      <c r="U27" s="52">
        <v>2.7157355124510166E-5</v>
      </c>
      <c r="V27" s="52">
        <v>4.496069321404084E-3</v>
      </c>
      <c r="W27" s="52">
        <v>7.0131300000000008E-2</v>
      </c>
      <c r="X27" s="52">
        <v>1.0263789933000001E-3</v>
      </c>
      <c r="Y27" s="52">
        <v>1.3985684084E-3</v>
      </c>
      <c r="Z27" s="52">
        <v>7.8619109150000006E-4</v>
      </c>
      <c r="AA27" s="52">
        <v>1.4978723475999999E-3</v>
      </c>
      <c r="AB27" s="52">
        <v>4.7090108408000004E-3</v>
      </c>
      <c r="AC27" s="52">
        <v>7.0130999999999997E-5</v>
      </c>
      <c r="AD27" s="52">
        <v>1.413E-5</v>
      </c>
      <c r="AE27" s="40"/>
      <c r="AF27" s="52">
        <v>6225.3237495317999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0.11278226896388231</v>
      </c>
      <c r="F28" s="52">
        <v>7.7686569884881887E-2</v>
      </c>
      <c r="G28" s="52">
        <v>4.3647120930989927E-3</v>
      </c>
      <c r="H28" s="52">
        <v>9.3675547378483364E-3</v>
      </c>
      <c r="I28" s="52">
        <v>9.3617946380945821E-3</v>
      </c>
      <c r="J28" s="52">
        <v>9.3617946380945821E-3</v>
      </c>
      <c r="K28" s="52">
        <v>9.3617946380945821E-3</v>
      </c>
      <c r="L28" s="52">
        <v>4.4831315661281691E-3</v>
      </c>
      <c r="M28" s="52">
        <v>1.1597539319670156</v>
      </c>
      <c r="N28" s="52">
        <v>1.6948913685196886E-5</v>
      </c>
      <c r="O28" s="52">
        <v>2.0798066535591403E-6</v>
      </c>
      <c r="P28" s="52">
        <v>1.0017347870244008E-4</v>
      </c>
      <c r="Q28" s="52">
        <v>3.1973250945196497E-6</v>
      </c>
      <c r="R28" s="52">
        <v>8.7013296215233198E-5</v>
      </c>
      <c r="S28" s="52">
        <v>6.0999215600192603E-5</v>
      </c>
      <c r="T28" s="52">
        <v>2.2753549803216017E-5</v>
      </c>
      <c r="U28" s="52">
        <v>2.2350368819210201E-6</v>
      </c>
      <c r="V28" s="52">
        <v>3.734379923678247E-4</v>
      </c>
      <c r="W28" s="52">
        <v>4.8640999999999997E-3</v>
      </c>
      <c r="X28" s="52">
        <v>1.015653118E-4</v>
      </c>
      <c r="Y28" s="52">
        <v>1.1637822110000001E-4</v>
      </c>
      <c r="Z28" s="52">
        <v>8.642901810000001E-5</v>
      </c>
      <c r="AA28" s="52">
        <v>1.073636316E-4</v>
      </c>
      <c r="AB28" s="52">
        <v>4.1173618260000001E-4</v>
      </c>
      <c r="AC28" s="52">
        <v>4.8643000000000002E-6</v>
      </c>
      <c r="AD28" s="52">
        <v>1.1583E-6</v>
      </c>
      <c r="AE28" s="40"/>
      <c r="AF28" s="52">
        <v>559.79167457250003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1.3426460646774281</v>
      </c>
      <c r="F29" s="52">
        <v>0.13567875805924981</v>
      </c>
      <c r="G29" s="52">
        <v>2.1036968429237277E-2</v>
      </c>
      <c r="H29" s="52">
        <v>4.480700909955626E-4</v>
      </c>
      <c r="I29" s="52">
        <v>4.9675934155064751E-2</v>
      </c>
      <c r="J29" s="52">
        <v>4.9675934155064751E-2</v>
      </c>
      <c r="K29" s="52">
        <v>4.9675934155064751E-2</v>
      </c>
      <c r="L29" s="52">
        <v>2.704065299811716E-2</v>
      </c>
      <c r="M29" s="52">
        <v>0.3674054228438165</v>
      </c>
      <c r="N29" s="52">
        <v>2.0000703538726698E-5</v>
      </c>
      <c r="O29" s="52">
        <v>2.0714890482638699E-6</v>
      </c>
      <c r="P29" s="52">
        <v>1.9725949711872038E-4</v>
      </c>
      <c r="Q29" s="52">
        <v>3.9644313605497413E-6</v>
      </c>
      <c r="R29" s="52">
        <v>3.026956923389524E-4</v>
      </c>
      <c r="S29" s="52">
        <v>2.0347569881810752E-4</v>
      </c>
      <c r="T29" s="52">
        <v>1.0964157232725456E-5</v>
      </c>
      <c r="U29" s="52">
        <v>3.7858846245717423E-6</v>
      </c>
      <c r="V29" s="52">
        <v>6.7610283034357367E-4</v>
      </c>
      <c r="W29" s="52">
        <v>9.9553999999999997E-3</v>
      </c>
      <c r="X29" s="52">
        <v>1.422195525E-4</v>
      </c>
      <c r="Y29" s="52">
        <v>8.6121840080000003E-4</v>
      </c>
      <c r="Z29" s="52">
        <v>9.6235230460000004E-4</v>
      </c>
      <c r="AA29" s="52">
        <v>2.2123041480000001E-4</v>
      </c>
      <c r="AB29" s="52">
        <v>2.1870206727000003E-3</v>
      </c>
      <c r="AC29" s="52">
        <v>5.5188000000000004E-6</v>
      </c>
      <c r="AD29" s="52">
        <v>1.8463E-6</v>
      </c>
      <c r="AE29" s="40"/>
      <c r="AF29" s="52">
        <v>1553.4763996631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1.0552464100584485E-3</v>
      </c>
      <c r="F30" s="52">
        <v>1.531874136812298E-2</v>
      </c>
      <c r="G30" s="52">
        <v>4.1683787702679621E-5</v>
      </c>
      <c r="H30" s="52">
        <v>8.0968661939756176E-6</v>
      </c>
      <c r="I30" s="52">
        <v>2.8994461165983361E-4</v>
      </c>
      <c r="J30" s="52">
        <v>2.8994461165983361E-4</v>
      </c>
      <c r="K30" s="52">
        <v>2.8994461165983361E-4</v>
      </c>
      <c r="L30" s="52">
        <v>4.0717840594448008E-5</v>
      </c>
      <c r="M30" s="52">
        <v>8.2084199824400253E-2</v>
      </c>
      <c r="N30" s="52">
        <v>2.5651561663187462E-7</v>
      </c>
      <c r="O30" s="52">
        <v>3.2064452078984327E-8</v>
      </c>
      <c r="P30" s="52">
        <v>1.3948036654358175E-6</v>
      </c>
      <c r="Q30" s="52">
        <v>4.8096678118476458E-8</v>
      </c>
      <c r="R30" s="52">
        <v>1.010030240488006E-6</v>
      </c>
      <c r="S30" s="52">
        <v>7.2145017177714709E-7</v>
      </c>
      <c r="T30" s="52">
        <v>3.6874119890831966E-7</v>
      </c>
      <c r="U30" s="52">
        <v>3.2064452078984327E-8</v>
      </c>
      <c r="V30" s="52">
        <v>5.2906345930324136E-6</v>
      </c>
      <c r="W30" s="52">
        <v>1.0970000000000001E-4</v>
      </c>
      <c r="X30" s="52">
        <v>1.5990548999999999E-6</v>
      </c>
      <c r="Y30" s="52">
        <v>2.8306739E-6</v>
      </c>
      <c r="Z30" s="52">
        <v>1.0261253000000001E-6</v>
      </c>
      <c r="AA30" s="52">
        <v>3.2992099E-6</v>
      </c>
      <c r="AB30" s="52">
        <v>8.7550640000000001E-6</v>
      </c>
      <c r="AC30" s="52">
        <v>1.097E-7</v>
      </c>
      <c r="AD30" s="52">
        <v>9.8399999999999994E-8</v>
      </c>
      <c r="AE30" s="40"/>
      <c r="AF30" s="52">
        <v>7.1022761355000004</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0.24869613206956304</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11.6782729701</v>
      </c>
      <c r="AL31" s="120" t="s">
        <v>49</v>
      </c>
    </row>
    <row r="32" spans="1:38" ht="26.45" customHeight="1" thickBot="1" x14ac:dyDescent="0.25">
      <c r="A32" s="49" t="s">
        <v>78</v>
      </c>
      <c r="B32" s="49" t="s">
        <v>89</v>
      </c>
      <c r="C32" s="50" t="s">
        <v>90</v>
      </c>
      <c r="D32" s="51"/>
      <c r="E32" s="52" t="s">
        <v>442</v>
      </c>
      <c r="F32" s="52" t="s">
        <v>442</v>
      </c>
      <c r="G32" s="52" t="s">
        <v>442</v>
      </c>
      <c r="H32" s="52" t="s">
        <v>442</v>
      </c>
      <c r="I32" s="52">
        <v>2.8676385070725341E-2</v>
      </c>
      <c r="J32" s="52">
        <v>5.6583036062728249E-2</v>
      </c>
      <c r="K32" s="52">
        <v>7.0915075499760574E-2</v>
      </c>
      <c r="L32" s="52">
        <v>6.1633922677569444E-3</v>
      </c>
      <c r="M32" s="52" t="s">
        <v>442</v>
      </c>
      <c r="N32" s="52">
        <v>0.23022949944030685</v>
      </c>
      <c r="O32" s="52">
        <v>9.869893719615904E-4</v>
      </c>
      <c r="P32" s="52" t="s">
        <v>442</v>
      </c>
      <c r="Q32" s="52">
        <v>2.622017317412084E-3</v>
      </c>
      <c r="R32" s="52">
        <v>8.615763056752733E-2</v>
      </c>
      <c r="S32" s="52">
        <v>1.8935587533452936</v>
      </c>
      <c r="T32" s="52">
        <v>1.3092725640730291E-2</v>
      </c>
      <c r="U32" s="52">
        <v>1.4183015099952108E-3</v>
      </c>
      <c r="V32" s="52">
        <v>0.57305166212702774</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2496.8055223091214</v>
      </c>
      <c r="AL32" s="120" t="s">
        <v>410</v>
      </c>
    </row>
    <row r="33" spans="1:38" ht="26.45" customHeight="1" thickBot="1" x14ac:dyDescent="0.25">
      <c r="A33" s="49" t="s">
        <v>78</v>
      </c>
      <c r="B33" s="49" t="s">
        <v>91</v>
      </c>
      <c r="C33" s="50" t="s">
        <v>92</v>
      </c>
      <c r="D33" s="51"/>
      <c r="E33" s="52" t="s">
        <v>442</v>
      </c>
      <c r="F33" s="52" t="s">
        <v>442</v>
      </c>
      <c r="G33" s="52" t="s">
        <v>442</v>
      </c>
      <c r="H33" s="52" t="s">
        <v>442</v>
      </c>
      <c r="I33" s="52">
        <v>0.1193394682391634</v>
      </c>
      <c r="J33" s="52">
        <v>0.2209990152577099</v>
      </c>
      <c r="K33" s="52">
        <v>0.4419980305154198</v>
      </c>
      <c r="L33" s="52">
        <v>4.6851791234634507E-3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2496.8055223091214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0.17713002427072019</v>
      </c>
      <c r="F36" s="52">
        <v>8.2284462770482163E-3</v>
      </c>
      <c r="G36" s="52">
        <v>4.2967999999999999E-2</v>
      </c>
      <c r="H36" s="52" t="s">
        <v>442</v>
      </c>
      <c r="I36" s="52">
        <v>4.5917124192407996E-3</v>
      </c>
      <c r="J36" s="52">
        <v>5.3975853627919691E-3</v>
      </c>
      <c r="K36" s="52">
        <v>5.3975853627919691E-3</v>
      </c>
      <c r="L36" s="52">
        <v>2.0631490368819378E-4</v>
      </c>
      <c r="M36" s="52">
        <v>1.68101082928864E-2</v>
      </c>
      <c r="N36" s="52">
        <v>5.4281000000000002E-4</v>
      </c>
      <c r="O36" s="52">
        <v>4.5090000000000004E-5</v>
      </c>
      <c r="P36" s="52">
        <v>1.1358999999999999E-4</v>
      </c>
      <c r="Q36" s="52">
        <v>5.0556000000000006E-4</v>
      </c>
      <c r="R36" s="52">
        <v>5.6148999999999999E-4</v>
      </c>
      <c r="S36" s="52">
        <v>3.6914999999999999E-3</v>
      </c>
      <c r="T36" s="52">
        <v>2.0769000000000003E-2</v>
      </c>
      <c r="U36" s="52">
        <v>4.5632000000000002E-4</v>
      </c>
      <c r="V36" s="52">
        <v>4.7603999999999997E-3</v>
      </c>
      <c r="W36" s="52">
        <v>6.9999000000000005E-4</v>
      </c>
      <c r="X36" s="52">
        <v>9.5599999999999999E-6</v>
      </c>
      <c r="Y36" s="52">
        <v>5.0510000000000003E-5</v>
      </c>
      <c r="Z36" s="52">
        <v>4.5090000000000004E-5</v>
      </c>
      <c r="AA36" s="52">
        <v>8.3030000000000016E-6</v>
      </c>
      <c r="AB36" s="52">
        <v>1.1346299999999999E-4</v>
      </c>
      <c r="AC36" s="52">
        <v>3.4988E-4</v>
      </c>
      <c r="AD36" s="52">
        <v>4.3909E-4</v>
      </c>
      <c r="AE36" s="40"/>
      <c r="AF36" s="52">
        <v>169.17180000000002</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3.7575565174558581E-2</v>
      </c>
      <c r="F38" s="52">
        <v>3.8889541081395178E-3</v>
      </c>
      <c r="G38" s="52">
        <v>6.9096016135140978E-4</v>
      </c>
      <c r="H38" s="52">
        <v>9.2128021513521311E-6</v>
      </c>
      <c r="I38" s="52">
        <v>2.4229669658056103E-3</v>
      </c>
      <c r="J38" s="52">
        <v>2.4229669658056103E-3</v>
      </c>
      <c r="K38" s="52">
        <v>2.4229669658056103E-3</v>
      </c>
      <c r="L38" s="52">
        <v>1.5039899512082355E-3</v>
      </c>
      <c r="M38" s="52">
        <v>1.2407341297333481E-2</v>
      </c>
      <c r="N38" s="52">
        <v>2.5911006050677869E-3</v>
      </c>
      <c r="O38" s="52">
        <v>1.1516002689190165E-5</v>
      </c>
      <c r="P38" s="52" t="s">
        <v>442</v>
      </c>
      <c r="Q38" s="52" t="s">
        <v>442</v>
      </c>
      <c r="R38" s="52">
        <v>5.7580013445950822E-5</v>
      </c>
      <c r="S38" s="52">
        <v>1.9577204571623276E-3</v>
      </c>
      <c r="T38" s="52">
        <v>8.0612018824331152E-5</v>
      </c>
      <c r="U38" s="52">
        <v>1.1516002689190165E-5</v>
      </c>
      <c r="V38" s="52">
        <v>1.1516002689190164E-3</v>
      </c>
      <c r="W38" s="52">
        <v>1.1516002689190164E-4</v>
      </c>
      <c r="X38" s="52">
        <v>3.4548008067570485E-5</v>
      </c>
      <c r="Y38" s="52">
        <v>5.7580013445950815E-5</v>
      </c>
      <c r="Z38" s="52" t="s">
        <v>442</v>
      </c>
      <c r="AA38" s="52" t="s">
        <v>442</v>
      </c>
      <c r="AB38" s="52">
        <v>9.2128021513521294E-5</v>
      </c>
      <c r="AC38" s="52" t="s">
        <v>442</v>
      </c>
      <c r="AD38" s="52" t="s">
        <v>442</v>
      </c>
      <c r="AE38" s="40"/>
      <c r="AF38" s="52">
        <v>49.518811563517701</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2.3706892E-2</v>
      </c>
      <c r="F39" s="52">
        <v>1.8880339999999998E-3</v>
      </c>
      <c r="G39" s="52">
        <v>1.9464786760000001E-3</v>
      </c>
      <c r="H39" s="52">
        <v>1.7400000000000007E-6</v>
      </c>
      <c r="I39" s="52">
        <v>6.591371240000002E-3</v>
      </c>
      <c r="J39" s="52">
        <v>9.407771240000003E-3</v>
      </c>
      <c r="K39" s="52">
        <v>1.2075771240000005E-2</v>
      </c>
      <c r="L39" s="52">
        <v>8.8094284959999985E-4</v>
      </c>
      <c r="M39" s="52">
        <v>7.4353819999999991E-3</v>
      </c>
      <c r="N39" s="52">
        <v>6.0870639338000021E-2</v>
      </c>
      <c r="O39" s="52">
        <v>1.9823395822000005E-3</v>
      </c>
      <c r="P39" s="52">
        <v>1.6330558000000007E-3</v>
      </c>
      <c r="Q39" s="52">
        <v>1.2777758000000006E-3</v>
      </c>
      <c r="R39" s="52">
        <v>7.9558285400000003E-4</v>
      </c>
      <c r="S39" s="52">
        <v>2.6039657080000002E-4</v>
      </c>
      <c r="T39" s="52">
        <v>8.6698828539999995E-3</v>
      </c>
      <c r="U39" s="52">
        <v>1.4927964000000002E-5</v>
      </c>
      <c r="V39" s="52">
        <v>1.77628334E-3</v>
      </c>
      <c r="W39" s="52">
        <v>0.14841279999999998</v>
      </c>
      <c r="X39" s="52">
        <v>2.5667200000000013E-6</v>
      </c>
      <c r="Y39" s="52">
        <v>2.888000000000001E-6</v>
      </c>
      <c r="Z39" s="52">
        <v>1.9149600000000009E-6</v>
      </c>
      <c r="AA39" s="52">
        <v>1.09928E-7</v>
      </c>
      <c r="AB39" s="52">
        <v>7.4796080000000031E-6</v>
      </c>
      <c r="AC39" s="52">
        <v>1.1751360000000005E-3</v>
      </c>
      <c r="AD39" s="52">
        <v>3.074008944000001E-3</v>
      </c>
      <c r="AE39" s="40"/>
      <c r="AF39" s="52">
        <v>90.557999999999993</v>
      </c>
      <c r="AG39" s="52" t="s">
        <v>442</v>
      </c>
      <c r="AH39" s="52" t="s">
        <v>442</v>
      </c>
      <c r="AI39" s="52">
        <v>4.5652938596473884</v>
      </c>
      <c r="AJ39" s="52">
        <v>1.8644018451315629</v>
      </c>
      <c r="AK39" s="52">
        <v>0.58000000000000018</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1.5233103174999997E-2</v>
      </c>
      <c r="F41" s="52">
        <v>3.73110744E-3</v>
      </c>
      <c r="G41" s="52">
        <v>3.6796911066999997E-3</v>
      </c>
      <c r="H41" s="52">
        <v>4.6505451999999999E-5</v>
      </c>
      <c r="I41" s="52">
        <v>4.8346937299999998E-3</v>
      </c>
      <c r="J41" s="52">
        <v>4.9509573599999992E-3</v>
      </c>
      <c r="K41" s="52">
        <v>5.1834846199999987E-3</v>
      </c>
      <c r="L41" s="52">
        <v>4.7421367717999998E-4</v>
      </c>
      <c r="M41" s="52">
        <v>3.8901767599999998E-2</v>
      </c>
      <c r="N41" s="52">
        <v>1.6011567164999997E-4</v>
      </c>
      <c r="O41" s="52">
        <v>7.5838913024999993E-5</v>
      </c>
      <c r="P41" s="52">
        <v>3.7735791639999996E-5</v>
      </c>
      <c r="Q41" s="52">
        <v>2.7418197849999998E-6</v>
      </c>
      <c r="R41" s="52">
        <v>1.8554394921599997E-4</v>
      </c>
      <c r="S41" s="52">
        <v>6.8561416471600001E-5</v>
      </c>
      <c r="T41" s="52">
        <v>1.2939034190999999E-5</v>
      </c>
      <c r="U41" s="52">
        <v>3.7977958499999999E-6</v>
      </c>
      <c r="V41" s="52">
        <v>3.0852112991499999E-3</v>
      </c>
      <c r="W41" s="52">
        <v>6.2221076999999991E-3</v>
      </c>
      <c r="X41" s="52">
        <v>7.2412096150000003E-4</v>
      </c>
      <c r="Y41" s="52">
        <v>6.5562614649999993E-4</v>
      </c>
      <c r="Z41" s="52">
        <v>2.6228887299999999E-4</v>
      </c>
      <c r="AA41" s="52">
        <v>4.5418788649999997E-4</v>
      </c>
      <c r="AB41" s="52">
        <v>2.0962238675000001E-3</v>
      </c>
      <c r="AC41" s="52">
        <v>2.9065907499999996E-5</v>
      </c>
      <c r="AD41" s="52">
        <v>3.4879088999999993E-7</v>
      </c>
      <c r="AE41" s="40"/>
      <c r="AF41" s="52">
        <v>292.98910000000001</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0.69754330472528081</v>
      </c>
      <c r="F44" s="52">
        <v>7.2193562170378298E-2</v>
      </c>
      <c r="G44" s="52">
        <v>1.2826809979930997E-2</v>
      </c>
      <c r="H44" s="52">
        <v>1.7102413306574666E-4</v>
      </c>
      <c r="I44" s="52">
        <v>4.4979346996291372E-2</v>
      </c>
      <c r="J44" s="52">
        <v>4.4979346996291372E-2</v>
      </c>
      <c r="K44" s="52">
        <v>4.4979346996291372E-2</v>
      </c>
      <c r="L44" s="52">
        <v>2.791968972298314E-2</v>
      </c>
      <c r="M44" s="52">
        <v>0.23032675120629426</v>
      </c>
      <c r="N44" s="52">
        <v>4.8100537424741241E-2</v>
      </c>
      <c r="O44" s="52">
        <v>2.137801663321833E-4</v>
      </c>
      <c r="P44" s="52" t="s">
        <v>442</v>
      </c>
      <c r="Q44" s="52" t="s">
        <v>442</v>
      </c>
      <c r="R44" s="52">
        <v>1.0689008316609166E-3</v>
      </c>
      <c r="S44" s="52">
        <v>3.634262827647116E-2</v>
      </c>
      <c r="T44" s="52">
        <v>1.4964611643252831E-3</v>
      </c>
      <c r="U44" s="52">
        <v>2.137801663321833E-4</v>
      </c>
      <c r="V44" s="52">
        <v>2.1378016633218332E-2</v>
      </c>
      <c r="W44" s="52">
        <v>2.1378016633218332E-3</v>
      </c>
      <c r="X44" s="52">
        <v>6.4134049899654982E-4</v>
      </c>
      <c r="Y44" s="52">
        <v>1.0689008316609166E-3</v>
      </c>
      <c r="Z44" s="52" t="s">
        <v>442</v>
      </c>
      <c r="AA44" s="52" t="s">
        <v>442</v>
      </c>
      <c r="AB44" s="52">
        <v>1.7102413306574664E-3</v>
      </c>
      <c r="AC44" s="52" t="s">
        <v>442</v>
      </c>
      <c r="AD44" s="52" t="s">
        <v>442</v>
      </c>
      <c r="AE44" s="40"/>
      <c r="AF44" s="52">
        <v>919.25471522838814</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15.4283559603884</v>
      </c>
      <c r="F45" s="52">
        <v>0.54526722262326999</v>
      </c>
      <c r="G45" s="52">
        <v>2.2298339999999999</v>
      </c>
      <c r="H45" s="52" t="s">
        <v>442</v>
      </c>
      <c r="I45" s="52">
        <v>0.329240733936909</v>
      </c>
      <c r="J45" s="52">
        <v>0.38691255834799998</v>
      </c>
      <c r="K45" s="52">
        <v>0.38691255834799998</v>
      </c>
      <c r="L45" s="52">
        <v>1.42167611114727E-2</v>
      </c>
      <c r="M45" s="52">
        <v>1.233702758348</v>
      </c>
      <c r="N45" s="52">
        <v>3.7399080000000001E-2</v>
      </c>
      <c r="O45" s="52">
        <v>3.01388E-3</v>
      </c>
      <c r="P45" s="52">
        <v>8.1509600000000005E-3</v>
      </c>
      <c r="Q45" s="52">
        <v>2.5415720000000003E-2</v>
      </c>
      <c r="R45" s="52">
        <v>2.8874940000000002E-2</v>
      </c>
      <c r="S45" s="52">
        <v>0.25386527000000003</v>
      </c>
      <c r="T45" s="52">
        <v>0.96939799999999998</v>
      </c>
      <c r="U45" s="52">
        <v>3.0361470000000002E-2</v>
      </c>
      <c r="V45" s="52">
        <v>0.33494519999999994</v>
      </c>
      <c r="W45" s="52">
        <v>4.3856510000000001E-2</v>
      </c>
      <c r="X45" s="52">
        <v>6.2504300000000004E-4</v>
      </c>
      <c r="Y45" s="52">
        <v>3.2365500000000004E-3</v>
      </c>
      <c r="Z45" s="52">
        <v>3.01388E-3</v>
      </c>
      <c r="AA45" s="52">
        <v>4.5725699999999998E-4</v>
      </c>
      <c r="AB45" s="52">
        <v>7.33273E-3</v>
      </c>
      <c r="AC45" s="52">
        <v>2.3665700000000001E-2</v>
      </c>
      <c r="AD45" s="52">
        <v>2.2452641999999998E-2</v>
      </c>
      <c r="AE45" s="40"/>
      <c r="AF45" s="52">
        <v>11944.308799999999</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3.19623624E-2</v>
      </c>
      <c r="F46" s="52">
        <v>1.5576199999999998E-3</v>
      </c>
      <c r="G46" s="52">
        <v>4.4495999999999997E-3</v>
      </c>
      <c r="H46" s="52" t="s">
        <v>442</v>
      </c>
      <c r="I46" s="52">
        <v>1.2460959999999999E-3</v>
      </c>
      <c r="J46" s="52">
        <v>1.2460959999999999E-3</v>
      </c>
      <c r="K46" s="52">
        <v>1.2460959999999999E-3</v>
      </c>
      <c r="L46" s="52">
        <v>6.9781376000000003E-4</v>
      </c>
      <c r="M46" s="52">
        <v>4.1121167999999993E-3</v>
      </c>
      <c r="N46" s="52">
        <v>4.9843840000000005E-6</v>
      </c>
      <c r="O46" s="52">
        <v>3.7382879999999999E-7</v>
      </c>
      <c r="P46" s="52">
        <v>7.476575999999999E-6</v>
      </c>
      <c r="Q46" s="52">
        <v>1.8691439999999998E-6</v>
      </c>
      <c r="R46" s="52">
        <v>1.2460959999999999E-5</v>
      </c>
      <c r="S46" s="52">
        <v>1.3707055999999999E-5</v>
      </c>
      <c r="T46" s="52">
        <v>4.9843840000000003E-7</v>
      </c>
      <c r="U46" s="52">
        <v>6.8535279999999996E-6</v>
      </c>
      <c r="V46" s="52">
        <v>1.8068392E-3</v>
      </c>
      <c r="W46" s="52">
        <v>8.7226719999999991E-5</v>
      </c>
      <c r="X46" s="52">
        <v>1.1837912E-7</v>
      </c>
      <c r="Y46" s="52">
        <v>9.3457199999999988E-7</v>
      </c>
      <c r="Z46" s="52">
        <v>1.0591815999999999E-7</v>
      </c>
      <c r="AA46" s="52">
        <v>9.3457199999999999E-8</v>
      </c>
      <c r="AB46" s="52">
        <v>1.2523264799999998E-6</v>
      </c>
      <c r="AC46" s="52" t="s">
        <v>442</v>
      </c>
      <c r="AD46" s="52" t="s">
        <v>442</v>
      </c>
      <c r="AE46" s="40"/>
      <c r="AF46" s="52">
        <v>62.3048</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0.22812495712193512</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32739.162199999999</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26.031358368679779</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1322.95</v>
      </c>
      <c r="AL56" s="120" t="s">
        <v>413</v>
      </c>
    </row>
    <row r="57" spans="1:38" ht="26.45" customHeight="1" thickBot="1" x14ac:dyDescent="0.25">
      <c r="A57" s="49" t="s">
        <v>53</v>
      </c>
      <c r="B57" s="49" t="s">
        <v>143</v>
      </c>
      <c r="C57" s="50" t="s">
        <v>144</v>
      </c>
      <c r="D57" s="51"/>
      <c r="E57" s="52" t="s">
        <v>442</v>
      </c>
      <c r="F57" s="52" t="s">
        <v>442</v>
      </c>
      <c r="G57" s="52">
        <v>1E-3</v>
      </c>
      <c r="H57" s="52" t="s">
        <v>442</v>
      </c>
      <c r="I57" s="52">
        <v>1.4260400000000001E-2</v>
      </c>
      <c r="J57" s="52">
        <v>2.8520800000000002E-2</v>
      </c>
      <c r="K57" s="52">
        <v>3.1372880000000006E-2</v>
      </c>
      <c r="L57" s="52">
        <v>4.2781200000000002E-4</v>
      </c>
      <c r="M57" s="52" t="s">
        <v>442</v>
      </c>
      <c r="N57" s="52" t="s">
        <v>442</v>
      </c>
      <c r="O57" s="52" t="s">
        <v>442</v>
      </c>
      <c r="P57" s="52" t="s">
        <v>442</v>
      </c>
      <c r="Q57" s="52" t="s">
        <v>442</v>
      </c>
      <c r="R57" s="52" t="s">
        <v>442</v>
      </c>
      <c r="S57" s="52" t="s">
        <v>442</v>
      </c>
      <c r="T57" s="52" t="s">
        <v>442</v>
      </c>
      <c r="U57" s="52" t="s">
        <v>442</v>
      </c>
      <c r="V57" s="52" t="s">
        <v>442</v>
      </c>
      <c r="W57" s="52">
        <v>7.1302000000000015E-3</v>
      </c>
      <c r="X57" s="52" t="s">
        <v>442</v>
      </c>
      <c r="Y57" s="52" t="s">
        <v>442</v>
      </c>
      <c r="Z57" s="52" t="s">
        <v>442</v>
      </c>
      <c r="AA57" s="52" t="s">
        <v>442</v>
      </c>
      <c r="AB57" s="52" t="s">
        <v>442</v>
      </c>
      <c r="AC57" s="52">
        <v>1.5686440000000001E-3</v>
      </c>
      <c r="AD57" s="52" t="s">
        <v>442</v>
      </c>
      <c r="AE57" s="40"/>
      <c r="AF57" s="52" t="s">
        <v>442</v>
      </c>
      <c r="AG57" s="52" t="s">
        <v>442</v>
      </c>
      <c r="AH57" s="52" t="s">
        <v>442</v>
      </c>
      <c r="AI57" s="52" t="s">
        <v>442</v>
      </c>
      <c r="AJ57" s="52" t="s">
        <v>442</v>
      </c>
      <c r="AK57" s="52">
        <v>121.21340000000001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0.10340537727544004</v>
      </c>
      <c r="J60" s="52">
        <v>0.2931234231927804</v>
      </c>
      <c r="K60" s="52">
        <v>0.61904096240015716</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16.97625</v>
      </c>
      <c r="AL60" s="120" t="s">
        <v>415</v>
      </c>
    </row>
    <row r="61" spans="1:38" ht="26.45" customHeight="1" thickBot="1" x14ac:dyDescent="0.25">
      <c r="A61" s="49" t="s">
        <v>53</v>
      </c>
      <c r="B61" s="57" t="s">
        <v>152</v>
      </c>
      <c r="C61" s="50" t="s">
        <v>153</v>
      </c>
      <c r="D61" s="51"/>
      <c r="E61" s="52" t="s">
        <v>442</v>
      </c>
      <c r="F61" s="52" t="s">
        <v>442</v>
      </c>
      <c r="G61" s="52" t="s">
        <v>442</v>
      </c>
      <c r="H61" s="52" t="s">
        <v>442</v>
      </c>
      <c r="I61" s="52">
        <v>0.17487464982137085</v>
      </c>
      <c r="J61" s="52">
        <v>1.7487464982137084</v>
      </c>
      <c r="K61" s="52">
        <v>5.8479556625649645</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2356300.67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9.0240999999999997E-4</v>
      </c>
      <c r="H63" s="52">
        <v>8.5021048461002176E-3</v>
      </c>
      <c r="I63" s="52">
        <v>5.0698609821678668E-3</v>
      </c>
      <c r="J63" s="52">
        <v>5.7523422682289249E-3</v>
      </c>
      <c r="K63" s="52">
        <v>6.5323208808701358E-3</v>
      </c>
      <c r="L63" s="52">
        <v>1.0139721964335734E-4</v>
      </c>
      <c r="M63" s="52">
        <v>2.1944999999999999E-2</v>
      </c>
      <c r="N63" s="52" t="s">
        <v>442</v>
      </c>
      <c r="O63" s="52" t="s">
        <v>442</v>
      </c>
      <c r="P63" s="52" t="s">
        <v>442</v>
      </c>
      <c r="Q63" s="52" t="s">
        <v>442</v>
      </c>
      <c r="R63" s="52" t="s">
        <v>442</v>
      </c>
      <c r="S63" s="52" t="s">
        <v>442</v>
      </c>
      <c r="T63" s="52" t="s">
        <v>442</v>
      </c>
      <c r="U63" s="52" t="s">
        <v>442</v>
      </c>
      <c r="V63" s="52" t="s">
        <v>442</v>
      </c>
      <c r="W63" s="52">
        <v>4.6576000000000009E-5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8.25</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0.38519564026827263</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1.1957</v>
      </c>
      <c r="F73" s="52">
        <v>4.8915E-3</v>
      </c>
      <c r="G73" s="52">
        <v>2.0433659999999998</v>
      </c>
      <c r="H73" s="52" t="s">
        <v>442</v>
      </c>
      <c r="I73" s="52">
        <v>9.978750257879658E-2</v>
      </c>
      <c r="J73" s="52">
        <v>0.14136562865329516</v>
      </c>
      <c r="K73" s="52">
        <v>0.1663125042979943</v>
      </c>
      <c r="L73" s="52">
        <v>2.2951125593123213E-4</v>
      </c>
      <c r="M73" s="52">
        <v>0.27174999999999999</v>
      </c>
      <c r="N73" s="52">
        <v>1.4469187873925502E-3</v>
      </c>
      <c r="O73" s="52">
        <v>7.6503751977077391E-5</v>
      </c>
      <c r="P73" s="52">
        <v>1.4968125386819486E-3</v>
      </c>
      <c r="Q73" s="52">
        <v>1.962487550716333E-3</v>
      </c>
      <c r="R73" s="52">
        <v>1.4635500378223499E-3</v>
      </c>
      <c r="S73" s="52">
        <v>1.7961750464183387E-3</v>
      </c>
      <c r="T73" s="52" t="s">
        <v>442</v>
      </c>
      <c r="U73" s="52" t="s">
        <v>442</v>
      </c>
      <c r="V73" s="52">
        <v>4.1910751083094559E-3</v>
      </c>
      <c r="W73" s="52">
        <v>1.2407310773638968E-2</v>
      </c>
      <c r="X73" s="52">
        <v>3.0328981891117481E-4</v>
      </c>
      <c r="Y73" s="52">
        <v>1.1111436092836678E-2</v>
      </c>
      <c r="Z73" s="52">
        <v>3.2259008011461328E-3</v>
      </c>
      <c r="AA73" s="52">
        <v>1.0201566636103153E-3</v>
      </c>
      <c r="AB73" s="52">
        <v>1.5660783376504301E-2</v>
      </c>
      <c r="AC73" s="52" t="s">
        <v>442</v>
      </c>
      <c r="AD73" s="52" t="s">
        <v>442</v>
      </c>
      <c r="AE73" s="40"/>
      <c r="AF73" s="52" t="s">
        <v>442</v>
      </c>
      <c r="AG73" s="52" t="s">
        <v>442</v>
      </c>
      <c r="AH73" s="52" t="s">
        <v>442</v>
      </c>
      <c r="AI73" s="52" t="s">
        <v>442</v>
      </c>
      <c r="AJ73" s="52" t="s">
        <v>442</v>
      </c>
      <c r="AK73" s="52">
        <v>108.7</v>
      </c>
      <c r="AL73" s="120" t="s">
        <v>184</v>
      </c>
    </row>
    <row r="74" spans="1:38" ht="26.45" customHeight="1" thickBot="1" x14ac:dyDescent="0.25">
      <c r="A74" s="49" t="s">
        <v>53</v>
      </c>
      <c r="B74" s="49" t="s">
        <v>185</v>
      </c>
      <c r="C74" s="50" t="s">
        <v>186</v>
      </c>
      <c r="D74" s="51"/>
      <c r="E74" s="52">
        <v>0.12934485590046546</v>
      </c>
      <c r="F74" s="52" t="s">
        <v>442</v>
      </c>
      <c r="G74" s="52">
        <v>2.9362935055999997</v>
      </c>
      <c r="H74" s="52" t="s">
        <v>442</v>
      </c>
      <c r="I74" s="52">
        <v>8.8520877006134965E-2</v>
      </c>
      <c r="J74" s="52">
        <v>0.17385487999999999</v>
      </c>
      <c r="K74" s="52">
        <v>0.20862585599999997</v>
      </c>
      <c r="L74" s="52">
        <v>8.9560609138650315E-4</v>
      </c>
      <c r="M74" s="52">
        <v>27.163440000000001</v>
      </c>
      <c r="N74" s="52">
        <v>4.4764767536140171E-2</v>
      </c>
      <c r="O74" s="52">
        <v>3.3573575652105121E-2</v>
      </c>
      <c r="P74" s="52" t="s">
        <v>442</v>
      </c>
      <c r="Q74" s="52">
        <v>3.4692694840508631E-2</v>
      </c>
      <c r="R74" s="52">
        <v>2.2382383768070085E-2</v>
      </c>
      <c r="S74" s="52">
        <v>3.6930933217315651E-2</v>
      </c>
      <c r="T74" s="52">
        <v>0.44764767536140171</v>
      </c>
      <c r="U74" s="52" t="s">
        <v>442</v>
      </c>
      <c r="V74" s="52">
        <v>1.1191191884035041</v>
      </c>
      <c r="W74" s="52">
        <v>1.4378054892421418E-2</v>
      </c>
      <c r="X74" s="52">
        <v>6.432055307651007E-4</v>
      </c>
      <c r="Y74" s="52">
        <v>2.9684791754458605E-3</v>
      </c>
      <c r="Z74" s="52">
        <v>8.621574368612811E-4</v>
      </c>
      <c r="AA74" s="52">
        <v>3.692017273936336E-4</v>
      </c>
      <c r="AB74" s="52">
        <v>4.8430438704658765E-3</v>
      </c>
      <c r="AC74" s="52" t="s">
        <v>442</v>
      </c>
      <c r="AD74" s="52" t="s">
        <v>442</v>
      </c>
      <c r="AE74" s="40"/>
      <c r="AF74" s="52" t="s">
        <v>442</v>
      </c>
      <c r="AG74" s="52" t="s">
        <v>442</v>
      </c>
      <c r="AH74" s="52" t="s">
        <v>442</v>
      </c>
      <c r="AI74" s="52" t="s">
        <v>442</v>
      </c>
      <c r="AJ74" s="52" t="s">
        <v>442</v>
      </c>
      <c r="AK74" s="52">
        <v>226.36199999999999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0.56483048043111783</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279049</v>
      </c>
      <c r="AL82" s="120" t="s">
        <v>417</v>
      </c>
    </row>
    <row r="83" spans="1:38" ht="26.45" customHeight="1" thickBot="1" x14ac:dyDescent="0.25">
      <c r="A83" s="49" t="s">
        <v>53</v>
      </c>
      <c r="B83" s="60" t="s">
        <v>211</v>
      </c>
      <c r="C83" s="61" t="s">
        <v>212</v>
      </c>
      <c r="D83" s="51"/>
      <c r="E83" s="52" t="s">
        <v>442</v>
      </c>
      <c r="F83" s="52">
        <v>5.1762879999999994E-3</v>
      </c>
      <c r="G83" s="52" t="s">
        <v>442</v>
      </c>
      <c r="H83" s="52" t="s">
        <v>442</v>
      </c>
      <c r="I83" s="52">
        <v>1.8486742857142858E-4</v>
      </c>
      <c r="J83" s="52">
        <v>1.386505714285714E-3</v>
      </c>
      <c r="K83" s="52">
        <v>6.4703599999999997E-3</v>
      </c>
      <c r="L83" s="52">
        <v>1.053744342857143E-5</v>
      </c>
      <c r="M83" s="52" t="s">
        <v>442</v>
      </c>
      <c r="N83" s="52" t="s">
        <v>442</v>
      </c>
      <c r="O83" s="52" t="s">
        <v>442</v>
      </c>
      <c r="P83" s="52" t="s">
        <v>442</v>
      </c>
      <c r="Q83" s="52" t="s">
        <v>442</v>
      </c>
      <c r="R83" s="52" t="s">
        <v>442</v>
      </c>
      <c r="S83" s="52" t="s">
        <v>442</v>
      </c>
      <c r="T83" s="52" t="s">
        <v>442</v>
      </c>
      <c r="U83" s="52" t="s">
        <v>442</v>
      </c>
      <c r="V83" s="52" t="s">
        <v>442</v>
      </c>
      <c r="W83" s="52">
        <v>2.2646260000000001E-3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323.51799999999997</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0.56007737000000002</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2.4351189999999998</v>
      </c>
      <c r="AL85" s="120" t="s">
        <v>216</v>
      </c>
    </row>
    <row r="86" spans="1:38" ht="26.45" customHeight="1" thickBot="1" x14ac:dyDescent="0.25">
      <c r="A86" s="49" t="s">
        <v>208</v>
      </c>
      <c r="B86" s="55" t="s">
        <v>217</v>
      </c>
      <c r="C86" s="59" t="s">
        <v>218</v>
      </c>
      <c r="D86" s="51"/>
      <c r="E86" s="52" t="s">
        <v>442</v>
      </c>
      <c r="F86" s="52">
        <v>8.5296879999999992E-2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0.18542799999999998</v>
      </c>
      <c r="AL86" s="120" t="s">
        <v>219</v>
      </c>
    </row>
    <row r="87" spans="1:38" ht="26.45" customHeight="1" thickBot="1" x14ac:dyDescent="0.25">
      <c r="A87" s="49" t="s">
        <v>208</v>
      </c>
      <c r="B87" s="55" t="s">
        <v>220</v>
      </c>
      <c r="C87" s="59" t="s">
        <v>221</v>
      </c>
      <c r="D87" s="51"/>
      <c r="E87" s="52" t="s">
        <v>442</v>
      </c>
      <c r="F87" s="52">
        <v>1.6299252089999998E-3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83714.7</v>
      </c>
      <c r="AL87" s="120" t="s">
        <v>434</v>
      </c>
    </row>
    <row r="88" spans="1:38" ht="26.45" customHeight="1" thickBot="1" x14ac:dyDescent="0.25">
      <c r="A88" s="49" t="s">
        <v>208</v>
      </c>
      <c r="B88" s="55" t="s">
        <v>222</v>
      </c>
      <c r="C88" s="59" t="s">
        <v>223</v>
      </c>
      <c r="D88" s="51"/>
      <c r="E88" s="52" t="s">
        <v>442</v>
      </c>
      <c r="F88" s="52">
        <v>1.2215346E-2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1.1104859999999999</v>
      </c>
      <c r="AL88" s="120" t="s">
        <v>419</v>
      </c>
    </row>
    <row r="89" spans="1:38" ht="26.45" customHeight="1" thickBot="1" x14ac:dyDescent="0.25">
      <c r="A89" s="49" t="s">
        <v>208</v>
      </c>
      <c r="B89" s="55" t="s">
        <v>224</v>
      </c>
      <c r="C89" s="59" t="s">
        <v>225</v>
      </c>
      <c r="D89" s="51"/>
      <c r="E89" s="52" t="s">
        <v>442</v>
      </c>
      <c r="F89" s="52">
        <v>0.19818249999999998</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0.39636499999999997</v>
      </c>
      <c r="AL89" s="120" t="s">
        <v>420</v>
      </c>
    </row>
    <row r="90" spans="1:38" s="4" customFormat="1" ht="26.45" customHeight="1" thickBot="1" x14ac:dyDescent="0.25">
      <c r="A90" s="49" t="s">
        <v>208</v>
      </c>
      <c r="B90" s="55" t="s">
        <v>226</v>
      </c>
      <c r="C90" s="59" t="s">
        <v>227</v>
      </c>
      <c r="D90" s="51"/>
      <c r="E90" s="52" t="s">
        <v>442</v>
      </c>
      <c r="F90" s="52">
        <v>6.2006848054499991E-2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2.3572500000000002E-6</v>
      </c>
      <c r="Y90" s="52">
        <v>1.1898500000000001E-6</v>
      </c>
      <c r="Z90" s="52">
        <v>1.1898500000000001E-6</v>
      </c>
      <c r="AA90" s="52">
        <v>1.1898500000000001E-6</v>
      </c>
      <c r="AB90" s="52">
        <v>5.9268000000000006E-6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9.4595514000000004E-4</v>
      </c>
      <c r="F91" s="52">
        <v>2.27946576E-3</v>
      </c>
      <c r="G91" s="52">
        <v>1.1408623799999996E-3</v>
      </c>
      <c r="H91" s="52">
        <v>1.9545005999999998E-3</v>
      </c>
      <c r="I91" s="52">
        <v>3.2337349860000003E-2</v>
      </c>
      <c r="J91" s="52">
        <v>5.0462706479999994E-2</v>
      </c>
      <c r="K91" s="52">
        <v>5.4206397269999998E-2</v>
      </c>
      <c r="L91" s="52">
        <v>5.7222126E-5</v>
      </c>
      <c r="M91" s="52">
        <v>2.8651164749999999E-2</v>
      </c>
      <c r="N91" s="52">
        <v>0.29647231295999998</v>
      </c>
      <c r="O91" s="52">
        <v>5.6851739999999986E-4</v>
      </c>
      <c r="P91" s="52">
        <v>2.6242472999999998E-5</v>
      </c>
      <c r="Q91" s="52">
        <v>5.7731604599999995E-4</v>
      </c>
      <c r="R91" s="52">
        <v>5.964782927999999E-3</v>
      </c>
      <c r="S91" s="52">
        <v>0.16789615725600002</v>
      </c>
      <c r="T91" s="52">
        <v>1.1347198919999999E-2</v>
      </c>
      <c r="U91" s="52">
        <v>4.7096400000000009E-6</v>
      </c>
      <c r="V91" s="52">
        <v>9.8978192039999996E-2</v>
      </c>
      <c r="W91" s="52">
        <v>4.7096400000000005E-5</v>
      </c>
      <c r="X91" s="52">
        <v>5.2277004000000005E-5</v>
      </c>
      <c r="Y91" s="52">
        <v>2.1193380000000001E-5</v>
      </c>
      <c r="Z91" s="52">
        <v>2.1193380000000001E-5</v>
      </c>
      <c r="AA91" s="52">
        <v>2.1193380000000001E-5</v>
      </c>
      <c r="AB91" s="52">
        <v>1.1585714400000002E-4</v>
      </c>
      <c r="AC91" s="52">
        <v>0.38508827437500004</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0.15198994455144405</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112.93967324611995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3.129345064725739E-4</v>
      </c>
      <c r="F99" s="52">
        <v>0.35461458470227913</v>
      </c>
      <c r="G99" s="52" t="s">
        <v>442</v>
      </c>
      <c r="H99" s="52">
        <v>0.62488149171153851</v>
      </c>
      <c r="I99" s="52">
        <v>1.1481251450165337E-2</v>
      </c>
      <c r="J99" s="52">
        <v>1.764710871043931E-2</v>
      </c>
      <c r="K99" s="52">
        <v>3.8483453934813443E-2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27.065999999999999</v>
      </c>
      <c r="AL99" s="120" t="s">
        <v>244</v>
      </c>
    </row>
    <row r="100" spans="1:38" ht="26.45" customHeight="1" thickBot="1" x14ac:dyDescent="0.25">
      <c r="A100" s="49" t="s">
        <v>242</v>
      </c>
      <c r="B100" s="49" t="s">
        <v>245</v>
      </c>
      <c r="C100" s="50" t="s">
        <v>406</v>
      </c>
      <c r="D100" s="63"/>
      <c r="E100" s="52">
        <v>5.1318260800648169E-4</v>
      </c>
      <c r="F100" s="52">
        <v>0.15134897843178502</v>
      </c>
      <c r="G100" s="52" t="s">
        <v>442</v>
      </c>
      <c r="H100" s="52">
        <v>0.43165259184254234</v>
      </c>
      <c r="I100" s="52">
        <v>3.5340159812226545E-3</v>
      </c>
      <c r="J100" s="52">
        <v>5.311121805432471E-3</v>
      </c>
      <c r="K100" s="52">
        <v>1.2023480635508938E-2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45.078000000000003</v>
      </c>
      <c r="AL100" s="120" t="s">
        <v>244</v>
      </c>
    </row>
    <row r="101" spans="1:38" ht="26.45" customHeight="1" thickBot="1" x14ac:dyDescent="0.25">
      <c r="A101" s="49" t="s">
        <v>242</v>
      </c>
      <c r="B101" s="49" t="s">
        <v>246</v>
      </c>
      <c r="C101" s="50" t="s">
        <v>247</v>
      </c>
      <c r="D101" s="63"/>
      <c r="E101" s="52">
        <v>1.9573295419892237E-2</v>
      </c>
      <c r="F101" s="52">
        <v>0.20188797880649548</v>
      </c>
      <c r="G101" s="52" t="s">
        <v>442</v>
      </c>
      <c r="H101" s="52">
        <v>0.71698459938067793</v>
      </c>
      <c r="I101" s="52">
        <v>2.8193363561643836E-3</v>
      </c>
      <c r="J101" s="52">
        <v>9.2872256438356164E-3</v>
      </c>
      <c r="K101" s="52">
        <v>2.3218064109589043E-2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723.61282726342461</v>
      </c>
      <c r="AL101" s="120" t="s">
        <v>244</v>
      </c>
    </row>
    <row r="102" spans="1:38" ht="26.45" customHeight="1" thickBot="1" x14ac:dyDescent="0.25">
      <c r="A102" s="49" t="s">
        <v>242</v>
      </c>
      <c r="B102" s="49" t="s">
        <v>248</v>
      </c>
      <c r="C102" s="50" t="s">
        <v>384</v>
      </c>
      <c r="D102" s="63"/>
      <c r="E102" s="52">
        <v>1.0158417249843141E-4</v>
      </c>
      <c r="F102" s="52">
        <v>2.2218477082191782E-2</v>
      </c>
      <c r="G102" s="52" t="s">
        <v>442</v>
      </c>
      <c r="H102" s="52">
        <v>0.18178870928848842</v>
      </c>
      <c r="I102" s="52">
        <v>2.1276471232876712E-3</v>
      </c>
      <c r="J102" s="52">
        <v>1.1153760136986299E-2</v>
      </c>
      <c r="K102" s="52">
        <v>2.5118636438356157E-2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32.242452054794519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2.7517166116071424E-5</v>
      </c>
      <c r="F104" s="52">
        <v>3.7556999999999998E-4</v>
      </c>
      <c r="G104" s="52" t="s">
        <v>442</v>
      </c>
      <c r="H104" s="52">
        <v>6.268163560714284E-4</v>
      </c>
      <c r="I104" s="52">
        <v>5.6065068493150685E-6</v>
      </c>
      <c r="J104" s="52">
        <v>1.8468493150684931E-5</v>
      </c>
      <c r="K104" s="52">
        <v>4.584143835616438E-5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0.60187500000000005</v>
      </c>
      <c r="AL104" s="120" t="s">
        <v>244</v>
      </c>
    </row>
    <row r="105" spans="1:38" ht="26.45" customHeight="1" thickBot="1" x14ac:dyDescent="0.25">
      <c r="A105" s="49" t="s">
        <v>242</v>
      </c>
      <c r="B105" s="49" t="s">
        <v>253</v>
      </c>
      <c r="C105" s="50" t="s">
        <v>254</v>
      </c>
      <c r="D105" s="63"/>
      <c r="E105" s="52">
        <v>2.7414681494835323E-3</v>
      </c>
      <c r="F105" s="52">
        <v>0.58847573316666657</v>
      </c>
      <c r="G105" s="52" t="s">
        <v>442</v>
      </c>
      <c r="H105" s="52">
        <v>8.6281171379405261E-2</v>
      </c>
      <c r="I105" s="52">
        <v>1.3385750000000005E-3</v>
      </c>
      <c r="J105" s="52">
        <v>2.1034750000000005E-3</v>
      </c>
      <c r="K105" s="52">
        <v>4.5894000000000013E-3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75.629833333333337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3.3845884200612187E-4</v>
      </c>
      <c r="F107" s="52">
        <v>4.6960979999999999E-2</v>
      </c>
      <c r="G107" s="52" t="s">
        <v>442</v>
      </c>
      <c r="H107" s="52">
        <v>6.9352072545804652E-2</v>
      </c>
      <c r="I107" s="52">
        <v>1.4230600000000005E-3</v>
      </c>
      <c r="J107" s="52">
        <v>9.7906528000000007E-3</v>
      </c>
      <c r="K107" s="52">
        <v>9.7906528000000007E-3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284.61200000000002</v>
      </c>
      <c r="AL107" s="120" t="s">
        <v>244</v>
      </c>
    </row>
    <row r="108" spans="1:38" ht="26.45" customHeight="1" thickBot="1" x14ac:dyDescent="0.25">
      <c r="A108" s="49" t="s">
        <v>242</v>
      </c>
      <c r="B108" s="49" t="s">
        <v>258</v>
      </c>
      <c r="C108" s="50" t="s">
        <v>378</v>
      </c>
      <c r="D108" s="63"/>
      <c r="E108" s="52">
        <v>2.0120293897885797E-3</v>
      </c>
      <c r="F108" s="52">
        <v>2.6429457600000001E-2</v>
      </c>
      <c r="G108" s="52" t="s">
        <v>442</v>
      </c>
      <c r="H108" s="52">
        <v>4.2073228764456294E-2</v>
      </c>
      <c r="I108" s="52">
        <v>2.2024547999999998E-3</v>
      </c>
      <c r="J108" s="52">
        <v>1.6885486800000002E-2</v>
      </c>
      <c r="K108" s="52">
        <v>1.6885486800000002E-2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244.71719999999999</v>
      </c>
      <c r="AL108" s="120" t="s">
        <v>244</v>
      </c>
    </row>
    <row r="109" spans="1:38" ht="26.45" customHeight="1" thickBot="1" x14ac:dyDescent="0.25">
      <c r="A109" s="49" t="s">
        <v>242</v>
      </c>
      <c r="B109" s="49" t="s">
        <v>259</v>
      </c>
      <c r="C109" s="50" t="s">
        <v>379</v>
      </c>
      <c r="D109" s="63"/>
      <c r="E109" s="52">
        <v>2.9711840244840004E-4</v>
      </c>
      <c r="F109" s="52">
        <v>5.2913162712328763E-3</v>
      </c>
      <c r="G109" s="52" t="s">
        <v>442</v>
      </c>
      <c r="H109" s="52">
        <v>8.5478678858231984E-3</v>
      </c>
      <c r="I109" s="52">
        <v>7.5744813698630151E-4</v>
      </c>
      <c r="J109" s="52">
        <v>5.6267575890410959E-3</v>
      </c>
      <c r="K109" s="52">
        <v>5.6267575890410959E-3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10.820687671232877</v>
      </c>
      <c r="AL109" s="120" t="s">
        <v>244</v>
      </c>
    </row>
    <row r="110" spans="1:38" ht="26.45" customHeight="1" thickBot="1" x14ac:dyDescent="0.25">
      <c r="A110" s="49" t="s">
        <v>242</v>
      </c>
      <c r="B110" s="49" t="s">
        <v>260</v>
      </c>
      <c r="C110" s="50" t="s">
        <v>380</v>
      </c>
      <c r="D110" s="63"/>
      <c r="E110" s="52">
        <v>3.3159258698849999E-5</v>
      </c>
      <c r="F110" s="52">
        <v>1.213262589041096E-3</v>
      </c>
      <c r="G110" s="52" t="s">
        <v>442</v>
      </c>
      <c r="H110" s="52">
        <v>7.8477787525049985E-4</v>
      </c>
      <c r="I110" s="52">
        <v>4.9881972602739726E-5</v>
      </c>
      <c r="J110" s="52">
        <v>3.8465534246575342E-4</v>
      </c>
      <c r="K110" s="52">
        <v>3.8465534246575342E-4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2.4811095890410959</v>
      </c>
      <c r="AL110" s="120" t="s">
        <v>244</v>
      </c>
    </row>
    <row r="111" spans="1:38" ht="26.45" customHeight="1" thickBot="1" x14ac:dyDescent="0.25">
      <c r="A111" s="49" t="s">
        <v>242</v>
      </c>
      <c r="B111" s="49" t="s">
        <v>261</v>
      </c>
      <c r="C111" s="50" t="s">
        <v>374</v>
      </c>
      <c r="D111" s="63"/>
      <c r="E111" s="52">
        <v>5.1495144911999991E-3</v>
      </c>
      <c r="F111" s="52">
        <v>7.9088879000000001E-2</v>
      </c>
      <c r="G111" s="52" t="s">
        <v>442</v>
      </c>
      <c r="H111" s="52">
        <v>8.7515676741599976E-2</v>
      </c>
      <c r="I111" s="52">
        <v>1.7401019999999998E-4</v>
      </c>
      <c r="J111" s="52">
        <v>3.3559109999999997E-4</v>
      </c>
      <c r="K111" s="52">
        <v>7.457579999999999E-4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41.431000000000004</v>
      </c>
      <c r="AL111" s="120" t="s">
        <v>244</v>
      </c>
    </row>
    <row r="112" spans="1:38" ht="26.45" customHeight="1" thickBot="1" x14ac:dyDescent="0.25">
      <c r="A112" s="49" t="s">
        <v>262</v>
      </c>
      <c r="B112" s="49" t="s">
        <v>263</v>
      </c>
      <c r="C112" s="50" t="s">
        <v>264</v>
      </c>
      <c r="D112" s="51"/>
      <c r="E112" s="52">
        <v>0.50724000000000002</v>
      </c>
      <c r="F112" s="52" t="s">
        <v>442</v>
      </c>
      <c r="G112" s="52" t="s">
        <v>442</v>
      </c>
      <c r="H112" s="52">
        <v>0.55542779999999992</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12665.106</v>
      </c>
      <c r="AL112" s="120" t="s">
        <v>431</v>
      </c>
    </row>
    <row r="113" spans="1:38" ht="26.45" customHeight="1" thickBot="1" x14ac:dyDescent="0.25">
      <c r="A113" s="49" t="s">
        <v>262</v>
      </c>
      <c r="B113" s="64" t="s">
        <v>265</v>
      </c>
      <c r="C113" s="65" t="s">
        <v>266</v>
      </c>
      <c r="D113" s="51"/>
      <c r="E113" s="52">
        <v>0.21510363452189607</v>
      </c>
      <c r="F113" s="52" t="s">
        <v>442</v>
      </c>
      <c r="G113" s="52" t="s">
        <v>442</v>
      </c>
      <c r="H113" s="52">
        <v>1.4372492100343603</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5.3775908630474012</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0.27813190323707965</v>
      </c>
      <c r="F116" s="52" t="s">
        <v>442</v>
      </c>
      <c r="G116" s="52" t="s">
        <v>442</v>
      </c>
      <c r="H116" s="52">
        <v>0.8343680579772309</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6.953297580926991</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1.3581148149834005E-3</v>
      </c>
      <c r="J119" s="52">
        <v>3.238448161920271E-2</v>
      </c>
      <c r="K119" s="52">
        <v>3.238448161920271E-2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76888.511898695418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7.688851189869542E-3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3.3588057287928373E-2</v>
      </c>
      <c r="G125" s="52" t="s">
        <v>442</v>
      </c>
      <c r="H125" s="52" t="s">
        <v>442</v>
      </c>
      <c r="I125" s="52">
        <v>1.1286000000000002E-5</v>
      </c>
      <c r="J125" s="52">
        <v>7.4898E-5</v>
      </c>
      <c r="K125" s="52">
        <v>1.5834600000000002E-4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342.00000000000006</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t="s">
        <v>435</v>
      </c>
      <c r="F128" s="52" t="s">
        <v>435</v>
      </c>
      <c r="G128" s="52" t="s">
        <v>435</v>
      </c>
      <c r="H128" s="52" t="s">
        <v>435</v>
      </c>
      <c r="I128" s="52" t="s">
        <v>435</v>
      </c>
      <c r="J128" s="52" t="s">
        <v>435</v>
      </c>
      <c r="K128" s="52" t="s">
        <v>435</v>
      </c>
      <c r="L128" s="52" t="s">
        <v>435</v>
      </c>
      <c r="M128" s="52" t="s">
        <v>435</v>
      </c>
      <c r="N128" s="52" t="s">
        <v>435</v>
      </c>
      <c r="O128" s="52" t="s">
        <v>435</v>
      </c>
      <c r="P128" s="52" t="s">
        <v>435</v>
      </c>
      <c r="Q128" s="52" t="s">
        <v>435</v>
      </c>
      <c r="R128" s="52" t="s">
        <v>435</v>
      </c>
      <c r="S128" s="52" t="s">
        <v>435</v>
      </c>
      <c r="T128" s="52" t="s">
        <v>435</v>
      </c>
      <c r="U128" s="52" t="s">
        <v>435</v>
      </c>
      <c r="V128" s="52" t="s">
        <v>435</v>
      </c>
      <c r="W128" s="52" t="s">
        <v>435</v>
      </c>
      <c r="X128" s="52" t="s">
        <v>435</v>
      </c>
      <c r="Y128" s="52" t="s">
        <v>435</v>
      </c>
      <c r="Z128" s="52" t="s">
        <v>435</v>
      </c>
      <c r="AA128" s="52" t="s">
        <v>435</v>
      </c>
      <c r="AB128" s="52" t="s">
        <v>435</v>
      </c>
      <c r="AC128" s="52" t="s">
        <v>435</v>
      </c>
      <c r="AD128" s="52" t="s">
        <v>435</v>
      </c>
      <c r="AE128" s="40"/>
      <c r="AF128" s="52" t="s">
        <v>442</v>
      </c>
      <c r="AG128" s="52" t="s">
        <v>442</v>
      </c>
      <c r="AH128" s="52" t="s">
        <v>442</v>
      </c>
      <c r="AI128" s="52" t="s">
        <v>442</v>
      </c>
      <c r="AJ128" s="52" t="s">
        <v>442</v>
      </c>
      <c r="AK128" s="52" t="s">
        <v>435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435</v>
      </c>
      <c r="F131" s="52" t="s">
        <v>435</v>
      </c>
      <c r="G131" s="52" t="s">
        <v>435</v>
      </c>
      <c r="H131" s="52" t="s">
        <v>435</v>
      </c>
      <c r="I131" s="52" t="s">
        <v>435</v>
      </c>
      <c r="J131" s="52" t="s">
        <v>435</v>
      </c>
      <c r="K131" s="52" t="s">
        <v>435</v>
      </c>
      <c r="L131" s="52" t="s">
        <v>435</v>
      </c>
      <c r="M131" s="52" t="s">
        <v>435</v>
      </c>
      <c r="N131" s="52" t="s">
        <v>435</v>
      </c>
      <c r="O131" s="52" t="s">
        <v>435</v>
      </c>
      <c r="P131" s="52" t="s">
        <v>435</v>
      </c>
      <c r="Q131" s="52" t="s">
        <v>435</v>
      </c>
      <c r="R131" s="52" t="s">
        <v>435</v>
      </c>
      <c r="S131" s="52" t="s">
        <v>435</v>
      </c>
      <c r="T131" s="52" t="s">
        <v>435</v>
      </c>
      <c r="U131" s="52" t="s">
        <v>435</v>
      </c>
      <c r="V131" s="52" t="s">
        <v>435</v>
      </c>
      <c r="W131" s="52" t="s">
        <v>435</v>
      </c>
      <c r="X131" s="52" t="s">
        <v>435</v>
      </c>
      <c r="Y131" s="52" t="s">
        <v>435</v>
      </c>
      <c r="Z131" s="52" t="s">
        <v>435</v>
      </c>
      <c r="AA131" s="52" t="s">
        <v>435</v>
      </c>
      <c r="AB131" s="52" t="s">
        <v>435</v>
      </c>
      <c r="AC131" s="52" t="s">
        <v>435</v>
      </c>
      <c r="AD131" s="52" t="s">
        <v>435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1.7489999999999997E-4</v>
      </c>
      <c r="F133" s="52">
        <v>2.7559999999999995E-6</v>
      </c>
      <c r="G133" s="52">
        <v>2.3955999999999999E-5</v>
      </c>
      <c r="H133" s="52" t="s">
        <v>442</v>
      </c>
      <c r="I133" s="52">
        <v>7.3564000000000013E-6</v>
      </c>
      <c r="J133" s="52">
        <v>7.3564000000000013E-6</v>
      </c>
      <c r="K133" s="52">
        <v>8.1747200000000012E-6</v>
      </c>
      <c r="L133" s="52" t="s">
        <v>442</v>
      </c>
      <c r="M133" s="52">
        <v>2.968E-5</v>
      </c>
      <c r="N133" s="52">
        <v>6.3663600000000012E-6</v>
      </c>
      <c r="O133" s="52">
        <v>1.0663600000000002E-6</v>
      </c>
      <c r="P133" s="52">
        <v>3.1587999999999999E-4</v>
      </c>
      <c r="Q133" s="52">
        <v>2.8853199999999998E-6</v>
      </c>
      <c r="R133" s="52">
        <v>2.8747200000000003E-6</v>
      </c>
      <c r="S133" s="52">
        <v>2.6351599999999999E-6</v>
      </c>
      <c r="T133" s="52">
        <v>3.6739599999999996E-6</v>
      </c>
      <c r="U133" s="52">
        <v>4.193360000000001E-6</v>
      </c>
      <c r="V133" s="52">
        <v>3.3945440000000005E-5</v>
      </c>
      <c r="W133" s="52">
        <v>5.7239999999999997E-6</v>
      </c>
      <c r="X133" s="52">
        <v>2.7983999999999998E-9</v>
      </c>
      <c r="Y133" s="52">
        <v>1.52852E-9</v>
      </c>
      <c r="Z133" s="52">
        <v>1.3652799999999999E-9</v>
      </c>
      <c r="AA133" s="52">
        <v>1.4818800000000001E-9</v>
      </c>
      <c r="AB133" s="52">
        <v>7.1740800000000001E-9</v>
      </c>
      <c r="AC133" s="52">
        <v>3.1799999999999994E-5</v>
      </c>
      <c r="AD133" s="52">
        <v>8.6920000000000001E-5</v>
      </c>
      <c r="AE133" s="40"/>
      <c r="AF133" s="52" t="s">
        <v>442</v>
      </c>
      <c r="AG133" s="52" t="s">
        <v>442</v>
      </c>
      <c r="AH133" s="52" t="s">
        <v>442</v>
      </c>
      <c r="AI133" s="52" t="s">
        <v>442</v>
      </c>
      <c r="AJ133" s="52" t="s">
        <v>442</v>
      </c>
      <c r="AK133" s="52">
        <v>212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5.120356500000002E-2</v>
      </c>
      <c r="F135" s="52">
        <v>1.9805152500000006E-2</v>
      </c>
      <c r="G135" s="52">
        <v>1.7711925000000006E-3</v>
      </c>
      <c r="H135" s="52">
        <v>5.2701912760068717E-4</v>
      </c>
      <c r="I135" s="52">
        <v>6.7466332500000031E-2</v>
      </c>
      <c r="J135" s="52">
        <v>7.2618892500000032E-2</v>
      </c>
      <c r="K135" s="52">
        <v>7.4712120000000021E-2</v>
      </c>
      <c r="L135" s="52">
        <v>2.8335859650000014E-2</v>
      </c>
      <c r="M135" s="52">
        <v>0.89896070250000037</v>
      </c>
      <c r="N135" s="52">
        <v>7.8898575000000033E-3</v>
      </c>
      <c r="O135" s="52">
        <v>1.6101750000000006E-3</v>
      </c>
      <c r="P135" s="52">
        <v>4.7308994281605926E-2</v>
      </c>
      <c r="Q135" s="52">
        <v>6.6017175000000015E-3</v>
      </c>
      <c r="R135" s="52">
        <v>1.6101750000000007E-4</v>
      </c>
      <c r="S135" s="52">
        <v>3.2203500000000012E-3</v>
      </c>
      <c r="T135" s="52">
        <v>1.6877773439587715E-3</v>
      </c>
      <c r="U135" s="52">
        <v>1.1271225000000005E-3</v>
      </c>
      <c r="V135" s="52">
        <v>0.28226367750000014</v>
      </c>
      <c r="W135" s="52">
        <v>2.8003120746643764</v>
      </c>
      <c r="X135" s="52">
        <v>3.7517077500000016E-2</v>
      </c>
      <c r="Y135" s="52">
        <v>7.4551102500000022E-2</v>
      </c>
      <c r="Z135" s="52">
        <v>9.1457940000000029E-2</v>
      </c>
      <c r="AA135" s="52">
        <v>4.345344687293389E-3</v>
      </c>
      <c r="AB135" s="52">
        <v>0.20787146468729348</v>
      </c>
      <c r="AC135" s="52">
        <v>4.812283171088632E-2</v>
      </c>
      <c r="AD135" s="52">
        <v>7.0684946756632963E-2</v>
      </c>
      <c r="AE135" s="40"/>
      <c r="AF135" s="52" t="s">
        <v>442</v>
      </c>
      <c r="AG135" s="52" t="s">
        <v>442</v>
      </c>
      <c r="AH135" s="52" t="s">
        <v>442</v>
      </c>
      <c r="AI135" s="52" t="s">
        <v>442</v>
      </c>
      <c r="AJ135" s="52" t="s">
        <v>442</v>
      </c>
      <c r="AK135" s="52">
        <v>16.101750000000006</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107969689.12792283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9959746.3295914326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5.8842522812105249E-4</v>
      </c>
      <c r="F139" s="52">
        <v>2.8516822195144729E-3</v>
      </c>
      <c r="G139" s="52">
        <v>7.9785130703026313E-3</v>
      </c>
      <c r="H139" s="52" t="s">
        <v>442</v>
      </c>
      <c r="I139" s="52">
        <v>3.9767693342999972E-3</v>
      </c>
      <c r="J139" s="52">
        <v>3.9767693342999972E-3</v>
      </c>
      <c r="K139" s="52">
        <v>3.9767693342999972E-3</v>
      </c>
      <c r="L139" s="52" t="s">
        <v>442</v>
      </c>
      <c r="M139" s="52">
        <v>1.0414144685813153E-2</v>
      </c>
      <c r="N139" s="52">
        <v>5.0814083529631522E-2</v>
      </c>
      <c r="O139" s="52">
        <v>1.1481644390289461E-4</v>
      </c>
      <c r="P139" s="52">
        <v>9.4800000000000007E-6</v>
      </c>
      <c r="Q139" s="52">
        <v>3.1360279655736825E-5</v>
      </c>
      <c r="R139" s="52">
        <v>2.4992793342999974E-4</v>
      </c>
      <c r="S139" s="52">
        <v>1.7067005796342085E-3</v>
      </c>
      <c r="T139" s="52">
        <v>1.7349531936947346E-4</v>
      </c>
      <c r="U139" s="52" t="s">
        <v>442</v>
      </c>
      <c r="V139" s="52">
        <v>0.19828036499368396</v>
      </c>
      <c r="W139" s="52">
        <v>8.5078504562421053E-2</v>
      </c>
      <c r="X139" s="52">
        <v>1.1096504266897358E-3</v>
      </c>
      <c r="Y139" s="52">
        <v>1.299394347780525E-3</v>
      </c>
      <c r="Z139" s="52">
        <v>1.107494347780525E-3</v>
      </c>
      <c r="AA139" s="52">
        <v>1.6449289076102616E-3</v>
      </c>
      <c r="AB139" s="52">
        <v>5.1614680298610474E-3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25.943215896242869</v>
      </c>
      <c r="F141" s="68">
        <f>SUM(F14:F140)</f>
        <v>7.21267294962046</v>
      </c>
      <c r="G141" s="68">
        <f t="shared" ref="G141:AD141" si="0">SUM(G14:G140)</f>
        <v>34.960565094213301</v>
      </c>
      <c r="H141" s="68">
        <f>SUM(H14:H140)</f>
        <v>5.2270556174741474</v>
      </c>
      <c r="I141" s="68">
        <f t="shared" si="0"/>
        <v>1.4687758096461563</v>
      </c>
      <c r="J141" s="68">
        <f t="shared" si="0"/>
        <v>3.7038405577802567</v>
      </c>
      <c r="K141" s="68">
        <f t="shared" si="0"/>
        <v>8.5303476611358615</v>
      </c>
      <c r="L141" s="68">
        <f t="shared" si="0"/>
        <v>0.21229994607887076</v>
      </c>
      <c r="M141" s="68">
        <f t="shared" si="0"/>
        <v>50.761156964940348</v>
      </c>
      <c r="N141" s="68">
        <f t="shared" si="0"/>
        <v>1.8593062337696058</v>
      </c>
      <c r="O141" s="68">
        <f t="shared" si="0"/>
        <v>6.3967777944344772E-2</v>
      </c>
      <c r="P141" s="68">
        <f t="shared" si="0"/>
        <v>8.0617124204133944E-2</v>
      </c>
      <c r="Q141" s="68">
        <f t="shared" si="0"/>
        <v>8.8238194749462429E-2</v>
      </c>
      <c r="R141" s="68">
        <f>SUM(R14:R140)</f>
        <v>0.15751732049208284</v>
      </c>
      <c r="S141" s="68">
        <f t="shared" si="0"/>
        <v>2.4763744567178825</v>
      </c>
      <c r="T141" s="68">
        <f t="shared" si="0"/>
        <v>1.4839845994970067</v>
      </c>
      <c r="U141" s="68">
        <f t="shared" si="0"/>
        <v>3.5333695761448299E-2</v>
      </c>
      <c r="V141" s="68">
        <f t="shared" si="0"/>
        <v>2.8363582121869841</v>
      </c>
      <c r="W141" s="68">
        <f t="shared" si="0"/>
        <v>3.606541672802654</v>
      </c>
      <c r="X141" s="68">
        <f t="shared" si="0"/>
        <v>5.9712464286146023E-2</v>
      </c>
      <c r="Y141" s="68">
        <f t="shared" si="0"/>
        <v>0.11957793749188309</v>
      </c>
      <c r="Z141" s="68">
        <f t="shared" si="0"/>
        <v>0.10996552003650797</v>
      </c>
      <c r="AA141" s="68">
        <f t="shared" si="0"/>
        <v>1.64844195472236E-2</v>
      </c>
      <c r="AB141" s="68">
        <f t="shared" si="0"/>
        <v>0.3057403413617607</v>
      </c>
      <c r="AC141" s="68">
        <f t="shared" si="0"/>
        <v>0.47242404675738642</v>
      </c>
      <c r="AD141" s="68">
        <f t="shared" si="0"/>
        <v>0.18697416349152296</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25.943215896242869</v>
      </c>
      <c r="F152" s="110">
        <f>SUM(F$141, F$151, IF(AND(ISNUMBER(SEARCH($B$4,"AT|BE|CH|GB|IE|LT|LU|NL")),SUM(F$143:F$149)&gt;0),SUM(F$143:F$149)-SUM(F$27:F$33),0))</f>
        <v>7.21267294962046</v>
      </c>
      <c r="G152" s="10">
        <f t="shared" ref="G152:AD152" si="1">SUM(G$141, G$151, IF(AND(ISNUMBER(SEARCH($B$4,"AT|BE|CH|GB|IE|LT|LU|NL")),SUM(G$143:G$149)&gt;0),SUM(G$143:G$149)-SUM(G$27:G$33),0))</f>
        <v>34.960565094213301</v>
      </c>
      <c r="H152" s="10">
        <f t="shared" si="1"/>
        <v>5.2270556174741474</v>
      </c>
      <c r="I152" s="10">
        <f t="shared" si="1"/>
        <v>1.4687758096461563</v>
      </c>
      <c r="J152" s="10">
        <f t="shared" si="1"/>
        <v>3.7038405577802567</v>
      </c>
      <c r="K152" s="10">
        <f t="shared" si="1"/>
        <v>8.5303476611358615</v>
      </c>
      <c r="L152" s="10">
        <f t="shared" si="1"/>
        <v>0.21229994607887076</v>
      </c>
      <c r="M152" s="10">
        <f t="shared" si="1"/>
        <v>50.761156964940348</v>
      </c>
      <c r="N152" s="10">
        <f t="shared" si="1"/>
        <v>1.8593062337696058</v>
      </c>
      <c r="O152" s="10">
        <f t="shared" si="1"/>
        <v>6.3967777944344772E-2</v>
      </c>
      <c r="P152" s="10">
        <f t="shared" si="1"/>
        <v>8.0617124204133944E-2</v>
      </c>
      <c r="Q152" s="10">
        <f t="shared" si="1"/>
        <v>8.8238194749462429E-2</v>
      </c>
      <c r="R152" s="10">
        <f t="shared" si="1"/>
        <v>0.15751732049208284</v>
      </c>
      <c r="S152" s="10">
        <f t="shared" si="1"/>
        <v>2.4763744567178825</v>
      </c>
      <c r="T152" s="10">
        <f t="shared" si="1"/>
        <v>1.4839845994970067</v>
      </c>
      <c r="U152" s="10">
        <f t="shared" si="1"/>
        <v>3.5333695761448299E-2</v>
      </c>
      <c r="V152" s="10">
        <f t="shared" si="1"/>
        <v>2.8363582121869841</v>
      </c>
      <c r="W152" s="10">
        <f t="shared" si="1"/>
        <v>3.606541672802654</v>
      </c>
      <c r="X152" s="10">
        <f t="shared" si="1"/>
        <v>5.9712464286146023E-2</v>
      </c>
      <c r="Y152" s="10">
        <f t="shared" si="1"/>
        <v>0.11957793749188309</v>
      </c>
      <c r="Z152" s="10">
        <f t="shared" si="1"/>
        <v>0.10996552003650797</v>
      </c>
      <c r="AA152" s="10">
        <f t="shared" si="1"/>
        <v>1.64844195472236E-2</v>
      </c>
      <c r="AB152" s="10">
        <f t="shared" si="1"/>
        <v>0.3057403413617607</v>
      </c>
      <c r="AC152" s="10">
        <f t="shared" si="1"/>
        <v>0.47242404675738642</v>
      </c>
      <c r="AD152" s="10">
        <f t="shared" si="1"/>
        <v>0.18697416349152296</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25.943215896242869</v>
      </c>
      <c r="F154" s="110">
        <f>SUM(F$141, F$153, -1 * IF(OR($B$6=2005,$B$6&gt;=2020),SUM(F$99:F$122),0), IF(AND(ISNUMBER(SEARCH($B$4,"AT|BE|CH|GB|IE|LT|LU|NL")),SUM(F$143:F$149)&gt;0),SUM(F$143:F$149)-SUM(F$27:F$33),0))</f>
        <v>7.21267294962046</v>
      </c>
      <c r="G154" s="10">
        <f>SUM(G$141, G$153, IF(AND(ISNUMBER(SEARCH($B$4,"AT|BE|CH|GB|IE|LT|LU|NL")),SUM(G$143:G$149)&gt;0),SUM(G$143:G$149)-SUM(G$27:G$33),0))</f>
        <v>34.960565094213301</v>
      </c>
      <c r="H154" s="10">
        <f>SUM(H$141, H$153, IF(AND(ISNUMBER(SEARCH($B$4,"AT|BE|CH|GB|IE|LT|LU|NL")),SUM(H$143:H$149)&gt;0),SUM(H$143:H$149)-SUM(H$27:H$33),0))</f>
        <v>5.2270556174741474</v>
      </c>
      <c r="I154" s="10">
        <f t="shared" ref="I154:AD154" si="2">SUM(I$141, I$153, IF(AND(ISNUMBER(SEARCH($B$4,"AT|BE|CH|GB|IE|LT|LU|NL")),SUM(I$143:I$149)&gt;0),SUM(I$143:I$149)-SUM(I$27:I$33),0))</f>
        <v>1.4687758096461563</v>
      </c>
      <c r="J154" s="10">
        <f t="shared" si="2"/>
        <v>3.7038405577802567</v>
      </c>
      <c r="K154" s="10">
        <f t="shared" si="2"/>
        <v>8.5303476611358615</v>
      </c>
      <c r="L154" s="10">
        <f t="shared" si="2"/>
        <v>0.21229994607887076</v>
      </c>
      <c r="M154" s="10">
        <f t="shared" si="2"/>
        <v>50.761156964940348</v>
      </c>
      <c r="N154" s="10">
        <f t="shared" si="2"/>
        <v>1.8593062337696058</v>
      </c>
      <c r="O154" s="10">
        <f t="shared" si="2"/>
        <v>6.3967777944344772E-2</v>
      </c>
      <c r="P154" s="10">
        <f t="shared" si="2"/>
        <v>8.0617124204133944E-2</v>
      </c>
      <c r="Q154" s="10">
        <f t="shared" si="2"/>
        <v>8.8238194749462429E-2</v>
      </c>
      <c r="R154" s="10">
        <f t="shared" si="2"/>
        <v>0.15751732049208284</v>
      </c>
      <c r="S154" s="10">
        <f t="shared" si="2"/>
        <v>2.4763744567178825</v>
      </c>
      <c r="T154" s="10">
        <f t="shared" si="2"/>
        <v>1.4839845994970067</v>
      </c>
      <c r="U154" s="10">
        <f t="shared" si="2"/>
        <v>3.5333695761448299E-2</v>
      </c>
      <c r="V154" s="10">
        <f t="shared" si="2"/>
        <v>2.8363582121869841</v>
      </c>
      <c r="W154" s="10">
        <f t="shared" si="2"/>
        <v>3.606541672802654</v>
      </c>
      <c r="X154" s="10">
        <f t="shared" si="2"/>
        <v>5.9712464286146023E-2</v>
      </c>
      <c r="Y154" s="10">
        <f t="shared" si="2"/>
        <v>0.11957793749188309</v>
      </c>
      <c r="Z154" s="10">
        <f t="shared" si="2"/>
        <v>0.10996552003650797</v>
      </c>
      <c r="AA154" s="10">
        <f t="shared" si="2"/>
        <v>1.64844195472236E-2</v>
      </c>
      <c r="AB154" s="10">
        <f t="shared" si="2"/>
        <v>0.3057403413617607</v>
      </c>
      <c r="AC154" s="10">
        <f t="shared" si="2"/>
        <v>0.47242404675738642</v>
      </c>
      <c r="AD154" s="10">
        <f t="shared" si="2"/>
        <v>0.18697416349152296</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1.5648666784338299</v>
      </c>
      <c r="F157" s="112">
        <v>2.6128541333763446</v>
      </c>
      <c r="G157" s="112">
        <v>0.11551566013895699</v>
      </c>
      <c r="H157" s="112" t="s">
        <v>442</v>
      </c>
      <c r="I157" s="112">
        <v>3.7001132935573597E-2</v>
      </c>
      <c r="J157" s="112">
        <v>3.7001132935573597E-2</v>
      </c>
      <c r="K157" s="112">
        <v>3.7001132935573597E-2</v>
      </c>
      <c r="L157" s="112">
        <v>5.5501699403360397E-3</v>
      </c>
      <c r="M157" s="112">
        <v>0.29999541312741501</v>
      </c>
      <c r="N157" s="112" t="s">
        <v>442</v>
      </c>
      <c r="O157" s="112" t="s">
        <v>442</v>
      </c>
      <c r="P157" s="112" t="s">
        <v>442</v>
      </c>
      <c r="Q157" s="112" t="s">
        <v>442</v>
      </c>
      <c r="R157" s="112" t="s">
        <v>442</v>
      </c>
      <c r="S157" s="112" t="s">
        <v>442</v>
      </c>
      <c r="T157" s="112" t="s">
        <v>442</v>
      </c>
      <c r="U157" s="112" t="s">
        <v>442</v>
      </c>
      <c r="V157" s="112" t="s">
        <v>442</v>
      </c>
      <c r="W157" s="112">
        <v>8.2511183159252981E-3</v>
      </c>
      <c r="X157" s="112" t="s">
        <v>442</v>
      </c>
      <c r="Y157" s="112" t="s">
        <v>442</v>
      </c>
      <c r="Z157" s="112" t="s">
        <v>442</v>
      </c>
      <c r="AA157" s="112" t="s">
        <v>442</v>
      </c>
      <c r="AB157" s="112" t="s">
        <v>442</v>
      </c>
      <c r="AC157" s="112" t="s">
        <v>442</v>
      </c>
      <c r="AD157" s="112" t="s">
        <v>442</v>
      </c>
      <c r="AE157" s="43"/>
      <c r="AF157" s="16">
        <v>6065.8627944113132</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0.12372502591382972</v>
      </c>
      <c r="F158" s="112">
        <v>0.18615360105730458</v>
      </c>
      <c r="G158" s="112">
        <v>8.2299487620197623E-3</v>
      </c>
      <c r="H158" s="112" t="s">
        <v>442</v>
      </c>
      <c r="I158" s="112">
        <v>1.3006195911442978E-4</v>
      </c>
      <c r="J158" s="112">
        <v>1.3006195911442978E-4</v>
      </c>
      <c r="K158" s="112">
        <v>1.3006195911442978E-4</v>
      </c>
      <c r="L158" s="112">
        <v>1.9509293867164465E-5</v>
      </c>
      <c r="M158" s="112">
        <v>5.4506576108050958E-2</v>
      </c>
      <c r="N158" s="112" t="s">
        <v>442</v>
      </c>
      <c r="O158" s="112" t="s">
        <v>442</v>
      </c>
      <c r="P158" s="112" t="s">
        <v>442</v>
      </c>
      <c r="Q158" s="112" t="s">
        <v>442</v>
      </c>
      <c r="R158" s="112" t="s">
        <v>442</v>
      </c>
      <c r="S158" s="112" t="s">
        <v>442</v>
      </c>
      <c r="T158" s="112" t="s">
        <v>442</v>
      </c>
      <c r="U158" s="112" t="s">
        <v>442</v>
      </c>
      <c r="V158" s="112" t="s">
        <v>442</v>
      </c>
      <c r="W158" s="112">
        <v>5.8785347702306704E-4</v>
      </c>
      <c r="X158" s="112" t="s">
        <v>442</v>
      </c>
      <c r="Y158" s="112" t="s">
        <v>442</v>
      </c>
      <c r="Z158" s="112" t="s">
        <v>442</v>
      </c>
      <c r="AA158" s="112" t="s">
        <v>442</v>
      </c>
      <c r="AB158" s="112" t="s">
        <v>442</v>
      </c>
      <c r="AC158" s="112" t="s">
        <v>442</v>
      </c>
      <c r="AD158" s="112" t="s">
        <v>442</v>
      </c>
      <c r="AE158" s="43"/>
      <c r="AF158" s="16">
        <v>432.07230561195433</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0.82940984963028896</v>
      </c>
      <c r="F159" s="112">
        <v>3.4345534079495116E-2</v>
      </c>
      <c r="G159" s="112">
        <v>0.16789399999999999</v>
      </c>
      <c r="H159" s="112" t="s">
        <v>442</v>
      </c>
      <c r="I159" s="112">
        <v>1.9116501312221246E-2</v>
      </c>
      <c r="J159" s="112">
        <v>2.2475999253641799E-2</v>
      </c>
      <c r="K159" s="112">
        <v>2.2475999253641799E-2</v>
      </c>
      <c r="L159" s="112">
        <v>8.7849688858724902E-4</v>
      </c>
      <c r="M159" s="112">
        <v>7.1284463943644669E-2</v>
      </c>
      <c r="N159" s="112">
        <v>2.3144300000000001E-3</v>
      </c>
      <c r="O159" s="112">
        <v>1.9031000000000001E-4</v>
      </c>
      <c r="P159" s="112">
        <v>4.911300000000001E-4</v>
      </c>
      <c r="Q159" s="112">
        <v>1.9582400000000004E-3</v>
      </c>
      <c r="R159" s="112">
        <v>2.1884500000000002E-3</v>
      </c>
      <c r="S159" s="112">
        <v>1.572983E-2</v>
      </c>
      <c r="T159" s="112">
        <v>7.8881000000000007E-2</v>
      </c>
      <c r="U159" s="112">
        <v>1.9230500000000001E-3</v>
      </c>
      <c r="V159" s="112">
        <v>2.0443199999999998E-2</v>
      </c>
      <c r="W159" s="112">
        <v>2.8929799999999999E-3</v>
      </c>
      <c r="X159" s="112">
        <v>4.0057E-5</v>
      </c>
      <c r="Y159" s="112">
        <v>2.1026000000000004E-4</v>
      </c>
      <c r="Z159" s="112">
        <v>1.9031000000000001E-4</v>
      </c>
      <c r="AA159" s="112">
        <v>3.2996000000000001E-5</v>
      </c>
      <c r="AB159" s="112">
        <v>4.7362300000000006E-4</v>
      </c>
      <c r="AC159" s="112">
        <v>1.4825800000000003E-3</v>
      </c>
      <c r="AD159" s="112">
        <v>1.708708E-3</v>
      </c>
      <c r="AE159" s="43"/>
      <c r="AF159" s="16">
        <v>727.36099999999999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183</v>
      </c>
      <c r="H162" s="113" t="s">
        <v>444</v>
      </c>
      <c r="I162" s="113" t="s">
        <v>444</v>
      </c>
      <c r="J162" s="113" t="s">
        <v>444</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99" priority="9" operator="containsText" text="NR">
      <formula>NOT(ISERROR(SEARCH("NR",E14)))</formula>
    </cfRule>
  </conditionalFormatting>
  <conditionalFormatting sqref="E14:AK140">
    <cfRule type="containsText" dxfId="198" priority="1" operator="containsText" text="NA">
      <formula>NOT(ISERROR(SEARCH("NA",E14)))</formula>
    </cfRule>
    <cfRule type="containsText" dxfId="197" priority="2" operator="containsText" text="IE">
      <formula>NOT(ISERROR(SEARCH("IE",E14)))</formula>
    </cfRule>
    <cfRule type="containsText" dxfId="196" priority="3" operator="containsText" text="NE">
      <formula>NOT(ISERROR(SEARCH("NE",E14)))</formula>
    </cfRule>
    <cfRule type="containsText" dxfId="195" priority="4" operator="containsText" text="NO">
      <formula>NOT(ISERROR(SEARCH("NO",E14)))</formula>
    </cfRule>
    <cfRule type="cellIs" dxfId="194" priority="6" operator="equal">
      <formula>0</formula>
    </cfRule>
  </conditionalFormatting>
  <conditionalFormatting sqref="E23:AK140">
    <cfRule type="cellIs" dxfId="193" priority="5" operator="lessThan">
      <formula>0</formula>
    </cfRule>
    <cfRule type="cellIs" dxfId="192" priority="7" operator="equal">
      <formula>"NR"</formula>
    </cfRule>
  </conditionalFormatting>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194EA-89A8-4845-91C6-20D242CB0414}">
  <sheetPr codeName="Sheet11"/>
  <dimension ref="A1:AL170"/>
  <sheetViews>
    <sheetView zoomScale="70" zoomScaleNormal="70" workbookViewId="0">
      <pane xSplit="4" ySplit="13" topLeftCell="E151"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2001</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2001</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1.4326476600000002E-2</v>
      </c>
      <c r="F14" s="52">
        <v>1.6690984000000006E-4</v>
      </c>
      <c r="G14" s="52">
        <v>2.0826551500000002E-2</v>
      </c>
      <c r="H14" s="52">
        <v>1.8150000000000004E-5</v>
      </c>
      <c r="I14" s="52">
        <v>5.5817171440000007E-2</v>
      </c>
      <c r="J14" s="52">
        <v>8.3173356160000017E-2</v>
      </c>
      <c r="K14" s="52">
        <v>0.11119739742000004</v>
      </c>
      <c r="L14" s="52">
        <v>1.9655106478400006E-3</v>
      </c>
      <c r="M14" s="52">
        <v>4.9586766800000003E-3</v>
      </c>
      <c r="N14" s="52">
        <v>0.62938682825800019</v>
      </c>
      <c r="O14" s="52">
        <v>2.0630310320000005E-2</v>
      </c>
      <c r="P14" s="52">
        <v>1.6994688336800005E-2</v>
      </c>
      <c r="Q14" s="52">
        <v>1.3042861814000004E-2</v>
      </c>
      <c r="R14" s="52">
        <v>1.1883958000000001E-3</v>
      </c>
      <c r="S14" s="52">
        <v>7.0231600800000011E-4</v>
      </c>
      <c r="T14" s="52">
        <v>2.4473805600000007E-3</v>
      </c>
      <c r="U14" s="52">
        <v>3.46164378E-4</v>
      </c>
      <c r="V14" s="52">
        <v>6.0894469500000006E-3</v>
      </c>
      <c r="W14" s="52">
        <v>0.38903564750000003</v>
      </c>
      <c r="X14" s="52">
        <v>2.5410000000000006E-5</v>
      </c>
      <c r="Y14" s="52">
        <v>1.9389451600000007E-5</v>
      </c>
      <c r="Z14" s="52">
        <v>1.8784451600000005E-5</v>
      </c>
      <c r="AA14" s="52">
        <v>3.8238133600000004E-7</v>
      </c>
      <c r="AB14" s="52">
        <v>6.3966284536000017E-5</v>
      </c>
      <c r="AC14" s="52">
        <v>1.2100000000000003E-2</v>
      </c>
      <c r="AD14" s="52">
        <v>3.2065000000000003E-2</v>
      </c>
      <c r="AE14" s="33"/>
      <c r="AF14" s="52">
        <v>45.1158</v>
      </c>
      <c r="AG14" s="52" t="s">
        <v>442</v>
      </c>
      <c r="AH14" s="52" t="s">
        <v>442</v>
      </c>
      <c r="AI14" s="52">
        <v>47.620737673908096</v>
      </c>
      <c r="AJ14" s="52">
        <v>19.44763993628613</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1.2817073829888E-2</v>
      </c>
      <c r="F17" s="52">
        <v>6.2461373440000001E-4</v>
      </c>
      <c r="G17" s="52">
        <v>3.4862161919999994E-4</v>
      </c>
      <c r="H17" s="52" t="s">
        <v>442</v>
      </c>
      <c r="I17" s="52">
        <v>4.9969098751999992E-4</v>
      </c>
      <c r="J17" s="52">
        <v>4.9969098751999992E-4</v>
      </c>
      <c r="K17" s="52">
        <v>4.9969098751999992E-4</v>
      </c>
      <c r="L17" s="52">
        <v>2.7982695301119996E-4</v>
      </c>
      <c r="M17" s="52">
        <v>1.6489802588159999E-3</v>
      </c>
      <c r="N17" s="52">
        <v>1.9987639500800003E-6</v>
      </c>
      <c r="O17" s="52">
        <v>1.4990729625599999E-7</v>
      </c>
      <c r="P17" s="52">
        <v>2.9981459251199998E-6</v>
      </c>
      <c r="Q17" s="52">
        <v>7.4953648127999994E-7</v>
      </c>
      <c r="R17" s="52">
        <v>4.9969098751999996E-6</v>
      </c>
      <c r="S17" s="52">
        <v>5.49660086272E-6</v>
      </c>
      <c r="T17" s="52">
        <v>1.9987639500800003E-7</v>
      </c>
      <c r="U17" s="52">
        <v>2.74830043136E-6</v>
      </c>
      <c r="V17" s="52">
        <v>7.2455193190399997E-4</v>
      </c>
      <c r="W17" s="52">
        <v>3.4978369126399995E-5</v>
      </c>
      <c r="X17" s="52">
        <v>4.7470643814400001E-8</v>
      </c>
      <c r="Y17" s="52">
        <v>3.7476824063999997E-7</v>
      </c>
      <c r="Z17" s="52">
        <v>4.2473733939199996E-8</v>
      </c>
      <c r="AA17" s="52">
        <v>3.7476824063999998E-8</v>
      </c>
      <c r="AB17" s="52">
        <v>5.0218944245759998E-7</v>
      </c>
      <c r="AC17" s="52" t="s">
        <v>442</v>
      </c>
      <c r="AD17" s="52" t="s">
        <v>442</v>
      </c>
      <c r="AE17" s="40"/>
      <c r="AF17" s="52">
        <v>24.984549376</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0.16872499639999997</v>
      </c>
      <c r="F18" s="52">
        <v>8.9095420999999991E-3</v>
      </c>
      <c r="G18" s="52">
        <v>0.37696961940939999</v>
      </c>
      <c r="H18" s="52" t="s">
        <v>442</v>
      </c>
      <c r="I18" s="52">
        <v>6.5033976059999986E-3</v>
      </c>
      <c r="J18" s="52">
        <v>6.5033976059999986E-3</v>
      </c>
      <c r="K18" s="52">
        <v>6.5033976059999986E-3</v>
      </c>
      <c r="L18" s="52">
        <v>3.6275331842399996E-3</v>
      </c>
      <c r="M18" s="52">
        <v>2.2397424499999995E-2</v>
      </c>
      <c r="N18" s="52">
        <v>2.6292760699999999E-5</v>
      </c>
      <c r="O18" s="52">
        <v>1.9746141299999995E-6</v>
      </c>
      <c r="P18" s="52">
        <v>5.7985541999999984E-5</v>
      </c>
      <c r="Q18" s="52">
        <v>1.3256415999999996E-5</v>
      </c>
      <c r="R18" s="52">
        <v>6.521820009999999E-5</v>
      </c>
      <c r="S18" s="52">
        <v>7.132551601999999E-5</v>
      </c>
      <c r="T18" s="52">
        <v>3.0508656999999995E-6</v>
      </c>
      <c r="U18" s="52">
        <v>3.7671508599999991E-5</v>
      </c>
      <c r="V18" s="52">
        <v>9.4157200209999976E-3</v>
      </c>
      <c r="W18" s="52">
        <v>4.5330347999999993E-4</v>
      </c>
      <c r="X18" s="52">
        <v>6.1519757999999996E-7</v>
      </c>
      <c r="Y18" s="52">
        <v>4.8568229999999985E-6</v>
      </c>
      <c r="Z18" s="52">
        <v>5.5043993999999989E-7</v>
      </c>
      <c r="AA18" s="52">
        <v>4.8568229999999992E-7</v>
      </c>
      <c r="AB18" s="52">
        <v>6.5081428199999986E-6</v>
      </c>
      <c r="AC18" s="52" t="s">
        <v>442</v>
      </c>
      <c r="AD18" s="52" t="s">
        <v>442</v>
      </c>
      <c r="AE18" s="40"/>
      <c r="AF18" s="52">
        <v>359.21589999999998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4.442534702099999E-2</v>
      </c>
      <c r="F19" s="52">
        <v>2.1649779249999991E-3</v>
      </c>
      <c r="G19" s="52">
        <v>0.11575129499999998</v>
      </c>
      <c r="H19" s="52" t="s">
        <v>442</v>
      </c>
      <c r="I19" s="52">
        <v>1.7319823399999995E-3</v>
      </c>
      <c r="J19" s="52">
        <v>1.7319823399999995E-3</v>
      </c>
      <c r="K19" s="52">
        <v>1.7319823399999995E-3</v>
      </c>
      <c r="L19" s="52">
        <v>9.6991011039999984E-4</v>
      </c>
      <c r="M19" s="52">
        <v>5.7155417219999982E-3</v>
      </c>
      <c r="N19" s="52">
        <v>6.9279293599999983E-6</v>
      </c>
      <c r="O19" s="52">
        <v>5.1959470199999991E-7</v>
      </c>
      <c r="P19" s="52">
        <v>1.0391894039999996E-5</v>
      </c>
      <c r="Q19" s="52">
        <v>2.5979735099999989E-6</v>
      </c>
      <c r="R19" s="52">
        <v>1.7319823399999996E-5</v>
      </c>
      <c r="S19" s="52">
        <v>1.9051805739999994E-5</v>
      </c>
      <c r="T19" s="52">
        <v>6.9279293599999985E-7</v>
      </c>
      <c r="U19" s="52">
        <v>9.5259028699999968E-6</v>
      </c>
      <c r="V19" s="52">
        <v>2.5113743929999995E-3</v>
      </c>
      <c r="W19" s="52">
        <v>1.2123876379999997E-4</v>
      </c>
      <c r="X19" s="52">
        <v>1.6453832229999998E-7</v>
      </c>
      <c r="Y19" s="52">
        <v>1.2989867549999995E-6</v>
      </c>
      <c r="Z19" s="52">
        <v>1.4721849889999995E-7</v>
      </c>
      <c r="AA19" s="52">
        <v>1.2989867549999998E-7</v>
      </c>
      <c r="AB19" s="52">
        <v>1.7406422516999994E-6</v>
      </c>
      <c r="AC19" s="52" t="s">
        <v>442</v>
      </c>
      <c r="AD19" s="52" t="s">
        <v>442</v>
      </c>
      <c r="AE19" s="40"/>
      <c r="AF19" s="52">
        <v>86.599116999999978</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0.96720363359999995</v>
      </c>
      <c r="F21" s="52">
        <v>4.7134679999999991E-2</v>
      </c>
      <c r="G21" s="52">
        <v>1.2600359999999999</v>
      </c>
      <c r="H21" s="52" t="s">
        <v>442</v>
      </c>
      <c r="I21" s="52">
        <v>3.7707743999999994E-2</v>
      </c>
      <c r="J21" s="52">
        <v>3.7707743999999994E-2</v>
      </c>
      <c r="K21" s="52">
        <v>3.7707743999999994E-2</v>
      </c>
      <c r="L21" s="52">
        <v>2.111633664E-2</v>
      </c>
      <c r="M21" s="52">
        <v>0.12443555519999998</v>
      </c>
      <c r="N21" s="52">
        <v>1.5083097599999999E-4</v>
      </c>
      <c r="O21" s="52">
        <v>1.13123232E-5</v>
      </c>
      <c r="P21" s="52">
        <v>2.2624646399999998E-4</v>
      </c>
      <c r="Q21" s="52">
        <v>5.6561615999999994E-5</v>
      </c>
      <c r="R21" s="52">
        <v>3.7707743999999994E-4</v>
      </c>
      <c r="S21" s="52">
        <v>4.1478518399999995E-4</v>
      </c>
      <c r="T21" s="52">
        <v>1.5083097599999999E-5</v>
      </c>
      <c r="U21" s="52">
        <v>2.0739259199999997E-4</v>
      </c>
      <c r="V21" s="52">
        <v>5.4676228799999997E-2</v>
      </c>
      <c r="W21" s="52">
        <v>2.6395420799999996E-3</v>
      </c>
      <c r="X21" s="52">
        <v>3.58223568E-6</v>
      </c>
      <c r="Y21" s="52">
        <v>2.8280807999999997E-5</v>
      </c>
      <c r="Z21" s="52">
        <v>3.2051582399999995E-6</v>
      </c>
      <c r="AA21" s="52">
        <v>2.8280807999999999E-6</v>
      </c>
      <c r="AB21" s="52">
        <v>3.7896282719999997E-5</v>
      </c>
      <c r="AC21" s="52" t="s">
        <v>442</v>
      </c>
      <c r="AD21" s="52" t="s">
        <v>442</v>
      </c>
      <c r="AE21" s="40"/>
      <c r="AF21" s="52">
        <v>1885.3871999999999</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0.16796070810000002</v>
      </c>
      <c r="F22" s="52">
        <v>4.4308105339999994E-2</v>
      </c>
      <c r="G22" s="52">
        <v>9.0899999999999987E-5</v>
      </c>
      <c r="H22" s="52" t="s">
        <v>442</v>
      </c>
      <c r="I22" s="52">
        <v>5.2058592399999999E-2</v>
      </c>
      <c r="J22" s="52">
        <v>5.6103748599999996E-2</v>
      </c>
      <c r="K22" s="52">
        <v>5.9249981200000003E-2</v>
      </c>
      <c r="L22" s="52">
        <v>5.0760420416000006E-3</v>
      </c>
      <c r="M22" s="52">
        <v>0.43005410519999998</v>
      </c>
      <c r="N22" s="52">
        <v>6.0241948072E-2</v>
      </c>
      <c r="O22" s="52">
        <v>8.1008625539999988E-4</v>
      </c>
      <c r="P22" s="52">
        <v>3.5718485280000004E-3</v>
      </c>
      <c r="Q22" s="52">
        <v>1.8031222769999999E-3</v>
      </c>
      <c r="R22" s="52">
        <v>6.1029014799999998E-3</v>
      </c>
      <c r="S22" s="52">
        <v>7.9042653979999999E-3</v>
      </c>
      <c r="T22" s="52">
        <v>5.8444100871999994E-3</v>
      </c>
      <c r="U22" s="52">
        <v>8.2837318899999987E-4</v>
      </c>
      <c r="V22" s="52">
        <v>9.4991601099999989E-2</v>
      </c>
      <c r="W22" s="52">
        <v>2.4617026000000003E-4</v>
      </c>
      <c r="X22" s="52">
        <v>2.0450845988209995E-2</v>
      </c>
      <c r="Y22" s="52">
        <v>2.6475937558499998E-2</v>
      </c>
      <c r="Z22" s="52">
        <v>1.0652543581029997E-2</v>
      </c>
      <c r="AA22" s="52">
        <v>8.3153070538500001E-3</v>
      </c>
      <c r="AB22" s="52">
        <v>6.5894634181589987E-2</v>
      </c>
      <c r="AC22" s="52">
        <v>2.7866631599999999E-4</v>
      </c>
      <c r="AD22" s="52">
        <v>7.6408505999999987E-2</v>
      </c>
      <c r="AE22" s="40"/>
      <c r="AF22" s="52">
        <v>7.1165000000000003</v>
      </c>
      <c r="AG22" s="52">
        <v>449.46179999999998</v>
      </c>
      <c r="AH22" s="52" t="s">
        <v>442</v>
      </c>
      <c r="AI22" s="52" t="s">
        <v>442</v>
      </c>
      <c r="AJ22" s="52">
        <v>168.71940000000001</v>
      </c>
      <c r="AK22" s="52" t="s">
        <v>442</v>
      </c>
      <c r="AL22" s="120" t="s">
        <v>49</v>
      </c>
    </row>
    <row r="23" spans="1:38" ht="26.45" customHeight="1" thickBot="1" x14ac:dyDescent="0.25">
      <c r="A23" s="49" t="s">
        <v>70</v>
      </c>
      <c r="B23" s="53" t="s">
        <v>391</v>
      </c>
      <c r="C23" s="50" t="s">
        <v>387</v>
      </c>
      <c r="D23" s="92"/>
      <c r="E23" s="52">
        <v>1.2534527475270336</v>
      </c>
      <c r="F23" s="52">
        <v>0.12972846021633497</v>
      </c>
      <c r="G23" s="52">
        <v>2.3049178599289594E-2</v>
      </c>
      <c r="H23" s="52">
        <v>3.0732238132386133E-4</v>
      </c>
      <c r="I23" s="52">
        <v>8.0825786288175522E-2</v>
      </c>
      <c r="J23" s="52">
        <v>8.0825786288175522E-2</v>
      </c>
      <c r="K23" s="52">
        <v>8.0825786288175522E-2</v>
      </c>
      <c r="L23" s="52">
        <v>5.0170378751120362E-2</v>
      </c>
      <c r="M23" s="52">
        <v>0.41388641704791018</v>
      </c>
      <c r="N23" s="52">
        <v>8.6434419747335983E-2</v>
      </c>
      <c r="O23" s="52">
        <v>3.8415297665482664E-4</v>
      </c>
      <c r="P23" s="52" t="s">
        <v>442</v>
      </c>
      <c r="Q23" s="52" t="s">
        <v>442</v>
      </c>
      <c r="R23" s="52">
        <v>1.920764883274133E-3</v>
      </c>
      <c r="S23" s="52">
        <v>6.5306006031320529E-2</v>
      </c>
      <c r="T23" s="52">
        <v>2.6890708365837866E-3</v>
      </c>
      <c r="U23" s="52">
        <v>3.8415297665482664E-4</v>
      </c>
      <c r="V23" s="52">
        <v>3.8415297665482663E-2</v>
      </c>
      <c r="W23" s="52">
        <v>3.841529766548266E-3</v>
      </c>
      <c r="X23" s="52">
        <v>1.1524589299644799E-3</v>
      </c>
      <c r="Y23" s="52">
        <v>1.920764883274133E-3</v>
      </c>
      <c r="Z23" s="52" t="s">
        <v>442</v>
      </c>
      <c r="AA23" s="52" t="s">
        <v>442</v>
      </c>
      <c r="AB23" s="52">
        <v>3.0732238132386127E-3</v>
      </c>
      <c r="AC23" s="52" t="s">
        <v>442</v>
      </c>
      <c r="AD23" s="52" t="s">
        <v>442</v>
      </c>
      <c r="AE23" s="40"/>
      <c r="AF23" s="52">
        <v>1651.8577996157544</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0.17100812424911205</v>
      </c>
      <c r="F24" s="52">
        <v>8.5465486406000029E-3</v>
      </c>
      <c r="G24" s="52">
        <v>4.6539848000001676E-3</v>
      </c>
      <c r="H24" s="52" t="s">
        <v>442</v>
      </c>
      <c r="I24" s="52">
        <v>6.6438840804800021E-3</v>
      </c>
      <c r="J24" s="52">
        <v>6.6438840804800021E-3</v>
      </c>
      <c r="K24" s="52">
        <v>6.6438840804800021E-3</v>
      </c>
      <c r="L24" s="52">
        <v>3.7161241929088012E-3</v>
      </c>
      <c r="M24" s="52">
        <v>2.2214805819184006E-2</v>
      </c>
      <c r="N24" s="52">
        <v>2.666200828992001E-5</v>
      </c>
      <c r="O24" s="52">
        <v>2.0004736417440004E-6</v>
      </c>
      <c r="P24" s="52">
        <v>4.5737692034880016E-5</v>
      </c>
      <c r="Q24" s="52">
        <v>1.1050347008720004E-5</v>
      </c>
      <c r="R24" s="52">
        <v>6.6495903524800014E-5</v>
      </c>
      <c r="S24" s="52">
        <v>7.3017102757280016E-5</v>
      </c>
      <c r="T24" s="52">
        <v>2.7967866689920009E-6</v>
      </c>
      <c r="U24" s="52">
        <v>3.713075449864001E-5</v>
      </c>
      <c r="V24" s="52">
        <v>9.6292315030960026E-3</v>
      </c>
      <c r="W24" s="52">
        <v>4.6447272707360012E-4</v>
      </c>
      <c r="X24" s="52">
        <v>6.3035584388560021E-7</v>
      </c>
      <c r="Y24" s="52">
        <v>4.9764935043600016E-6</v>
      </c>
      <c r="Z24" s="52">
        <v>5.6400259716080022E-7</v>
      </c>
      <c r="AA24" s="52">
        <v>4.9764935043600014E-7</v>
      </c>
      <c r="AB24" s="52">
        <v>6.6685012958424021E-6</v>
      </c>
      <c r="AC24" s="52" t="s">
        <v>442</v>
      </c>
      <c r="AD24" s="52" t="s">
        <v>442</v>
      </c>
      <c r="AE24" s="40"/>
      <c r="AF24" s="52">
        <v>342.73983362400008</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0.15375762404368598</v>
      </c>
      <c r="F25" s="52">
        <v>0.24419868945031581</v>
      </c>
      <c r="G25" s="52">
        <v>1.0796152579668599E-2</v>
      </c>
      <c r="H25" s="52" t="s">
        <v>442</v>
      </c>
      <c r="I25" s="52">
        <v>2.0616127481282599E-3</v>
      </c>
      <c r="J25" s="52">
        <v>2.0616127481282599E-3</v>
      </c>
      <c r="K25" s="52">
        <v>2.0616127481282599E-3</v>
      </c>
      <c r="L25" s="52">
        <v>3.0924191221923898E-4</v>
      </c>
      <c r="M25" s="52">
        <v>0.11360053626681998</v>
      </c>
      <c r="N25" s="52" t="s">
        <v>442</v>
      </c>
      <c r="O25" s="52" t="s">
        <v>442</v>
      </c>
      <c r="P25" s="52" t="s">
        <v>442</v>
      </c>
      <c r="Q25" s="52" t="s">
        <v>442</v>
      </c>
      <c r="R25" s="52" t="s">
        <v>442</v>
      </c>
      <c r="S25" s="52" t="s">
        <v>442</v>
      </c>
      <c r="T25" s="52" t="s">
        <v>442</v>
      </c>
      <c r="U25" s="52" t="s">
        <v>442</v>
      </c>
      <c r="V25" s="52" t="s">
        <v>442</v>
      </c>
      <c r="W25" s="52">
        <v>7.7115375615889191E-4</v>
      </c>
      <c r="X25" s="52" t="s">
        <v>442</v>
      </c>
      <c r="Y25" s="52" t="s">
        <v>442</v>
      </c>
      <c r="Z25" s="52" t="s">
        <v>442</v>
      </c>
      <c r="AA25" s="52" t="s">
        <v>442</v>
      </c>
      <c r="AB25" s="52" t="s">
        <v>442</v>
      </c>
      <c r="AC25" s="52" t="s">
        <v>442</v>
      </c>
      <c r="AD25" s="52" t="s">
        <v>442</v>
      </c>
      <c r="AE25" s="40"/>
      <c r="AF25" s="52">
        <v>566.90566390094182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3.5767035283340971E-2</v>
      </c>
      <c r="F26" s="52">
        <v>7.9688676579419887E-2</v>
      </c>
      <c r="G26" s="52">
        <v>3.5748691175816675E-3</v>
      </c>
      <c r="H26" s="52" t="s">
        <v>442</v>
      </c>
      <c r="I26" s="52">
        <v>9.6582193209738293E-5</v>
      </c>
      <c r="J26" s="52">
        <v>9.6582193209738293E-5</v>
      </c>
      <c r="K26" s="52">
        <v>9.6582193209738293E-5</v>
      </c>
      <c r="L26" s="52">
        <v>1.4487328981460743E-5</v>
      </c>
      <c r="M26" s="52">
        <v>0.47618443162567042</v>
      </c>
      <c r="N26" s="52">
        <v>0.27206472000000004</v>
      </c>
      <c r="O26" s="52" t="s">
        <v>442</v>
      </c>
      <c r="P26" s="52" t="s">
        <v>442</v>
      </c>
      <c r="Q26" s="52" t="s">
        <v>442</v>
      </c>
      <c r="R26" s="52" t="s">
        <v>442</v>
      </c>
      <c r="S26" s="52" t="s">
        <v>442</v>
      </c>
      <c r="T26" s="52" t="s">
        <v>442</v>
      </c>
      <c r="U26" s="52" t="s">
        <v>442</v>
      </c>
      <c r="V26" s="52" t="s">
        <v>442</v>
      </c>
      <c r="W26" s="52">
        <v>8.796124441915968E-4</v>
      </c>
      <c r="X26" s="52" t="s">
        <v>442</v>
      </c>
      <c r="Y26" s="52" t="s">
        <v>442</v>
      </c>
      <c r="Z26" s="52" t="s">
        <v>442</v>
      </c>
      <c r="AA26" s="52" t="s">
        <v>442</v>
      </c>
      <c r="AB26" s="52" t="s">
        <v>442</v>
      </c>
      <c r="AC26" s="52" t="s">
        <v>442</v>
      </c>
      <c r="AD26" s="52" t="s">
        <v>442</v>
      </c>
      <c r="AE26" s="40"/>
      <c r="AF26" s="52">
        <v>185.02635103756549</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2.1480643925781897</v>
      </c>
      <c r="F27" s="52">
        <v>1.8682253237090103</v>
      </c>
      <c r="G27" s="52">
        <v>4.0648511690530138E-2</v>
      </c>
      <c r="H27" s="52">
        <v>0.13335400518924045</v>
      </c>
      <c r="I27" s="52">
        <v>2.1799133649390602E-2</v>
      </c>
      <c r="J27" s="52">
        <v>2.1799133649390602E-2</v>
      </c>
      <c r="K27" s="52">
        <v>2.1799133649390602E-2</v>
      </c>
      <c r="L27" s="52">
        <v>9.8464900840986216E-3</v>
      </c>
      <c r="M27" s="52">
        <v>15.761487919253849</v>
      </c>
      <c r="N27" s="52">
        <v>2.1596028729774095E-4</v>
      </c>
      <c r="O27" s="52">
        <v>2.6861181333792379E-5</v>
      </c>
      <c r="P27" s="52">
        <v>1.2019250326262769E-3</v>
      </c>
      <c r="Q27" s="52">
        <v>4.0559481157539019E-5</v>
      </c>
      <c r="R27" s="52">
        <v>9.2028264846203995E-4</v>
      </c>
      <c r="S27" s="52">
        <v>6.5336735571396422E-4</v>
      </c>
      <c r="T27" s="52">
        <v>3.0488794798585545E-4</v>
      </c>
      <c r="U27" s="52">
        <v>2.7396599647493305E-5</v>
      </c>
      <c r="V27" s="52">
        <v>4.5365014912474282E-3</v>
      </c>
      <c r="W27" s="52">
        <v>6.8547400000000008E-2</v>
      </c>
      <c r="X27" s="52">
        <v>1.0305045926000001E-3</v>
      </c>
      <c r="Y27" s="52">
        <v>1.3629570462000001E-3</v>
      </c>
      <c r="Z27" s="52">
        <v>8.0121208680000006E-4</v>
      </c>
      <c r="AA27" s="52">
        <v>1.4458620196E-3</v>
      </c>
      <c r="AB27" s="52">
        <v>4.6405357452000001E-3</v>
      </c>
      <c r="AC27" s="52">
        <v>6.85471E-5</v>
      </c>
      <c r="AD27" s="52">
        <v>1.37969E-5</v>
      </c>
      <c r="AE27" s="40"/>
      <c r="AF27" s="52">
        <v>6291.6162587326999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0.10930603226310533</v>
      </c>
      <c r="F28" s="52">
        <v>7.1616143704376037E-2</v>
      </c>
      <c r="G28" s="52">
        <v>4.5874315077113186E-3</v>
      </c>
      <c r="H28" s="52">
        <v>9.3724854673128948E-3</v>
      </c>
      <c r="I28" s="52">
        <v>9.0718521297918978E-3</v>
      </c>
      <c r="J28" s="52">
        <v>9.0718521297918978E-3</v>
      </c>
      <c r="K28" s="52">
        <v>9.0718521297918978E-3</v>
      </c>
      <c r="L28" s="52">
        <v>4.4893027171579395E-3</v>
      </c>
      <c r="M28" s="52">
        <v>1.1071854866513382</v>
      </c>
      <c r="N28" s="52">
        <v>1.7589587219158553E-5</v>
      </c>
      <c r="O28" s="52">
        <v>2.1570327738502881E-6</v>
      </c>
      <c r="P28" s="52">
        <v>1.0424733279862035E-4</v>
      </c>
      <c r="Q28" s="52">
        <v>3.3188804178644942E-6</v>
      </c>
      <c r="R28" s="52">
        <v>9.1029290589954469E-5</v>
      </c>
      <c r="S28" s="52">
        <v>6.3782857458929957E-5</v>
      </c>
      <c r="T28" s="52">
        <v>2.3555908042942359E-5</v>
      </c>
      <c r="U28" s="52">
        <v>2.3236952880284134E-6</v>
      </c>
      <c r="V28" s="52">
        <v>3.8840959795003182E-4</v>
      </c>
      <c r="W28" s="52">
        <v>5.0576000000000006E-3</v>
      </c>
      <c r="X28" s="52">
        <v>1.0807253290000001E-4</v>
      </c>
      <c r="Y28" s="52">
        <v>1.2303330499999999E-4</v>
      </c>
      <c r="Z28" s="52">
        <v>9.22692997E-5</v>
      </c>
      <c r="AA28" s="52">
        <v>1.128039139E-4</v>
      </c>
      <c r="AB28" s="52">
        <v>4.3617905149999998E-4</v>
      </c>
      <c r="AC28" s="52">
        <v>5.0572999999999998E-6</v>
      </c>
      <c r="AD28" s="52">
        <v>1.1497E-6</v>
      </c>
      <c r="AE28" s="40"/>
      <c r="AF28" s="52">
        <v>584.19677471080001</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1.3310637546838995</v>
      </c>
      <c r="F29" s="52">
        <v>0.12510587003195373</v>
      </c>
      <c r="G29" s="52">
        <v>2.1045760674724624E-2</v>
      </c>
      <c r="H29" s="52">
        <v>4.5202335512139341E-4</v>
      </c>
      <c r="I29" s="52">
        <v>4.7209855025669961E-2</v>
      </c>
      <c r="J29" s="52">
        <v>4.7209855025669961E-2</v>
      </c>
      <c r="K29" s="52">
        <v>4.7209855025669961E-2</v>
      </c>
      <c r="L29" s="52">
        <v>2.6050511140306837E-2</v>
      </c>
      <c r="M29" s="52">
        <v>0.35310061913256569</v>
      </c>
      <c r="N29" s="52">
        <v>1.9711726239814811E-5</v>
      </c>
      <c r="O29" s="52">
        <v>2.0340234869466167E-6</v>
      </c>
      <c r="P29" s="52">
        <v>1.9596559493973638E-4</v>
      </c>
      <c r="Q29" s="52">
        <v>3.9109198164803922E-6</v>
      </c>
      <c r="R29" s="52">
        <v>3.0225977017756819E-4</v>
      </c>
      <c r="S29" s="52">
        <v>2.0312440770536456E-4</v>
      </c>
      <c r="T29" s="52">
        <v>1.0493001308979066E-5</v>
      </c>
      <c r="U29" s="52">
        <v>3.7537926590675535E-6</v>
      </c>
      <c r="V29" s="52">
        <v>6.7096886390977442E-4</v>
      </c>
      <c r="W29" s="52">
        <v>1.0015E-2</v>
      </c>
      <c r="X29" s="52">
        <v>1.4306693640000001E-4</v>
      </c>
      <c r="Y29" s="52">
        <v>8.6634978050000001E-4</v>
      </c>
      <c r="Z29" s="52">
        <v>9.6808626850000007E-4</v>
      </c>
      <c r="AA29" s="52">
        <v>2.2254856720000001E-4</v>
      </c>
      <c r="AB29" s="52">
        <v>2.2000515526000002E-3</v>
      </c>
      <c r="AC29" s="52">
        <v>6.0996E-6</v>
      </c>
      <c r="AD29" s="52">
        <v>1.8752000000000001E-6</v>
      </c>
      <c r="AE29" s="40"/>
      <c r="AF29" s="52">
        <v>1548.6088187578</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1.2908452609101399E-3</v>
      </c>
      <c r="F30" s="52">
        <v>1.6026302922809418E-2</v>
      </c>
      <c r="G30" s="52">
        <v>4.9014030380444771E-5</v>
      </c>
      <c r="H30" s="52">
        <v>9.5596910235892303E-6</v>
      </c>
      <c r="I30" s="52">
        <v>3.0147834732221725E-4</v>
      </c>
      <c r="J30" s="52">
        <v>3.0147834732221725E-4</v>
      </c>
      <c r="K30" s="52">
        <v>3.0147834732221725E-4</v>
      </c>
      <c r="L30" s="52">
        <v>4.2755338798424584E-5</v>
      </c>
      <c r="M30" s="52">
        <v>9.0950052913651269E-2</v>
      </c>
      <c r="N30" s="52">
        <v>3.0162480234119861E-7</v>
      </c>
      <c r="O30" s="52">
        <v>3.7703100292649826E-8</v>
      </c>
      <c r="P30" s="52">
        <v>1.6400848627302675E-6</v>
      </c>
      <c r="Q30" s="52">
        <v>5.6554650438974732E-8</v>
      </c>
      <c r="R30" s="52">
        <v>1.1876476592184693E-6</v>
      </c>
      <c r="S30" s="52">
        <v>8.4831975658462095E-7</v>
      </c>
      <c r="T30" s="52">
        <v>4.3358565336547292E-7</v>
      </c>
      <c r="U30" s="52">
        <v>3.7703100292649826E-8</v>
      </c>
      <c r="V30" s="52">
        <v>6.2210115482872223E-6</v>
      </c>
      <c r="W30" s="52">
        <v>1.3220000000000001E-4</v>
      </c>
      <c r="X30" s="52">
        <v>1.8520843E-6</v>
      </c>
      <c r="Y30" s="52">
        <v>3.1750076000000001E-6</v>
      </c>
      <c r="Z30" s="52">
        <v>1.2159149999999999E-6</v>
      </c>
      <c r="AA30" s="52">
        <v>3.6856947E-6</v>
      </c>
      <c r="AB30" s="52">
        <v>9.9287016000000011E-6</v>
      </c>
      <c r="AC30" s="52">
        <v>1.3220000000000001E-7</v>
      </c>
      <c r="AD30" s="52">
        <v>1.073E-7</v>
      </c>
      <c r="AE30" s="40"/>
      <c r="AF30" s="52">
        <v>8.3512367148000006</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0.23564065532296805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11.065213892699999</v>
      </c>
      <c r="AL31" s="120" t="s">
        <v>49</v>
      </c>
    </row>
    <row r="32" spans="1:38" ht="26.45" customHeight="1" thickBot="1" x14ac:dyDescent="0.25">
      <c r="A32" s="49" t="s">
        <v>78</v>
      </c>
      <c r="B32" s="49" t="s">
        <v>89</v>
      </c>
      <c r="C32" s="50" t="s">
        <v>90</v>
      </c>
      <c r="D32" s="51"/>
      <c r="E32" s="52" t="s">
        <v>442</v>
      </c>
      <c r="F32" s="52" t="s">
        <v>442</v>
      </c>
      <c r="G32" s="52" t="s">
        <v>442</v>
      </c>
      <c r="H32" s="52" t="s">
        <v>442</v>
      </c>
      <c r="I32" s="52">
        <v>2.9172443000140439E-2</v>
      </c>
      <c r="J32" s="52">
        <v>5.7560169887914708E-2</v>
      </c>
      <c r="K32" s="52">
        <v>7.2141517098484237E-2</v>
      </c>
      <c r="L32" s="52">
        <v>6.2704667294949572E-3</v>
      </c>
      <c r="M32" s="52" t="s">
        <v>442</v>
      </c>
      <c r="N32" s="52">
        <v>0.234188830092353</v>
      </c>
      <c r="O32" s="52">
        <v>1.0039916972844236E-3</v>
      </c>
      <c r="P32" s="52" t="s">
        <v>442</v>
      </c>
      <c r="Q32" s="52">
        <v>2.6671220764376662E-3</v>
      </c>
      <c r="R32" s="52">
        <v>8.7639004483382632E-2</v>
      </c>
      <c r="S32" s="52">
        <v>1.926113610746311</v>
      </c>
      <c r="T32" s="52">
        <v>1.3318030402622751E-2</v>
      </c>
      <c r="U32" s="52">
        <v>1.4428303419696835E-3</v>
      </c>
      <c r="V32" s="52">
        <v>0.58295759721276263</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2537.7445566660699</v>
      </c>
      <c r="AL32" s="120" t="s">
        <v>410</v>
      </c>
    </row>
    <row r="33" spans="1:38" ht="26.45" customHeight="1" thickBot="1" x14ac:dyDescent="0.25">
      <c r="A33" s="49" t="s">
        <v>78</v>
      </c>
      <c r="B33" s="49" t="s">
        <v>91</v>
      </c>
      <c r="C33" s="50" t="s">
        <v>92</v>
      </c>
      <c r="D33" s="51"/>
      <c r="E33" s="52" t="s">
        <v>442</v>
      </c>
      <c r="F33" s="52" t="s">
        <v>442</v>
      </c>
      <c r="G33" s="52" t="s">
        <v>442</v>
      </c>
      <c r="H33" s="52" t="s">
        <v>442</v>
      </c>
      <c r="I33" s="52">
        <v>0.12119980471305225</v>
      </c>
      <c r="J33" s="52">
        <v>0.2244440828019485</v>
      </c>
      <c r="K33" s="52">
        <v>0.44888816560389699</v>
      </c>
      <c r="L33" s="52">
        <v>4.7582145554013076E-3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2537.7445566660699</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0.31737557347098094</v>
      </c>
      <c r="F36" s="52">
        <v>1.2788028915004201E-2</v>
      </c>
      <c r="G36" s="52">
        <v>0.16642199999999999</v>
      </c>
      <c r="H36" s="52" t="s">
        <v>442</v>
      </c>
      <c r="I36" s="52">
        <v>1.432415767244697E-2</v>
      </c>
      <c r="J36" s="52">
        <v>1.6838042244010309E-2</v>
      </c>
      <c r="K36" s="52">
        <v>1.6838042244010309E-2</v>
      </c>
      <c r="L36" s="52">
        <v>4.2261718870222894E-4</v>
      </c>
      <c r="M36" s="52">
        <v>2.7124091520863699E-2</v>
      </c>
      <c r="N36" s="52">
        <v>9.8453999999999989E-4</v>
      </c>
      <c r="O36" s="52">
        <v>9.3020000000000014E-5</v>
      </c>
      <c r="P36" s="52">
        <v>1.6670000000000001E-4</v>
      </c>
      <c r="Q36" s="52">
        <v>2.0574800000000004E-3</v>
      </c>
      <c r="R36" s="52">
        <v>2.2066799999999999E-3</v>
      </c>
      <c r="S36" s="52">
        <v>6.753170000000001E-3</v>
      </c>
      <c r="T36" s="52">
        <v>9.3572000000000016E-2</v>
      </c>
      <c r="U36" s="52">
        <v>9.582900000000001E-4</v>
      </c>
      <c r="V36" s="52">
        <v>7.7916000000000001E-3</v>
      </c>
      <c r="W36" s="52">
        <v>1.7991500000000002E-3</v>
      </c>
      <c r="X36" s="52">
        <v>2.1413000000000003E-5</v>
      </c>
      <c r="Y36" s="52">
        <v>1.2111000000000001E-4</v>
      </c>
      <c r="Z36" s="52">
        <v>9.3020000000000014E-5</v>
      </c>
      <c r="AA36" s="52">
        <v>2.8964999999999998E-5</v>
      </c>
      <c r="AB36" s="52">
        <v>2.64508E-4</v>
      </c>
      <c r="AC36" s="52">
        <v>6.8798000000000015E-4</v>
      </c>
      <c r="AD36" s="52">
        <v>1.7411219999999999E-3</v>
      </c>
      <c r="AE36" s="40"/>
      <c r="AF36" s="52">
        <v>271.8956</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3.6757688689301571E-2</v>
      </c>
      <c r="F38" s="52">
        <v>3.8043064361081066E-3</v>
      </c>
      <c r="G38" s="52">
        <v>6.7592059865705177E-4</v>
      </c>
      <c r="H38" s="52">
        <v>9.0122746487606903E-6</v>
      </c>
      <c r="I38" s="52">
        <v>2.3702282326240618E-3</v>
      </c>
      <c r="J38" s="52">
        <v>2.3702282326240618E-3</v>
      </c>
      <c r="K38" s="52">
        <v>2.3702282326240618E-3</v>
      </c>
      <c r="L38" s="52">
        <v>1.4712538364101829E-3</v>
      </c>
      <c r="M38" s="52">
        <v>1.2137280883218459E-2</v>
      </c>
      <c r="N38" s="52">
        <v>2.5347022449639443E-3</v>
      </c>
      <c r="O38" s="52">
        <v>1.1265343310950865E-5</v>
      </c>
      <c r="P38" s="52" t="s">
        <v>442</v>
      </c>
      <c r="Q38" s="52" t="s">
        <v>442</v>
      </c>
      <c r="R38" s="52">
        <v>5.6326716554754323E-5</v>
      </c>
      <c r="S38" s="52">
        <v>1.9151083628616468E-3</v>
      </c>
      <c r="T38" s="52">
        <v>7.8857403176656049E-5</v>
      </c>
      <c r="U38" s="52">
        <v>1.1265343310950865E-5</v>
      </c>
      <c r="V38" s="52">
        <v>1.1265343310950865E-3</v>
      </c>
      <c r="W38" s="52">
        <v>1.1265343310950865E-4</v>
      </c>
      <c r="X38" s="52">
        <v>3.379602993285259E-5</v>
      </c>
      <c r="Y38" s="52">
        <v>5.6326716554754316E-5</v>
      </c>
      <c r="Z38" s="52" t="s">
        <v>442</v>
      </c>
      <c r="AA38" s="52" t="s">
        <v>442</v>
      </c>
      <c r="AB38" s="52">
        <v>9.0122746487606906E-5</v>
      </c>
      <c r="AC38" s="52" t="s">
        <v>442</v>
      </c>
      <c r="AD38" s="52" t="s">
        <v>442</v>
      </c>
      <c r="AE38" s="40"/>
      <c r="AF38" s="52">
        <v>48.440976237088712</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2.1089292799999996E-2</v>
      </c>
      <c r="F39" s="52">
        <v>1.7203856E-3</v>
      </c>
      <c r="G39" s="52">
        <v>1.8264828384E-3</v>
      </c>
      <c r="H39" s="52">
        <v>1.7400000000000003E-6</v>
      </c>
      <c r="I39" s="52">
        <v>6.4367188160000012E-3</v>
      </c>
      <c r="J39" s="52">
        <v>9.2273188160000019E-3</v>
      </c>
      <c r="K39" s="52">
        <v>1.1895318816000002E-2</v>
      </c>
      <c r="L39" s="52">
        <v>7.9426075263999999E-4</v>
      </c>
      <c r="M39" s="52">
        <v>6.6410687999999994E-3</v>
      </c>
      <c r="N39" s="52">
        <v>6.0801841419200003E-2</v>
      </c>
      <c r="O39" s="52">
        <v>1.9810497524800001E-3</v>
      </c>
      <c r="P39" s="52">
        <v>1.6322147200000003E-3</v>
      </c>
      <c r="Q39" s="52">
        <v>1.2734947200000004E-3</v>
      </c>
      <c r="R39" s="52">
        <v>7.0958531360000002E-4</v>
      </c>
      <c r="S39" s="52">
        <v>2.3459706272E-4</v>
      </c>
      <c r="T39" s="52">
        <v>7.5948853135999993E-3</v>
      </c>
      <c r="U39" s="52">
        <v>1.4078937599999999E-5</v>
      </c>
      <c r="V39" s="52">
        <v>1.6216214560000001E-3</v>
      </c>
      <c r="W39" s="52">
        <v>0.1483612</v>
      </c>
      <c r="X39" s="52">
        <v>2.5503800000000009E-6</v>
      </c>
      <c r="Y39" s="52">
        <v>2.7590000000000002E-6</v>
      </c>
      <c r="Z39" s="52">
        <v>1.9003400000000003E-6</v>
      </c>
      <c r="AA39" s="52">
        <v>9.7027999999999987E-8</v>
      </c>
      <c r="AB39" s="52">
        <v>7.306748000000002E-6</v>
      </c>
      <c r="AC39" s="52">
        <v>1.1732440000000002E-3</v>
      </c>
      <c r="AD39" s="52">
        <v>3.0740078260000007E-3</v>
      </c>
      <c r="AE39" s="40"/>
      <c r="AF39" s="52">
        <v>82.147199999999998</v>
      </c>
      <c r="AG39" s="52" t="s">
        <v>442</v>
      </c>
      <c r="AH39" s="52" t="s">
        <v>442</v>
      </c>
      <c r="AI39" s="52">
        <v>4.5652938596473875</v>
      </c>
      <c r="AJ39" s="52">
        <v>1.8644018451315625</v>
      </c>
      <c r="AK39" s="52">
        <v>0.58000000000000007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1.3008523974999998E-2</v>
      </c>
      <c r="F41" s="52">
        <v>3.7042152399999998E-3</v>
      </c>
      <c r="G41" s="52">
        <v>3.0341493802999997E-3</v>
      </c>
      <c r="H41" s="52">
        <v>4.6505451999999999E-5</v>
      </c>
      <c r="I41" s="52">
        <v>4.7499630899999999E-3</v>
      </c>
      <c r="J41" s="52">
        <v>4.8662267199999993E-3</v>
      </c>
      <c r="K41" s="52">
        <v>5.0987539799999988E-3</v>
      </c>
      <c r="L41" s="52">
        <v>4.6691303741999999E-4</v>
      </c>
      <c r="M41" s="52">
        <v>3.63333604E-2</v>
      </c>
      <c r="N41" s="52">
        <v>1.5956442884999998E-4</v>
      </c>
      <c r="O41" s="52">
        <v>7.5793307224999995E-5</v>
      </c>
      <c r="P41" s="52">
        <v>3.2448511639999992E-5</v>
      </c>
      <c r="Q41" s="52">
        <v>2.736694185E-6</v>
      </c>
      <c r="R41" s="52">
        <v>1.7629236230399996E-4</v>
      </c>
      <c r="S41" s="52">
        <v>6.2546777780400002E-5</v>
      </c>
      <c r="T41" s="52">
        <v>1.2709045079E-5</v>
      </c>
      <c r="U41" s="52">
        <v>3.7343966499999997E-6</v>
      </c>
      <c r="V41" s="52">
        <v>3.0657827123500001E-3</v>
      </c>
      <c r="W41" s="52">
        <v>5.9524864999999988E-3</v>
      </c>
      <c r="X41" s="52">
        <v>7.2041952150000001E-4</v>
      </c>
      <c r="Y41" s="52">
        <v>6.5377542649999992E-4</v>
      </c>
      <c r="Z41" s="52">
        <v>2.5905011300000002E-4</v>
      </c>
      <c r="AA41" s="52">
        <v>4.4678500649999997E-4</v>
      </c>
      <c r="AB41" s="52">
        <v>2.0800300675000005E-3</v>
      </c>
      <c r="AC41" s="52">
        <v>2.9065907499999996E-5</v>
      </c>
      <c r="AD41" s="52">
        <v>3.4879088999999993E-7</v>
      </c>
      <c r="AE41" s="40"/>
      <c r="AF41" s="52">
        <v>249.36989999999997</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0.68508396578366437</v>
      </c>
      <c r="F44" s="52">
        <v>7.0904059347556905E-2</v>
      </c>
      <c r="G44" s="52">
        <v>1.2597700802053345E-2</v>
      </c>
      <c r="H44" s="52">
        <v>1.6796934402737795E-4</v>
      </c>
      <c r="I44" s="52">
        <v>4.4175937479200407E-2</v>
      </c>
      <c r="J44" s="52">
        <v>4.4175937479200407E-2</v>
      </c>
      <c r="K44" s="52">
        <v>4.4175937479200407E-2</v>
      </c>
      <c r="L44" s="52">
        <v>2.7420995412469451E-2</v>
      </c>
      <c r="M44" s="52">
        <v>0.22621271406887125</v>
      </c>
      <c r="N44" s="52">
        <v>4.7241378007700049E-2</v>
      </c>
      <c r="O44" s="52">
        <v>2.0996168003422245E-4</v>
      </c>
      <c r="P44" s="52" t="s">
        <v>442</v>
      </c>
      <c r="Q44" s="52" t="s">
        <v>442</v>
      </c>
      <c r="R44" s="52">
        <v>1.0498084001711123E-3</v>
      </c>
      <c r="S44" s="52">
        <v>3.5693485605817817E-2</v>
      </c>
      <c r="T44" s="52">
        <v>1.4697317602395572E-3</v>
      </c>
      <c r="U44" s="52">
        <v>2.0996168003422245E-4</v>
      </c>
      <c r="V44" s="52">
        <v>2.0996168003422244E-2</v>
      </c>
      <c r="W44" s="52">
        <v>2.0996168003422247E-3</v>
      </c>
      <c r="X44" s="52">
        <v>6.2988504010266723E-4</v>
      </c>
      <c r="Y44" s="52">
        <v>1.0498084001711121E-3</v>
      </c>
      <c r="Z44" s="52" t="s">
        <v>442</v>
      </c>
      <c r="AA44" s="52" t="s">
        <v>442</v>
      </c>
      <c r="AB44" s="52">
        <v>1.6796934402737794E-3</v>
      </c>
      <c r="AC44" s="52" t="s">
        <v>442</v>
      </c>
      <c r="AD44" s="52" t="s">
        <v>442</v>
      </c>
      <c r="AE44" s="40"/>
      <c r="AF44" s="52">
        <v>902.83522414715651</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12.7116625349764</v>
      </c>
      <c r="F45" s="52">
        <v>0.44908212643515594</v>
      </c>
      <c r="G45" s="52">
        <v>2.045274</v>
      </c>
      <c r="H45" s="52" t="s">
        <v>442</v>
      </c>
      <c r="I45" s="52">
        <v>0.28615620631879496</v>
      </c>
      <c r="J45" s="52">
        <v>0.33629901857965799</v>
      </c>
      <c r="K45" s="52">
        <v>0.33629901857965799</v>
      </c>
      <c r="L45" s="52">
        <v>1.1906398779707041E-2</v>
      </c>
      <c r="M45" s="52">
        <v>1.0170725785796579</v>
      </c>
      <c r="N45" s="52">
        <v>3.106068E-2</v>
      </c>
      <c r="O45" s="52">
        <v>2.5276400000000003E-3</v>
      </c>
      <c r="P45" s="52">
        <v>6.6835999999999996E-3</v>
      </c>
      <c r="Q45" s="52">
        <v>2.3600360000000001E-2</v>
      </c>
      <c r="R45" s="52">
        <v>2.6577660000000003E-2</v>
      </c>
      <c r="S45" s="52">
        <v>0.21096599000000002</v>
      </c>
      <c r="T45" s="52">
        <v>0.92725400000000002</v>
      </c>
      <c r="U45" s="52">
        <v>2.550123E-2</v>
      </c>
      <c r="V45" s="52">
        <v>0.27633720000000001</v>
      </c>
      <c r="W45" s="52">
        <v>3.7580750000000003E-2</v>
      </c>
      <c r="X45" s="52">
        <v>5.28011E-4</v>
      </c>
      <c r="Y45" s="52">
        <v>2.7524699999999999E-3</v>
      </c>
      <c r="Z45" s="52">
        <v>2.5276400000000003E-3</v>
      </c>
      <c r="AA45" s="52">
        <v>4.10145E-4</v>
      </c>
      <c r="AB45" s="52">
        <v>6.2182660000000001E-3</v>
      </c>
      <c r="AC45" s="52">
        <v>1.9771460000000001E-2</v>
      </c>
      <c r="AD45" s="52">
        <v>2.0711634E-2</v>
      </c>
      <c r="AE45" s="40"/>
      <c r="AF45" s="52">
        <v>9843.6272000000008</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0.1323541026</v>
      </c>
      <c r="F46" s="52">
        <v>6.450005E-3</v>
      </c>
      <c r="G46" s="52">
        <v>0.26960580000000001</v>
      </c>
      <c r="H46" s="52" t="s">
        <v>442</v>
      </c>
      <c r="I46" s="52">
        <v>5.1600039999999993E-3</v>
      </c>
      <c r="J46" s="52">
        <v>5.1600039999999993E-3</v>
      </c>
      <c r="K46" s="52">
        <v>5.1600039999999993E-3</v>
      </c>
      <c r="L46" s="52">
        <v>2.8896022399999997E-3</v>
      </c>
      <c r="M46" s="52">
        <v>1.7028013199999997E-2</v>
      </c>
      <c r="N46" s="52">
        <v>2.0640015999999999E-5</v>
      </c>
      <c r="O46" s="52">
        <v>1.5480012E-6</v>
      </c>
      <c r="P46" s="52">
        <v>3.0960024000000001E-5</v>
      </c>
      <c r="Q46" s="52">
        <v>7.7400060000000002E-6</v>
      </c>
      <c r="R46" s="52">
        <v>5.1600039999999997E-5</v>
      </c>
      <c r="S46" s="52">
        <v>5.6760043999999999E-5</v>
      </c>
      <c r="T46" s="52">
        <v>2.0640016000000004E-6</v>
      </c>
      <c r="U46" s="52">
        <v>2.8380022E-5</v>
      </c>
      <c r="V46" s="52">
        <v>7.4820058000000002E-3</v>
      </c>
      <c r="W46" s="52">
        <v>3.6120028000000002E-4</v>
      </c>
      <c r="X46" s="52">
        <v>4.9020037999999998E-7</v>
      </c>
      <c r="Y46" s="52">
        <v>3.8700030000000001E-6</v>
      </c>
      <c r="Z46" s="52">
        <v>4.3860033999999999E-7</v>
      </c>
      <c r="AA46" s="52">
        <v>3.8700029999999999E-7</v>
      </c>
      <c r="AB46" s="52">
        <v>5.1858040200000002E-6</v>
      </c>
      <c r="AC46" s="52" t="s">
        <v>442</v>
      </c>
      <c r="AD46" s="52" t="s">
        <v>442</v>
      </c>
      <c r="AE46" s="40"/>
      <c r="AF46" s="52">
        <v>258.00020000000001</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0.21270304766126974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30528.8622</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29.380620918267113</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1451.2439999999999</v>
      </c>
      <c r="AL56" s="120" t="s">
        <v>413</v>
      </c>
    </row>
    <row r="57" spans="1:38" ht="26.45" customHeight="1" thickBot="1" x14ac:dyDescent="0.25">
      <c r="A57" s="49" t="s">
        <v>53</v>
      </c>
      <c r="B57" s="49" t="s">
        <v>143</v>
      </c>
      <c r="C57" s="50" t="s">
        <v>144</v>
      </c>
      <c r="D57" s="51"/>
      <c r="E57" s="52" t="s">
        <v>442</v>
      </c>
      <c r="F57" s="52" t="s">
        <v>442</v>
      </c>
      <c r="G57" s="52">
        <v>1E-3</v>
      </c>
      <c r="H57" s="52" t="s">
        <v>442</v>
      </c>
      <c r="I57" s="52">
        <v>1.2766E-2</v>
      </c>
      <c r="J57" s="52">
        <v>2.5531999999999999E-2</v>
      </c>
      <c r="K57" s="52">
        <v>2.8085200000000001E-2</v>
      </c>
      <c r="L57" s="52">
        <v>3.8298E-4</v>
      </c>
      <c r="M57" s="52" t="s">
        <v>442</v>
      </c>
      <c r="N57" s="52" t="s">
        <v>442</v>
      </c>
      <c r="O57" s="52" t="s">
        <v>442</v>
      </c>
      <c r="P57" s="52" t="s">
        <v>442</v>
      </c>
      <c r="Q57" s="52" t="s">
        <v>442</v>
      </c>
      <c r="R57" s="52" t="s">
        <v>442</v>
      </c>
      <c r="S57" s="52" t="s">
        <v>442</v>
      </c>
      <c r="T57" s="52" t="s">
        <v>442</v>
      </c>
      <c r="U57" s="52" t="s">
        <v>442</v>
      </c>
      <c r="V57" s="52" t="s">
        <v>442</v>
      </c>
      <c r="W57" s="52">
        <v>6.3829999999999998E-3</v>
      </c>
      <c r="X57" s="52" t="s">
        <v>442</v>
      </c>
      <c r="Y57" s="52" t="s">
        <v>442</v>
      </c>
      <c r="Z57" s="52" t="s">
        <v>442</v>
      </c>
      <c r="AA57" s="52" t="s">
        <v>442</v>
      </c>
      <c r="AB57" s="52" t="s">
        <v>442</v>
      </c>
      <c r="AC57" s="52">
        <v>1.4042599999999998E-3</v>
      </c>
      <c r="AD57" s="52" t="s">
        <v>442</v>
      </c>
      <c r="AE57" s="40"/>
      <c r="AF57" s="52" t="s">
        <v>442</v>
      </c>
      <c r="AG57" s="52" t="s">
        <v>442</v>
      </c>
      <c r="AH57" s="52" t="s">
        <v>442</v>
      </c>
      <c r="AI57" s="52" t="s">
        <v>442</v>
      </c>
      <c r="AJ57" s="52" t="s">
        <v>442</v>
      </c>
      <c r="AK57" s="52">
        <v>108.511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0.10948132831481867</v>
      </c>
      <c r="J60" s="52">
        <v>0.31034693336933872</v>
      </c>
      <c r="K60" s="52">
        <v>0.65541491777865102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17.973749999999999</v>
      </c>
      <c r="AL60" s="120" t="s">
        <v>415</v>
      </c>
    </row>
    <row r="61" spans="1:38" ht="26.45" customHeight="1" thickBot="1" x14ac:dyDescent="0.25">
      <c r="A61" s="49" t="s">
        <v>53</v>
      </c>
      <c r="B61" s="57" t="s">
        <v>152</v>
      </c>
      <c r="C61" s="50" t="s">
        <v>153</v>
      </c>
      <c r="D61" s="51"/>
      <c r="E61" s="52" t="s">
        <v>442</v>
      </c>
      <c r="F61" s="52" t="s">
        <v>442</v>
      </c>
      <c r="G61" s="52" t="s">
        <v>442</v>
      </c>
      <c r="H61" s="52" t="s">
        <v>442</v>
      </c>
      <c r="I61" s="52">
        <v>0.15957981985174954</v>
      </c>
      <c r="J61" s="52">
        <v>1.5957981985174952</v>
      </c>
      <c r="K61" s="52">
        <v>5.3351588414179938</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2046708.0299999998</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9.2069999999999999E-4</v>
      </c>
      <c r="H63" s="52">
        <v>8.0507203706345325E-3</v>
      </c>
      <c r="I63" s="52">
        <v>4.8006974536600458E-3</v>
      </c>
      <c r="J63" s="52">
        <v>5.4469451878065896E-3</v>
      </c>
      <c r="K63" s="52">
        <v>6.1855140268312122E-3</v>
      </c>
      <c r="L63" s="52">
        <v>9.6013949073200919E-5</v>
      </c>
      <c r="M63" s="52">
        <v>1.8697051229352741E-2</v>
      </c>
      <c r="N63" s="52" t="s">
        <v>442</v>
      </c>
      <c r="O63" s="52" t="s">
        <v>442</v>
      </c>
      <c r="P63" s="52" t="s">
        <v>442</v>
      </c>
      <c r="Q63" s="52" t="s">
        <v>442</v>
      </c>
      <c r="R63" s="52" t="s">
        <v>442</v>
      </c>
      <c r="S63" s="52" t="s">
        <v>442</v>
      </c>
      <c r="T63" s="52" t="s">
        <v>442</v>
      </c>
      <c r="U63" s="52" t="s">
        <v>442</v>
      </c>
      <c r="V63" s="52" t="s">
        <v>442</v>
      </c>
      <c r="W63" s="52">
        <v>4.7520000000000006E-5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7.8120000000000003</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0.43968577425460637</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1.2422850000000001</v>
      </c>
      <c r="F73" s="52">
        <v>5.0820750000000001E-3</v>
      </c>
      <c r="G73" s="52">
        <v>2.118414</v>
      </c>
      <c r="H73" s="52" t="s">
        <v>442</v>
      </c>
      <c r="I73" s="52">
        <v>0.10680359917409743</v>
      </c>
      <c r="J73" s="52">
        <v>0.15130509882997137</v>
      </c>
      <c r="K73" s="52">
        <v>0.17800599862349573</v>
      </c>
      <c r="L73" s="52">
        <v>2.4564827810042409E-4</v>
      </c>
      <c r="M73" s="52">
        <v>0.28233749999999996</v>
      </c>
      <c r="N73" s="52">
        <v>1.5486521880244126E-3</v>
      </c>
      <c r="O73" s="52">
        <v>8.1882759366808041E-5</v>
      </c>
      <c r="P73" s="52">
        <v>1.6020539876114616E-3</v>
      </c>
      <c r="Q73" s="52">
        <v>2.1004707837572498E-3</v>
      </c>
      <c r="R73" s="52">
        <v>1.5664527878867624E-3</v>
      </c>
      <c r="S73" s="52">
        <v>1.922464785133754E-3</v>
      </c>
      <c r="T73" s="52" t="s">
        <v>442</v>
      </c>
      <c r="U73" s="52" t="s">
        <v>442</v>
      </c>
      <c r="V73" s="52">
        <v>4.4857511653120926E-3</v>
      </c>
      <c r="W73" s="52">
        <v>1.2890705080229227E-2</v>
      </c>
      <c r="X73" s="52">
        <v>3.1510612418338114E-4</v>
      </c>
      <c r="Y73" s="52">
        <v>1.1544342549627509E-2</v>
      </c>
      <c r="Z73" s="52">
        <v>3.3515833208595993E-3</v>
      </c>
      <c r="AA73" s="52">
        <v>1.0599024177077364E-3</v>
      </c>
      <c r="AB73" s="52">
        <v>1.6270934412378226E-2</v>
      </c>
      <c r="AC73" s="52" t="s">
        <v>442</v>
      </c>
      <c r="AD73" s="52" t="s">
        <v>442</v>
      </c>
      <c r="AE73" s="40"/>
      <c r="AF73" s="52" t="s">
        <v>442</v>
      </c>
      <c r="AG73" s="52" t="s">
        <v>442</v>
      </c>
      <c r="AH73" s="52" t="s">
        <v>442</v>
      </c>
      <c r="AI73" s="52" t="s">
        <v>442</v>
      </c>
      <c r="AJ73" s="52" t="s">
        <v>442</v>
      </c>
      <c r="AK73" s="52">
        <v>112.935</v>
      </c>
      <c r="AL73" s="120" t="s">
        <v>184</v>
      </c>
    </row>
    <row r="74" spans="1:38" ht="26.45" customHeight="1" thickBot="1" x14ac:dyDescent="0.25">
      <c r="A74" s="49" t="s">
        <v>53</v>
      </c>
      <c r="B74" s="49" t="s">
        <v>185</v>
      </c>
      <c r="C74" s="50" t="s">
        <v>186</v>
      </c>
      <c r="D74" s="51"/>
      <c r="E74" s="52">
        <v>0.13343819375463198</v>
      </c>
      <c r="F74" s="52" t="s">
        <v>442</v>
      </c>
      <c r="G74" s="52">
        <v>2.8594271247999998</v>
      </c>
      <c r="H74" s="52" t="s">
        <v>442</v>
      </c>
      <c r="I74" s="52">
        <v>0.1202311546993865</v>
      </c>
      <c r="J74" s="52">
        <v>0.23890484000000003</v>
      </c>
      <c r="K74" s="52">
        <v>0.28668580800000004</v>
      </c>
      <c r="L74" s="52">
        <v>1.1664364660613495E-3</v>
      </c>
      <c r="M74" s="52">
        <v>29.297760000000004</v>
      </c>
      <c r="N74" s="52">
        <v>4.828208119920107E-2</v>
      </c>
      <c r="O74" s="52">
        <v>3.6211560899400794E-2</v>
      </c>
      <c r="P74" s="52" t="s">
        <v>442</v>
      </c>
      <c r="Q74" s="52">
        <v>3.7418612929380819E-2</v>
      </c>
      <c r="R74" s="52">
        <v>2.4141040599600535E-2</v>
      </c>
      <c r="S74" s="52">
        <v>3.9832716989340884E-2</v>
      </c>
      <c r="T74" s="52">
        <v>0.48282081199201055</v>
      </c>
      <c r="U74" s="52" t="s">
        <v>442</v>
      </c>
      <c r="V74" s="52">
        <v>1.2070520299800265</v>
      </c>
      <c r="W74" s="52">
        <v>1.4972866794877101E-2</v>
      </c>
      <c r="X74" s="52">
        <v>6.8805220664286035E-4</v>
      </c>
      <c r="Y74" s="52">
        <v>3.1754525565247582E-3</v>
      </c>
      <c r="Z74" s="52">
        <v>9.2227025193693105E-4</v>
      </c>
      <c r="AA74" s="52">
        <v>3.9494384155461715E-4</v>
      </c>
      <c r="AB74" s="52">
        <v>5.1807188566591672E-3</v>
      </c>
      <c r="AC74" s="52" t="s">
        <v>442</v>
      </c>
      <c r="AD74" s="52" t="s">
        <v>442</v>
      </c>
      <c r="AE74" s="40"/>
      <c r="AF74" s="52" t="s">
        <v>442</v>
      </c>
      <c r="AG74" s="52" t="s">
        <v>442</v>
      </c>
      <c r="AH74" s="52" t="s">
        <v>442</v>
      </c>
      <c r="AI74" s="52" t="s">
        <v>442</v>
      </c>
      <c r="AJ74" s="52" t="s">
        <v>442</v>
      </c>
      <c r="AK74" s="52">
        <v>244.14800000000002</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0.63472280392454816</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283361</v>
      </c>
      <c r="AL82" s="120" t="s">
        <v>417</v>
      </c>
    </row>
    <row r="83" spans="1:38" ht="26.45" customHeight="1" thickBot="1" x14ac:dyDescent="0.25">
      <c r="A83" s="49" t="s">
        <v>53</v>
      </c>
      <c r="B83" s="60" t="s">
        <v>211</v>
      </c>
      <c r="C83" s="61" t="s">
        <v>212</v>
      </c>
      <c r="D83" s="51"/>
      <c r="E83" s="52" t="s">
        <v>442</v>
      </c>
      <c r="F83" s="52">
        <v>4.1875840000000003E-3</v>
      </c>
      <c r="G83" s="52" t="s">
        <v>442</v>
      </c>
      <c r="H83" s="52" t="s">
        <v>442</v>
      </c>
      <c r="I83" s="52">
        <v>1.4955657142857144E-4</v>
      </c>
      <c r="J83" s="52">
        <v>1.1216742857142856E-3</v>
      </c>
      <c r="K83" s="52">
        <v>5.2344800000000006E-3</v>
      </c>
      <c r="L83" s="52">
        <v>8.5247245714285726E-6</v>
      </c>
      <c r="M83" s="52" t="s">
        <v>442</v>
      </c>
      <c r="N83" s="52" t="s">
        <v>442</v>
      </c>
      <c r="O83" s="52" t="s">
        <v>442</v>
      </c>
      <c r="P83" s="52" t="s">
        <v>442</v>
      </c>
      <c r="Q83" s="52" t="s">
        <v>442</v>
      </c>
      <c r="R83" s="52" t="s">
        <v>442</v>
      </c>
      <c r="S83" s="52" t="s">
        <v>442</v>
      </c>
      <c r="T83" s="52" t="s">
        <v>442</v>
      </c>
      <c r="U83" s="52" t="s">
        <v>442</v>
      </c>
      <c r="V83" s="52" t="s">
        <v>442</v>
      </c>
      <c r="W83" s="52">
        <v>1.8320680000000001E-3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261.72399999999999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0.42749755</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1.8586849999999999</v>
      </c>
      <c r="AL85" s="120" t="s">
        <v>216</v>
      </c>
    </row>
    <row r="86" spans="1:38" ht="26.45" customHeight="1" thickBot="1" x14ac:dyDescent="0.25">
      <c r="A86" s="49" t="s">
        <v>208</v>
      </c>
      <c r="B86" s="55" t="s">
        <v>217</v>
      </c>
      <c r="C86" s="59" t="s">
        <v>218</v>
      </c>
      <c r="D86" s="51"/>
      <c r="E86" s="52" t="s">
        <v>442</v>
      </c>
      <c r="F86" s="52">
        <v>9.8663789999999987E-2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0.2144865</v>
      </c>
      <c r="AL86" s="120" t="s">
        <v>219</v>
      </c>
    </row>
    <row r="87" spans="1:38" ht="26.45" customHeight="1" thickBot="1" x14ac:dyDescent="0.25">
      <c r="A87" s="49" t="s">
        <v>208</v>
      </c>
      <c r="B87" s="55" t="s">
        <v>220</v>
      </c>
      <c r="C87" s="59" t="s">
        <v>221</v>
      </c>
      <c r="D87" s="51"/>
      <c r="E87" s="52" t="s">
        <v>442</v>
      </c>
      <c r="F87" s="52">
        <v>1.6551116010000001E-3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85008.3</v>
      </c>
      <c r="AL87" s="120" t="s">
        <v>434</v>
      </c>
    </row>
    <row r="88" spans="1:38" ht="26.45" customHeight="1" thickBot="1" x14ac:dyDescent="0.25">
      <c r="A88" s="49" t="s">
        <v>208</v>
      </c>
      <c r="B88" s="55" t="s">
        <v>222</v>
      </c>
      <c r="C88" s="59" t="s">
        <v>223</v>
      </c>
      <c r="D88" s="51"/>
      <c r="E88" s="52" t="s">
        <v>442</v>
      </c>
      <c r="F88" s="52">
        <v>1.0372109000000001E-2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0.94291899999999995</v>
      </c>
      <c r="AL88" s="120" t="s">
        <v>419</v>
      </c>
    </row>
    <row r="89" spans="1:38" ht="26.45" customHeight="1" thickBot="1" x14ac:dyDescent="0.25">
      <c r="A89" s="49" t="s">
        <v>208</v>
      </c>
      <c r="B89" s="55" t="s">
        <v>224</v>
      </c>
      <c r="C89" s="59" t="s">
        <v>225</v>
      </c>
      <c r="D89" s="51"/>
      <c r="E89" s="52" t="s">
        <v>442</v>
      </c>
      <c r="F89" s="52">
        <v>0.18865199999999996</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0.37730399999999997</v>
      </c>
      <c r="AL89" s="120" t="s">
        <v>420</v>
      </c>
    </row>
    <row r="90" spans="1:38" s="4" customFormat="1" ht="26.45" customHeight="1" thickBot="1" x14ac:dyDescent="0.25">
      <c r="A90" s="49" t="s">
        <v>208</v>
      </c>
      <c r="B90" s="55" t="s">
        <v>226</v>
      </c>
      <c r="C90" s="59" t="s">
        <v>227</v>
      </c>
      <c r="D90" s="51"/>
      <c r="E90" s="52" t="s">
        <v>442</v>
      </c>
      <c r="F90" s="52">
        <v>7.734976305449999E-2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3.9343500000000007E-6</v>
      </c>
      <c r="Y90" s="52">
        <v>1.9859100000000002E-6</v>
      </c>
      <c r="Z90" s="52">
        <v>1.9859100000000002E-6</v>
      </c>
      <c r="AA90" s="52">
        <v>1.9859100000000002E-6</v>
      </c>
      <c r="AB90" s="52">
        <v>9.8920800000000017E-6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9.2891762000000015E-4</v>
      </c>
      <c r="F91" s="52">
        <v>2.1611713200000004E-3</v>
      </c>
      <c r="G91" s="52">
        <v>1.45396994E-3</v>
      </c>
      <c r="H91" s="52">
        <v>1.85307045E-3</v>
      </c>
      <c r="I91" s="52">
        <v>3.7062478179999997E-2</v>
      </c>
      <c r="J91" s="52">
        <v>6.0162305239999998E-2</v>
      </c>
      <c r="K91" s="52">
        <v>6.4933445009999993E-2</v>
      </c>
      <c r="L91" s="52">
        <v>5.4252544500000001E-5</v>
      </c>
      <c r="M91" s="52">
        <v>2.8045763350000003E-2</v>
      </c>
      <c r="N91" s="52">
        <v>0.37774022271999996</v>
      </c>
      <c r="O91" s="52">
        <v>7.2147201999999994E-4</v>
      </c>
      <c r="P91" s="52">
        <v>3.1907708999999997E-5</v>
      </c>
      <c r="Q91" s="52">
        <v>7.1132166700000005E-4</v>
      </c>
      <c r="R91" s="52">
        <v>7.578444696E-3</v>
      </c>
      <c r="S91" s="52">
        <v>0.21392053714199999</v>
      </c>
      <c r="T91" s="52">
        <v>1.4456805689999998E-2</v>
      </c>
      <c r="U91" s="52">
        <v>4.4652300000000004E-6</v>
      </c>
      <c r="V91" s="52">
        <v>0.12589512202999997</v>
      </c>
      <c r="W91" s="52">
        <v>4.4652300000000006E-5</v>
      </c>
      <c r="X91" s="52">
        <v>4.9564053000000007E-5</v>
      </c>
      <c r="Y91" s="52">
        <v>2.0093535000000002E-5</v>
      </c>
      <c r="Z91" s="52">
        <v>2.0093535000000002E-5</v>
      </c>
      <c r="AA91" s="52">
        <v>2.0093535000000002E-5</v>
      </c>
      <c r="AB91" s="52">
        <v>1.0984465800000001E-4</v>
      </c>
      <c r="AC91" s="52">
        <v>0.49077503562500002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0.1576729601587836</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117.01340813659849</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3.1336996828911846E-4</v>
      </c>
      <c r="F99" s="52">
        <v>0.35270530811562101</v>
      </c>
      <c r="G99" s="52" t="s">
        <v>442</v>
      </c>
      <c r="H99" s="52">
        <v>0.62575104116638469</v>
      </c>
      <c r="I99" s="52">
        <v>1.118830678129429E-2</v>
      </c>
      <c r="J99" s="52">
        <v>1.7196841904581959E-2</v>
      </c>
      <c r="K99" s="52">
        <v>3.7501546803967896E-2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26.268000000000001</v>
      </c>
      <c r="AL99" s="120" t="s">
        <v>244</v>
      </c>
    </row>
    <row r="100" spans="1:38" ht="26.45" customHeight="1" thickBot="1" x14ac:dyDescent="0.25">
      <c r="A100" s="49" t="s">
        <v>242</v>
      </c>
      <c r="B100" s="49" t="s">
        <v>245</v>
      </c>
      <c r="C100" s="50" t="s">
        <v>406</v>
      </c>
      <c r="D100" s="63"/>
      <c r="E100" s="52">
        <v>5.2123076089658166E-4</v>
      </c>
      <c r="F100" s="52">
        <v>0.14615022362903424</v>
      </c>
      <c r="G100" s="52" t="s">
        <v>442</v>
      </c>
      <c r="H100" s="52">
        <v>0.42129708425852314</v>
      </c>
      <c r="I100" s="52">
        <v>3.4317250905224164E-3</v>
      </c>
      <c r="J100" s="52">
        <v>5.1582349910845211E-3</v>
      </c>
      <c r="K100" s="52">
        <v>1.1675957484994922E-2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43.957000000000001</v>
      </c>
      <c r="AL100" s="120" t="s">
        <v>244</v>
      </c>
    </row>
    <row r="101" spans="1:38" ht="26.45" customHeight="1" thickBot="1" x14ac:dyDescent="0.25">
      <c r="A101" s="49" t="s">
        <v>242</v>
      </c>
      <c r="B101" s="49" t="s">
        <v>246</v>
      </c>
      <c r="C101" s="50" t="s">
        <v>247</v>
      </c>
      <c r="D101" s="63"/>
      <c r="E101" s="52">
        <v>1.9975627826470548E-2</v>
      </c>
      <c r="F101" s="52">
        <v>0.20518566451962608</v>
      </c>
      <c r="G101" s="52" t="s">
        <v>442</v>
      </c>
      <c r="H101" s="52">
        <v>0.73152887065189753</v>
      </c>
      <c r="I101" s="52">
        <v>2.8679139726027394E-3</v>
      </c>
      <c r="J101" s="52">
        <v>9.447246027397261E-3</v>
      </c>
      <c r="K101" s="52">
        <v>2.3618115068493151E-2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735.43248931765618</v>
      </c>
      <c r="AL101" s="120" t="s">
        <v>244</v>
      </c>
    </row>
    <row r="102" spans="1:38" ht="26.45" customHeight="1" thickBot="1" x14ac:dyDescent="0.25">
      <c r="A102" s="49" t="s">
        <v>242</v>
      </c>
      <c r="B102" s="49" t="s">
        <v>248</v>
      </c>
      <c r="C102" s="50" t="s">
        <v>384</v>
      </c>
      <c r="D102" s="63"/>
      <c r="E102" s="52">
        <v>1.3935471359135713E-4</v>
      </c>
      <c r="F102" s="52">
        <v>2.9790809753424657E-2</v>
      </c>
      <c r="G102" s="52" t="s">
        <v>442</v>
      </c>
      <c r="H102" s="52">
        <v>0.24759853766268203</v>
      </c>
      <c r="I102" s="52">
        <v>2.899408630136986E-3</v>
      </c>
      <c r="J102" s="52">
        <v>1.5170319589041093E-2</v>
      </c>
      <c r="K102" s="52">
        <v>3.4176110684931503E-2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44.522643835616435</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2.6709995909999997E-5</v>
      </c>
      <c r="F104" s="52">
        <v>3.6455328000000001E-4</v>
      </c>
      <c r="G104" s="52" t="s">
        <v>442</v>
      </c>
      <c r="H104" s="52">
        <v>6.084297429599999E-4</v>
      </c>
      <c r="I104" s="52">
        <v>5.4420493150684936E-6</v>
      </c>
      <c r="J104" s="52">
        <v>1.7926750684931508E-5</v>
      </c>
      <c r="K104" s="52">
        <v>4.4496756164383566E-5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0.58422000000000007</v>
      </c>
      <c r="AL104" s="120" t="s">
        <v>244</v>
      </c>
    </row>
    <row r="105" spans="1:38" ht="26.45" customHeight="1" thickBot="1" x14ac:dyDescent="0.25">
      <c r="A105" s="49" t="s">
        <v>242</v>
      </c>
      <c r="B105" s="49" t="s">
        <v>253</v>
      </c>
      <c r="C105" s="50" t="s">
        <v>254</v>
      </c>
      <c r="D105" s="63"/>
      <c r="E105" s="52">
        <v>2.7674636654869268E-3</v>
      </c>
      <c r="F105" s="52">
        <v>0.59028676091666654</v>
      </c>
      <c r="G105" s="52" t="s">
        <v>442</v>
      </c>
      <c r="H105" s="52">
        <v>8.7049952100388614E-2</v>
      </c>
      <c r="I105" s="52">
        <v>1.3482972222222226E-3</v>
      </c>
      <c r="J105" s="52">
        <v>2.1187527777777782E-3</v>
      </c>
      <c r="K105" s="52">
        <v>4.6227333333333344E-3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75.862583333333347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1.9506800777181686E-4</v>
      </c>
      <c r="F107" s="52">
        <v>2.5867710000000002E-2</v>
      </c>
      <c r="G107" s="52" t="s">
        <v>442</v>
      </c>
      <c r="H107" s="52">
        <v>3.8107177942093708E-2</v>
      </c>
      <c r="I107" s="52">
        <v>7.9954740000000031E-4</v>
      </c>
      <c r="J107" s="52">
        <v>5.4667093800000021E-3</v>
      </c>
      <c r="K107" s="52">
        <v>5.4667093800000021E-3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156.774</v>
      </c>
      <c r="AL107" s="120" t="s">
        <v>244</v>
      </c>
    </row>
    <row r="108" spans="1:38" ht="26.45" customHeight="1" thickBot="1" x14ac:dyDescent="0.25">
      <c r="A108" s="49" t="s">
        <v>242</v>
      </c>
      <c r="B108" s="49" t="s">
        <v>258</v>
      </c>
      <c r="C108" s="50" t="s">
        <v>378</v>
      </c>
      <c r="D108" s="63"/>
      <c r="E108" s="52">
        <v>2.4925802450405992E-3</v>
      </c>
      <c r="F108" s="52">
        <v>3.1587325150684929E-2</v>
      </c>
      <c r="G108" s="52" t="s">
        <v>442</v>
      </c>
      <c r="H108" s="52">
        <v>5.2121951794340995E-2</v>
      </c>
      <c r="I108" s="52">
        <v>2.6322770958904112E-3</v>
      </c>
      <c r="J108" s="52">
        <v>2.0180791068493152E-2</v>
      </c>
      <c r="K108" s="52">
        <v>2.0180791068493152E-2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292.47523287671237</v>
      </c>
      <c r="AL108" s="120" t="s">
        <v>244</v>
      </c>
    </row>
    <row r="109" spans="1:38" ht="26.45" customHeight="1" thickBot="1" x14ac:dyDescent="0.25">
      <c r="A109" s="49" t="s">
        <v>242</v>
      </c>
      <c r="B109" s="49" t="s">
        <v>259</v>
      </c>
      <c r="C109" s="50" t="s">
        <v>379</v>
      </c>
      <c r="D109" s="63"/>
      <c r="E109" s="52">
        <v>1.6558763854879999E-4</v>
      </c>
      <c r="F109" s="52">
        <v>2.9489138301369861E-3</v>
      </c>
      <c r="G109" s="52" t="s">
        <v>442</v>
      </c>
      <c r="H109" s="52">
        <v>4.7638289859423992E-3</v>
      </c>
      <c r="I109" s="52">
        <v>4.2213490410958901E-4</v>
      </c>
      <c r="J109" s="52">
        <v>3.1358592876712327E-3</v>
      </c>
      <c r="K109" s="52">
        <v>3.1358592876712327E-3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6.0304986301369867</v>
      </c>
      <c r="AL109" s="120" t="s">
        <v>244</v>
      </c>
    </row>
    <row r="110" spans="1:38" ht="26.45" customHeight="1" thickBot="1" x14ac:dyDescent="0.25">
      <c r="A110" s="49" t="s">
        <v>242</v>
      </c>
      <c r="B110" s="49" t="s">
        <v>260</v>
      </c>
      <c r="C110" s="50" t="s">
        <v>380</v>
      </c>
      <c r="D110" s="63"/>
      <c r="E110" s="52">
        <v>4.3613284696200002E-5</v>
      </c>
      <c r="F110" s="52">
        <v>1.5518984383561644E-3</v>
      </c>
      <c r="G110" s="52" t="s">
        <v>442</v>
      </c>
      <c r="H110" s="52">
        <v>9.7476415123319993E-4</v>
      </c>
      <c r="I110" s="52">
        <v>6.1101095890410951E-5</v>
      </c>
      <c r="J110" s="52">
        <v>4.7270630136986297E-4</v>
      </c>
      <c r="K110" s="52">
        <v>4.7270630136986297E-4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3.1736164383561642</v>
      </c>
      <c r="AL110" s="120" t="s">
        <v>244</v>
      </c>
    </row>
    <row r="111" spans="1:38" ht="26.45" customHeight="1" thickBot="1" x14ac:dyDescent="0.25">
      <c r="A111" s="49" t="s">
        <v>242</v>
      </c>
      <c r="B111" s="49" t="s">
        <v>261</v>
      </c>
      <c r="C111" s="50" t="s">
        <v>374</v>
      </c>
      <c r="D111" s="63"/>
      <c r="E111" s="52">
        <v>4.958402997394285E-3</v>
      </c>
      <c r="F111" s="52">
        <v>7.5602448000000003E-2</v>
      </c>
      <c r="G111" s="52" t="s">
        <v>442</v>
      </c>
      <c r="H111" s="52">
        <v>8.4267748855954255E-2</v>
      </c>
      <c r="I111" s="52">
        <v>1.6684079999999997E-4</v>
      </c>
      <c r="J111" s="52">
        <v>3.2176439999999996E-4</v>
      </c>
      <c r="K111" s="52">
        <v>7.1503199999999989E-4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39.724000000000004</v>
      </c>
      <c r="AL111" s="120" t="s">
        <v>244</v>
      </c>
    </row>
    <row r="112" spans="1:38" ht="26.45" customHeight="1" thickBot="1" x14ac:dyDescent="0.25">
      <c r="A112" s="49" t="s">
        <v>262</v>
      </c>
      <c r="B112" s="49" t="s">
        <v>263</v>
      </c>
      <c r="C112" s="50" t="s">
        <v>264</v>
      </c>
      <c r="D112" s="51"/>
      <c r="E112" s="52">
        <v>0.49528000000000005</v>
      </c>
      <c r="F112" s="52" t="s">
        <v>442</v>
      </c>
      <c r="G112" s="52" t="s">
        <v>442</v>
      </c>
      <c r="H112" s="52">
        <v>0.54233160000000002</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12367.472</v>
      </c>
      <c r="AL112" s="120" t="s">
        <v>431</v>
      </c>
    </row>
    <row r="113" spans="1:38" ht="26.45" customHeight="1" thickBot="1" x14ac:dyDescent="0.25">
      <c r="A113" s="49" t="s">
        <v>262</v>
      </c>
      <c r="B113" s="64" t="s">
        <v>265</v>
      </c>
      <c r="C113" s="65" t="s">
        <v>266</v>
      </c>
      <c r="D113" s="51"/>
      <c r="E113" s="52">
        <v>0.22030099413162568</v>
      </c>
      <c r="F113" s="52" t="s">
        <v>442</v>
      </c>
      <c r="G113" s="52" t="s">
        <v>442</v>
      </c>
      <c r="H113" s="52">
        <v>1.4650648541886448</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5.50752485329064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t="s">
        <v>435</v>
      </c>
      <c r="F115" s="52" t="s">
        <v>435</v>
      </c>
      <c r="G115" s="52" t="s">
        <v>435</v>
      </c>
      <c r="H115" s="52" t="s">
        <v>435</v>
      </c>
      <c r="I115" s="52" t="s">
        <v>435</v>
      </c>
      <c r="J115" s="52" t="s">
        <v>435</v>
      </c>
      <c r="K115" s="52" t="s">
        <v>435</v>
      </c>
      <c r="L115" s="52" t="s">
        <v>435</v>
      </c>
      <c r="M115" s="52" t="s">
        <v>435</v>
      </c>
      <c r="N115" s="52" t="s">
        <v>435</v>
      </c>
      <c r="O115" s="52" t="s">
        <v>435</v>
      </c>
      <c r="P115" s="52" t="s">
        <v>435</v>
      </c>
      <c r="Q115" s="52" t="s">
        <v>435</v>
      </c>
      <c r="R115" s="52" t="s">
        <v>435</v>
      </c>
      <c r="S115" s="52" t="s">
        <v>435</v>
      </c>
      <c r="T115" s="52" t="s">
        <v>435</v>
      </c>
      <c r="U115" s="52" t="s">
        <v>435</v>
      </c>
      <c r="V115" s="52" t="s">
        <v>435</v>
      </c>
      <c r="W115" s="52" t="s">
        <v>435</v>
      </c>
      <c r="X115" s="52" t="s">
        <v>435</v>
      </c>
      <c r="Y115" s="52" t="s">
        <v>435</v>
      </c>
      <c r="Z115" s="52" t="s">
        <v>435</v>
      </c>
      <c r="AA115" s="52" t="s">
        <v>435</v>
      </c>
      <c r="AB115" s="52" t="s">
        <v>435</v>
      </c>
      <c r="AC115" s="52" t="s">
        <v>435</v>
      </c>
      <c r="AD115" s="52" t="s">
        <v>435</v>
      </c>
      <c r="AE115" s="40"/>
      <c r="AF115" s="52" t="s">
        <v>435</v>
      </c>
      <c r="AG115" s="52" t="s">
        <v>435</v>
      </c>
      <c r="AH115" s="52" t="s">
        <v>435</v>
      </c>
      <c r="AI115" s="52" t="s">
        <v>435</v>
      </c>
      <c r="AJ115" s="52" t="s">
        <v>435</v>
      </c>
      <c r="AK115" s="52" t="s">
        <v>435</v>
      </c>
      <c r="AL115" s="120" t="s">
        <v>431</v>
      </c>
    </row>
    <row r="116" spans="1:38" ht="26.45" customHeight="1" thickBot="1" x14ac:dyDescent="0.25">
      <c r="A116" s="49" t="s">
        <v>262</v>
      </c>
      <c r="B116" s="49" t="s">
        <v>270</v>
      </c>
      <c r="C116" s="55" t="s">
        <v>407</v>
      </c>
      <c r="D116" s="51"/>
      <c r="E116" s="52">
        <v>0.28146253850039632</v>
      </c>
      <c r="F116" s="52" t="s">
        <v>442</v>
      </c>
      <c r="G116" s="52" t="s">
        <v>442</v>
      </c>
      <c r="H116" s="52">
        <v>0.84125768642527043</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7.0365634625099087</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1.4380459307462826E-3</v>
      </c>
      <c r="J119" s="52">
        <v>3.3887567258293561E-2</v>
      </c>
      <c r="K119" s="52">
        <v>3.3887567258293561E-2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77573.584583718315</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7.7573584583718316E-3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3.4962730058058888E-2</v>
      </c>
      <c r="G125" s="52" t="s">
        <v>442</v>
      </c>
      <c r="H125" s="52" t="s">
        <v>442</v>
      </c>
      <c r="I125" s="52">
        <v>1.1187E-5</v>
      </c>
      <c r="J125" s="52">
        <v>7.4240999999999996E-5</v>
      </c>
      <c r="K125" s="52">
        <v>1.5695699999999999E-4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339</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3.2258503531208248E-4</v>
      </c>
      <c r="F128" s="52">
        <v>3.58427817013425E-6</v>
      </c>
      <c r="G128" s="52">
        <v>3.046636444614112E-4</v>
      </c>
      <c r="H128" s="52">
        <v>5.3764172552013742E-7</v>
      </c>
      <c r="I128" s="52">
        <v>1.6487679582617547E-3</v>
      </c>
      <c r="J128" s="52">
        <v>2.4552305465419611E-3</v>
      </c>
      <c r="K128" s="52">
        <v>3.2796145256728387E-3</v>
      </c>
      <c r="L128" s="52">
        <v>5.7706878539161416E-5</v>
      </c>
      <c r="M128" s="52">
        <v>1.2544973595469874E-4</v>
      </c>
      <c r="N128" s="52">
        <v>1.8638246484698098E-2</v>
      </c>
      <c r="O128" s="52">
        <v>6.0932728892282241E-4</v>
      </c>
      <c r="P128" s="52">
        <v>5.0179894381879495E-4</v>
      </c>
      <c r="Q128" s="52">
        <v>3.8351776420436471E-4</v>
      </c>
      <c r="R128" s="52">
        <v>3.315457307374181E-5</v>
      </c>
      <c r="S128" s="52">
        <v>1.666689349112426E-5</v>
      </c>
      <c r="T128" s="52">
        <v>2.1505669020805499E-5</v>
      </c>
      <c r="U128" s="52">
        <v>2.0968027295285359E-6</v>
      </c>
      <c r="V128" s="52">
        <v>1.6129251765604124E-4</v>
      </c>
      <c r="W128" s="52">
        <v>6.2724867977349372E-2</v>
      </c>
      <c r="X128" s="52">
        <v>7.526984157281924E-7</v>
      </c>
      <c r="Y128" s="52">
        <v>5.7348450722147986E-7</v>
      </c>
      <c r="Z128" s="52">
        <v>5.5556311637080864E-7</v>
      </c>
      <c r="AA128" s="52">
        <v>2.078881338677865E-9</v>
      </c>
      <c r="AB128" s="52">
        <v>1.883824920659159E-6</v>
      </c>
      <c r="AC128" s="52">
        <v>3.5842781701342499E-4</v>
      </c>
      <c r="AD128" s="52">
        <v>9.4983371508557612E-4</v>
      </c>
      <c r="AE128" s="40"/>
      <c r="AF128" s="52" t="s">
        <v>442</v>
      </c>
      <c r="AG128" s="52" t="s">
        <v>442</v>
      </c>
      <c r="AH128" s="52" t="s">
        <v>442</v>
      </c>
      <c r="AI128" s="52" t="s">
        <v>442</v>
      </c>
      <c r="AJ128" s="52" t="s">
        <v>442</v>
      </c>
      <c r="AK128" s="52">
        <v>0</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v>5.914964687917543E-6</v>
      </c>
      <c r="F131" s="52">
        <v>2.300264045301266E-6</v>
      </c>
      <c r="G131" s="52">
        <v>3.6147006426162761E-6</v>
      </c>
      <c r="H131" s="52" t="s">
        <v>442</v>
      </c>
      <c r="I131" s="52">
        <v>3.2499444868613603E-6</v>
      </c>
      <c r="J131" s="52">
        <v>4.9127067824648473E-6</v>
      </c>
      <c r="K131" s="52">
        <v>7.5580104345613032E-6</v>
      </c>
      <c r="L131" s="52">
        <v>1.7383423999490996E-7</v>
      </c>
      <c r="M131" s="52">
        <v>4.9291372399312848E-6</v>
      </c>
      <c r="N131" s="52">
        <v>1.1829929375835084E-4</v>
      </c>
      <c r="O131" s="52">
        <v>9.8582744798625696E-6</v>
      </c>
      <c r="P131" s="52">
        <v>1.7744894063752626E-4</v>
      </c>
      <c r="Q131" s="52">
        <v>3.286091493287524E-7</v>
      </c>
      <c r="R131" s="52">
        <v>1.3144365973150096E-6</v>
      </c>
      <c r="S131" s="52">
        <v>1.9716548959725139E-5</v>
      </c>
      <c r="T131" s="52">
        <v>9.8582744798625688E-7</v>
      </c>
      <c r="U131" s="52" t="s">
        <v>442</v>
      </c>
      <c r="V131" s="52" t="s">
        <v>442</v>
      </c>
      <c r="W131" s="52">
        <v>0.13144365973150093</v>
      </c>
      <c r="X131" s="52" t="s">
        <v>442</v>
      </c>
      <c r="Y131" s="52" t="s">
        <v>442</v>
      </c>
      <c r="Z131" s="52" t="s">
        <v>442</v>
      </c>
      <c r="AA131" s="52" t="s">
        <v>442</v>
      </c>
      <c r="AB131" s="52">
        <v>1.3144365973150093E-10</v>
      </c>
      <c r="AC131" s="52">
        <v>3.2860914932875238E-4</v>
      </c>
      <c r="AD131" s="52">
        <v>6.5721829865750462E-5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1.9304999999999998E-4</v>
      </c>
      <c r="F133" s="52">
        <v>3.0419999999999998E-6</v>
      </c>
      <c r="G133" s="52">
        <v>2.6441999999999999E-5</v>
      </c>
      <c r="H133" s="52" t="s">
        <v>442</v>
      </c>
      <c r="I133" s="52">
        <v>8.1198000000000014E-6</v>
      </c>
      <c r="J133" s="52">
        <v>8.1198000000000014E-6</v>
      </c>
      <c r="K133" s="52">
        <v>9.0230400000000009E-6</v>
      </c>
      <c r="L133" s="52" t="s">
        <v>442</v>
      </c>
      <c r="M133" s="52">
        <v>3.2760000000000005E-5</v>
      </c>
      <c r="N133" s="52">
        <v>7.0270200000000012E-6</v>
      </c>
      <c r="O133" s="52">
        <v>1.17702E-6</v>
      </c>
      <c r="P133" s="52">
        <v>3.4865999999999999E-4</v>
      </c>
      <c r="Q133" s="52">
        <v>3.18474E-6</v>
      </c>
      <c r="R133" s="52">
        <v>3.1730400000000002E-6</v>
      </c>
      <c r="S133" s="52">
        <v>2.9086200000000001E-6</v>
      </c>
      <c r="T133" s="52">
        <v>4.0552200000000003E-6</v>
      </c>
      <c r="U133" s="52">
        <v>4.6285200000000004E-6</v>
      </c>
      <c r="V133" s="52">
        <v>3.7468080000000007E-5</v>
      </c>
      <c r="W133" s="52">
        <v>6.3179999999999995E-6</v>
      </c>
      <c r="X133" s="52">
        <v>3.0887999999999995E-9</v>
      </c>
      <c r="Y133" s="52">
        <v>1.68714E-9</v>
      </c>
      <c r="Z133" s="52">
        <v>1.5069599999999999E-9</v>
      </c>
      <c r="AA133" s="52">
        <v>1.6356600000000001E-9</v>
      </c>
      <c r="AB133" s="52">
        <v>7.91856E-9</v>
      </c>
      <c r="AC133" s="52">
        <v>3.5099999999999999E-5</v>
      </c>
      <c r="AD133" s="52">
        <v>9.5939999999999993E-5</v>
      </c>
      <c r="AE133" s="40"/>
      <c r="AF133" s="52" t="s">
        <v>442</v>
      </c>
      <c r="AG133" s="52" t="s">
        <v>442</v>
      </c>
      <c r="AH133" s="52" t="s">
        <v>442</v>
      </c>
      <c r="AI133" s="52" t="s">
        <v>442</v>
      </c>
      <c r="AJ133" s="52" t="s">
        <v>442</v>
      </c>
      <c r="AK133" s="52">
        <v>234</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4.5832355027236427E-2</v>
      </c>
      <c r="F135" s="52">
        <v>1.7727609019968806E-2</v>
      </c>
      <c r="G135" s="52">
        <v>1.5853959286150966E-3</v>
      </c>
      <c r="H135" s="52">
        <v>4.3959574057867822E-4</v>
      </c>
      <c r="I135" s="52">
        <v>6.0389172189975041E-2</v>
      </c>
      <c r="J135" s="52">
        <v>6.500123307321895E-2</v>
      </c>
      <c r="K135" s="52">
        <v>6.6874882807036795E-2</v>
      </c>
      <c r="L135" s="52">
        <v>2.5363452319789516E-2</v>
      </c>
      <c r="M135" s="52">
        <v>0.80466049722346211</v>
      </c>
      <c r="N135" s="52">
        <v>7.0622182274672485E-3</v>
      </c>
      <c r="O135" s="52">
        <v>1.4412690260137244E-3</v>
      </c>
      <c r="P135" s="52">
        <v>4.3192070912325464E-2</v>
      </c>
      <c r="Q135" s="52">
        <v>5.9092030066562676E-3</v>
      </c>
      <c r="R135" s="52">
        <v>1.4412690260137242E-4</v>
      </c>
      <c r="S135" s="52">
        <v>2.8825380520274488E-3</v>
      </c>
      <c r="T135" s="52">
        <v>1.5306090622299912E-3</v>
      </c>
      <c r="U135" s="52">
        <v>1.008888318209607E-3</v>
      </c>
      <c r="V135" s="52">
        <v>0.25265446026020588</v>
      </c>
      <c r="W135" s="52">
        <v>2.2394942773235136</v>
      </c>
      <c r="X135" s="52">
        <v>3.3581568306119775E-2</v>
      </c>
      <c r="Y135" s="52">
        <v>6.6730755904435418E-2</v>
      </c>
      <c r="Z135" s="52">
        <v>8.1864080677579512E-2</v>
      </c>
      <c r="AA135" s="52">
        <v>3.5983286576754515E-3</v>
      </c>
      <c r="AB135" s="52">
        <v>0.18577473354581017</v>
      </c>
      <c r="AC135" s="52">
        <v>4.391205223882879E-2</v>
      </c>
      <c r="AD135" s="52">
        <v>6.4537839446793421E-2</v>
      </c>
      <c r="AE135" s="40"/>
      <c r="AF135" s="52" t="s">
        <v>442</v>
      </c>
      <c r="AG135" s="52" t="s">
        <v>442</v>
      </c>
      <c r="AH135" s="52" t="s">
        <v>442</v>
      </c>
      <c r="AI135" s="52" t="s">
        <v>442</v>
      </c>
      <c r="AJ135" s="52" t="s">
        <v>442</v>
      </c>
      <c r="AK135" s="52">
        <v>14.412690260137241</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109638088.94128752</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9816840.6858076956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5.8876033068106176E-4</v>
      </c>
      <c r="F139" s="52">
        <v>2.8531064053945124E-3</v>
      </c>
      <c r="G139" s="52">
        <v>7.9793508267026539E-3</v>
      </c>
      <c r="H139" s="52" t="s">
        <v>442</v>
      </c>
      <c r="I139" s="52">
        <v>3.9831362829401739E-3</v>
      </c>
      <c r="J139" s="52">
        <v>3.9831362829401739E-3</v>
      </c>
      <c r="K139" s="52">
        <v>3.9831362829401739E-3</v>
      </c>
      <c r="L139" s="52" t="s">
        <v>442</v>
      </c>
      <c r="M139" s="52">
        <v>1.0424700416453447E-2</v>
      </c>
      <c r="N139" s="52">
        <v>5.0951475579235343E-2</v>
      </c>
      <c r="O139" s="52">
        <v>1.1510128107890253E-4</v>
      </c>
      <c r="P139" s="52">
        <v>9.4800000000000007E-6</v>
      </c>
      <c r="Q139" s="52">
        <v>3.1403842988538035E-5</v>
      </c>
      <c r="R139" s="52">
        <v>2.5056462829401739E-4</v>
      </c>
      <c r="S139" s="52">
        <v>1.7112244641943344E-3</v>
      </c>
      <c r="T139" s="52">
        <v>1.739644629534865E-4</v>
      </c>
      <c r="U139" s="52" t="s">
        <v>442</v>
      </c>
      <c r="V139" s="52">
        <v>0.19881652908969888</v>
      </c>
      <c r="W139" s="52">
        <v>8.5085206613621248E-2</v>
      </c>
      <c r="X139" s="52">
        <v>1.1121134305058043E-3</v>
      </c>
      <c r="Y139" s="52">
        <v>1.3021086785166005E-3</v>
      </c>
      <c r="Z139" s="52">
        <v>1.1102086785166004E-3</v>
      </c>
      <c r="AA139" s="52">
        <v>1.6488328524343703E-3</v>
      </c>
      <c r="AB139" s="52">
        <v>5.1732636399733755E-3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23.388423566458798</v>
      </c>
      <c r="F141" s="68">
        <f>SUM(F14:F140)</f>
        <v>6.7766099383286749</v>
      </c>
      <c r="G141" s="68">
        <f t="shared" ref="G141:AD141" si="0">SUM(G14:G140)</f>
        <v>38.753600124255435</v>
      </c>
      <c r="H141" s="68">
        <f>SUM(H14:H140)</f>
        <v>5.297286225283953</v>
      </c>
      <c r="I141" s="68">
        <f t="shared" si="0"/>
        <v>1.4802535349514823</v>
      </c>
      <c r="J141" s="68">
        <f t="shared" si="0"/>
        <v>3.6273907214932497</v>
      </c>
      <c r="K141" s="68">
        <f t="shared" si="0"/>
        <v>8.137280366000331</v>
      </c>
      <c r="L141" s="68">
        <f t="shared" si="0"/>
        <v>0.21145036256980315</v>
      </c>
      <c r="M141" s="68">
        <f t="shared" si="0"/>
        <v>50.713578310816885</v>
      </c>
      <c r="N141" s="68">
        <f t="shared" si="0"/>
        <v>1.9299345906626466</v>
      </c>
      <c r="O141" s="68">
        <f t="shared" si="0"/>
        <v>6.696751475651723E-2</v>
      </c>
      <c r="P141" s="68">
        <f t="shared" si="0"/>
        <v>7.6823018397060627E-2</v>
      </c>
      <c r="Q141" s="68">
        <f t="shared" si="0"/>
        <v>9.1145022655801558E-2</v>
      </c>
      <c r="R141" s="68">
        <f>SUM(R14:R140)</f>
        <v>0.16324315877712914</v>
      </c>
      <c r="S141" s="68">
        <f t="shared" si="0"/>
        <v>2.5175214286819743</v>
      </c>
      <c r="T141" s="68">
        <f t="shared" si="0"/>
        <v>1.5536530711960557</v>
      </c>
      <c r="U141" s="68">
        <f t="shared" si="0"/>
        <v>3.1076520985253705E-2</v>
      </c>
      <c r="V141" s="68">
        <f t="shared" si="0"/>
        <v>2.9125367159676676</v>
      </c>
      <c r="W141" s="68">
        <f t="shared" si="0"/>
        <v>3.233432047981442</v>
      </c>
      <c r="X141" s="68">
        <f t="shared" si="0"/>
        <v>6.0604910292027546E-2</v>
      </c>
      <c r="Y141" s="68">
        <f t="shared" si="0"/>
        <v>0.1182268287641515</v>
      </c>
      <c r="Z141" s="68">
        <f t="shared" si="0"/>
        <v>0.10269144939294902</v>
      </c>
      <c r="AA141" s="68">
        <f t="shared" si="0"/>
        <v>1.7715038382249512E-2</v>
      </c>
      <c r="AB141" s="68">
        <f t="shared" si="0"/>
        <v>0.29923822696282126</v>
      </c>
      <c r="AC141" s="68">
        <f t="shared" si="0"/>
        <v>0.57093373725367091</v>
      </c>
      <c r="AD141" s="68">
        <f t="shared" si="0"/>
        <v>0.19966688270863472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23.388423566458798</v>
      </c>
      <c r="F152" s="110">
        <f>SUM(F$141, F$151, IF(AND(ISNUMBER(SEARCH($B$4,"AT|BE|CH|GB|IE|LT|LU|NL")),SUM(F$143:F$149)&gt;0),SUM(F$143:F$149)-SUM(F$27:F$33),0))</f>
        <v>6.7766099383286749</v>
      </c>
      <c r="G152" s="10">
        <f t="shared" ref="G152:AD152" si="1">SUM(G$141, G$151, IF(AND(ISNUMBER(SEARCH($B$4,"AT|BE|CH|GB|IE|LT|LU|NL")),SUM(G$143:G$149)&gt;0),SUM(G$143:G$149)-SUM(G$27:G$33),0))</f>
        <v>38.753600124255435</v>
      </c>
      <c r="H152" s="10">
        <f t="shared" si="1"/>
        <v>5.297286225283953</v>
      </c>
      <c r="I152" s="10">
        <f t="shared" si="1"/>
        <v>1.4802535349514823</v>
      </c>
      <c r="J152" s="10">
        <f t="shared" si="1"/>
        <v>3.6273907214932497</v>
      </c>
      <c r="K152" s="10">
        <f t="shared" si="1"/>
        <v>8.137280366000331</v>
      </c>
      <c r="L152" s="10">
        <f t="shared" si="1"/>
        <v>0.21145036256980315</v>
      </c>
      <c r="M152" s="10">
        <f t="shared" si="1"/>
        <v>50.713578310816885</v>
      </c>
      <c r="N152" s="10">
        <f t="shared" si="1"/>
        <v>1.9299345906626466</v>
      </c>
      <c r="O152" s="10">
        <f t="shared" si="1"/>
        <v>6.696751475651723E-2</v>
      </c>
      <c r="P152" s="10">
        <f t="shared" si="1"/>
        <v>7.6823018397060627E-2</v>
      </c>
      <c r="Q152" s="10">
        <f t="shared" si="1"/>
        <v>9.1145022655801558E-2</v>
      </c>
      <c r="R152" s="10">
        <f t="shared" si="1"/>
        <v>0.16324315877712914</v>
      </c>
      <c r="S152" s="10">
        <f t="shared" si="1"/>
        <v>2.5175214286819743</v>
      </c>
      <c r="T152" s="10">
        <f t="shared" si="1"/>
        <v>1.5536530711960557</v>
      </c>
      <c r="U152" s="10">
        <f t="shared" si="1"/>
        <v>3.1076520985253705E-2</v>
      </c>
      <c r="V152" s="10">
        <f t="shared" si="1"/>
        <v>2.9125367159676676</v>
      </c>
      <c r="W152" s="10">
        <f t="shared" si="1"/>
        <v>3.233432047981442</v>
      </c>
      <c r="X152" s="10">
        <f t="shared" si="1"/>
        <v>6.0604910292027546E-2</v>
      </c>
      <c r="Y152" s="10">
        <f t="shared" si="1"/>
        <v>0.1182268287641515</v>
      </c>
      <c r="Z152" s="10">
        <f t="shared" si="1"/>
        <v>0.10269144939294902</v>
      </c>
      <c r="AA152" s="10">
        <f t="shared" si="1"/>
        <v>1.7715038382249512E-2</v>
      </c>
      <c r="AB152" s="10">
        <f t="shared" si="1"/>
        <v>0.29923822696282126</v>
      </c>
      <c r="AC152" s="10">
        <f t="shared" si="1"/>
        <v>0.57093373725367091</v>
      </c>
      <c r="AD152" s="10">
        <f t="shared" si="1"/>
        <v>0.19966688270863472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23.388423566458798</v>
      </c>
      <c r="F154" s="110">
        <f>SUM(F$141, F$153, -1 * IF(OR($B$6=2005,$B$6&gt;=2020),SUM(F$99:F$122),0), IF(AND(ISNUMBER(SEARCH($B$4,"AT|BE|CH|GB|IE|LT|LU|NL")),SUM(F$143:F$149)&gt;0),SUM(F$143:F$149)-SUM(F$27:F$33),0))</f>
        <v>6.7766099383286749</v>
      </c>
      <c r="G154" s="10">
        <f>SUM(G$141, G$153, IF(AND(ISNUMBER(SEARCH($B$4,"AT|BE|CH|GB|IE|LT|LU|NL")),SUM(G$143:G$149)&gt;0),SUM(G$143:G$149)-SUM(G$27:G$33),0))</f>
        <v>38.753600124255435</v>
      </c>
      <c r="H154" s="10">
        <f>SUM(H$141, H$153, IF(AND(ISNUMBER(SEARCH($B$4,"AT|BE|CH|GB|IE|LT|LU|NL")),SUM(H$143:H$149)&gt;0),SUM(H$143:H$149)-SUM(H$27:H$33),0))</f>
        <v>5.297286225283953</v>
      </c>
      <c r="I154" s="10">
        <f t="shared" ref="I154:AD154" si="2">SUM(I$141, I$153, IF(AND(ISNUMBER(SEARCH($B$4,"AT|BE|CH|GB|IE|LT|LU|NL")),SUM(I$143:I$149)&gt;0),SUM(I$143:I$149)-SUM(I$27:I$33),0))</f>
        <v>1.4802535349514823</v>
      </c>
      <c r="J154" s="10">
        <f t="shared" si="2"/>
        <v>3.6273907214932497</v>
      </c>
      <c r="K154" s="10">
        <f t="shared" si="2"/>
        <v>8.137280366000331</v>
      </c>
      <c r="L154" s="10">
        <f t="shared" si="2"/>
        <v>0.21145036256980315</v>
      </c>
      <c r="M154" s="10">
        <f t="shared" si="2"/>
        <v>50.713578310816885</v>
      </c>
      <c r="N154" s="10">
        <f t="shared" si="2"/>
        <v>1.9299345906626466</v>
      </c>
      <c r="O154" s="10">
        <f t="shared" si="2"/>
        <v>6.696751475651723E-2</v>
      </c>
      <c r="P154" s="10">
        <f t="shared" si="2"/>
        <v>7.6823018397060627E-2</v>
      </c>
      <c r="Q154" s="10">
        <f t="shared" si="2"/>
        <v>9.1145022655801558E-2</v>
      </c>
      <c r="R154" s="10">
        <f t="shared" si="2"/>
        <v>0.16324315877712914</v>
      </c>
      <c r="S154" s="10">
        <f t="shared" si="2"/>
        <v>2.5175214286819743</v>
      </c>
      <c r="T154" s="10">
        <f t="shared" si="2"/>
        <v>1.5536530711960557</v>
      </c>
      <c r="U154" s="10">
        <f t="shared" si="2"/>
        <v>3.1076520985253705E-2</v>
      </c>
      <c r="V154" s="10">
        <f t="shared" si="2"/>
        <v>2.9125367159676676</v>
      </c>
      <c r="W154" s="10">
        <f t="shared" si="2"/>
        <v>3.233432047981442</v>
      </c>
      <c r="X154" s="10">
        <f t="shared" si="2"/>
        <v>6.0604910292027546E-2</v>
      </c>
      <c r="Y154" s="10">
        <f t="shared" si="2"/>
        <v>0.1182268287641515</v>
      </c>
      <c r="Z154" s="10">
        <f t="shared" si="2"/>
        <v>0.10269144939294902</v>
      </c>
      <c r="AA154" s="10">
        <f t="shared" si="2"/>
        <v>1.7715038382249512E-2</v>
      </c>
      <c r="AB154" s="10">
        <f t="shared" si="2"/>
        <v>0.29923822696282126</v>
      </c>
      <c r="AC154" s="10">
        <f t="shared" si="2"/>
        <v>0.57093373725367091</v>
      </c>
      <c r="AD154" s="10">
        <f t="shared" si="2"/>
        <v>0.19966688270863472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1.46258234360558</v>
      </c>
      <c r="F157" s="112">
        <v>2.4690161358601883</v>
      </c>
      <c r="G157" s="112">
        <v>0.10915650670414699</v>
      </c>
      <c r="H157" s="112" t="s">
        <v>442</v>
      </c>
      <c r="I157" s="112">
        <v>3.5058502333040593E-2</v>
      </c>
      <c r="J157" s="112">
        <v>3.5058502333040593E-2</v>
      </c>
      <c r="K157" s="112">
        <v>3.5058502333040593E-2</v>
      </c>
      <c r="L157" s="112">
        <v>5.2587753499560887E-3</v>
      </c>
      <c r="M157" s="112">
        <v>0.28684239000193096</v>
      </c>
      <c r="N157" s="112" t="s">
        <v>442</v>
      </c>
      <c r="O157" s="112" t="s">
        <v>442</v>
      </c>
      <c r="P157" s="112" t="s">
        <v>442</v>
      </c>
      <c r="Q157" s="112" t="s">
        <v>442</v>
      </c>
      <c r="R157" s="112" t="s">
        <v>442</v>
      </c>
      <c r="S157" s="112" t="s">
        <v>442</v>
      </c>
      <c r="T157" s="112" t="s">
        <v>442</v>
      </c>
      <c r="U157" s="112" t="s">
        <v>442</v>
      </c>
      <c r="V157" s="112" t="s">
        <v>442</v>
      </c>
      <c r="W157" s="112">
        <v>7.7968930606111203E-3</v>
      </c>
      <c r="X157" s="112" t="s">
        <v>442</v>
      </c>
      <c r="Y157" s="112" t="s">
        <v>442</v>
      </c>
      <c r="Z157" s="112" t="s">
        <v>442</v>
      </c>
      <c r="AA157" s="112" t="s">
        <v>442</v>
      </c>
      <c r="AB157" s="112" t="s">
        <v>442</v>
      </c>
      <c r="AC157" s="112" t="s">
        <v>442</v>
      </c>
      <c r="AD157" s="112" t="s">
        <v>442</v>
      </c>
      <c r="AE157" s="43"/>
      <c r="AF157" s="16">
        <v>5731.8048464250178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0.10785938124991465</v>
      </c>
      <c r="F158" s="112">
        <v>0.16189643111366386</v>
      </c>
      <c r="G158" s="112">
        <v>7.1575265366516936E-3</v>
      </c>
      <c r="H158" s="112" t="s">
        <v>442</v>
      </c>
      <c r="I158" s="112">
        <v>1.1466580080591489E-4</v>
      </c>
      <c r="J158" s="112">
        <v>1.1466580080591489E-4</v>
      </c>
      <c r="K158" s="112">
        <v>1.1466580080591489E-4</v>
      </c>
      <c r="L158" s="112">
        <v>1.7199870120887233E-5</v>
      </c>
      <c r="M158" s="112">
        <v>4.5285842971969865E-2</v>
      </c>
      <c r="N158" s="112" t="s">
        <v>442</v>
      </c>
      <c r="O158" s="112" t="s">
        <v>442</v>
      </c>
      <c r="P158" s="112" t="s">
        <v>442</v>
      </c>
      <c r="Q158" s="112" t="s">
        <v>442</v>
      </c>
      <c r="R158" s="112" t="s">
        <v>442</v>
      </c>
      <c r="S158" s="112" t="s">
        <v>442</v>
      </c>
      <c r="T158" s="112" t="s">
        <v>442</v>
      </c>
      <c r="U158" s="112" t="s">
        <v>442</v>
      </c>
      <c r="V158" s="112" t="s">
        <v>442</v>
      </c>
      <c r="W158" s="112">
        <v>5.1125188772735951E-4</v>
      </c>
      <c r="X158" s="112" t="s">
        <v>442</v>
      </c>
      <c r="Y158" s="112" t="s">
        <v>442</v>
      </c>
      <c r="Z158" s="112" t="s">
        <v>442</v>
      </c>
      <c r="AA158" s="112" t="s">
        <v>442</v>
      </c>
      <c r="AB158" s="112" t="s">
        <v>442</v>
      </c>
      <c r="AC158" s="112" t="s">
        <v>442</v>
      </c>
      <c r="AD158" s="112" t="s">
        <v>442</v>
      </c>
      <c r="AE158" s="43"/>
      <c r="AF158" s="16">
        <v>375.77013747960928</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0.88273956379503571</v>
      </c>
      <c r="F159" s="112">
        <v>3.7942493670945751E-2</v>
      </c>
      <c r="G159" s="112">
        <v>0.136654</v>
      </c>
      <c r="H159" s="112" t="s">
        <v>442</v>
      </c>
      <c r="I159" s="112">
        <v>1.7481639639395832E-2</v>
      </c>
      <c r="J159" s="112">
        <v>2.055268130910683E-2</v>
      </c>
      <c r="K159" s="112">
        <v>2.055268130910683E-2</v>
      </c>
      <c r="L159" s="112">
        <v>9.2058600842693204E-4</v>
      </c>
      <c r="M159" s="112">
        <v>7.8522188247434135E-2</v>
      </c>
      <c r="N159" s="112">
        <v>2.4866800000000002E-3</v>
      </c>
      <c r="O159" s="112">
        <v>1.9892E-4</v>
      </c>
      <c r="P159" s="112">
        <v>5.4712000000000001E-4</v>
      </c>
      <c r="Q159" s="112">
        <v>1.5402800000000002E-3</v>
      </c>
      <c r="R159" s="112">
        <v>1.7640200000000003E-3</v>
      </c>
      <c r="S159" s="112">
        <v>1.687205E-2</v>
      </c>
      <c r="T159" s="112">
        <v>5.7122000000000006E-2</v>
      </c>
      <c r="U159" s="112">
        <v>2.00161E-3</v>
      </c>
      <c r="V159" s="112">
        <v>2.23812E-2</v>
      </c>
      <c r="W159" s="112">
        <v>2.8465700000000005E-3</v>
      </c>
      <c r="X159" s="112">
        <v>4.1025000000000001E-5</v>
      </c>
      <c r="Y159" s="112">
        <v>2.1133E-4</v>
      </c>
      <c r="Z159" s="112">
        <v>1.9892E-4</v>
      </c>
      <c r="AA159" s="112">
        <v>2.8579000000000002E-5</v>
      </c>
      <c r="AB159" s="112">
        <v>4.7985399999999994E-4</v>
      </c>
      <c r="AC159" s="112">
        <v>1.5665399999999999E-3</v>
      </c>
      <c r="AD159" s="112">
        <v>1.3689499999999999E-3</v>
      </c>
      <c r="AE159" s="43"/>
      <c r="AF159" s="16">
        <v>798.76639999999998</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91" priority="9" operator="containsText" text="NR">
      <formula>NOT(ISERROR(SEARCH("NR",E14)))</formula>
    </cfRule>
  </conditionalFormatting>
  <conditionalFormatting sqref="E14:AK140">
    <cfRule type="containsText" dxfId="190" priority="1" operator="containsText" text="NA">
      <formula>NOT(ISERROR(SEARCH("NA",E14)))</formula>
    </cfRule>
    <cfRule type="containsText" dxfId="189" priority="2" operator="containsText" text="IE">
      <formula>NOT(ISERROR(SEARCH("IE",E14)))</formula>
    </cfRule>
    <cfRule type="containsText" dxfId="188" priority="3" operator="containsText" text="NE">
      <formula>NOT(ISERROR(SEARCH("NE",E14)))</formula>
    </cfRule>
    <cfRule type="containsText" dxfId="187" priority="4" operator="containsText" text="NO">
      <formula>NOT(ISERROR(SEARCH("NO",E14)))</formula>
    </cfRule>
    <cfRule type="cellIs" dxfId="186" priority="6" operator="equal">
      <formula>0</formula>
    </cfRule>
  </conditionalFormatting>
  <conditionalFormatting sqref="E23:AK140">
    <cfRule type="cellIs" dxfId="185" priority="5" operator="lessThan">
      <formula>0</formula>
    </cfRule>
    <cfRule type="cellIs" dxfId="184" priority="7" operator="equal">
      <formula>"NR"</formula>
    </cfRule>
  </conditionalFormatting>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37DCE-A89C-4799-A2D3-9A0836DD74DD}">
  <sheetPr codeName="Sheet12"/>
  <dimension ref="A1:AL170"/>
  <sheetViews>
    <sheetView zoomScale="70" zoomScaleNormal="70" workbookViewId="0">
      <pane xSplit="4" ySplit="13" topLeftCell="E12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2002</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2.0410143785248924E-2</v>
      </c>
      <c r="F14" s="52">
        <v>4.4313797184933942E-4</v>
      </c>
      <c r="G14" s="52">
        <v>2.4998665896664489E-2</v>
      </c>
      <c r="H14" s="52">
        <v>2.4245466317854809E-5</v>
      </c>
      <c r="I14" s="52">
        <v>5.5856553893560007E-2</v>
      </c>
      <c r="J14" s="52">
        <v>8.3244704855840013E-2</v>
      </c>
      <c r="K14" s="52">
        <v>0.11131615937368003</v>
      </c>
      <c r="L14" s="52">
        <v>1.9697795492393607E-3</v>
      </c>
      <c r="M14" s="52">
        <v>9.2677876360736933E-3</v>
      </c>
      <c r="N14" s="52">
        <v>0.62943214533928959</v>
      </c>
      <c r="O14" s="52">
        <v>2.0644925319094943E-2</v>
      </c>
      <c r="P14" s="52">
        <v>1.7011006929353475E-2</v>
      </c>
      <c r="Q14" s="52">
        <v>1.30673045193697E-2</v>
      </c>
      <c r="R14" s="52">
        <v>1.2099655544044084E-3</v>
      </c>
      <c r="S14" s="52">
        <v>7.4447845456736966E-4</v>
      </c>
      <c r="T14" s="52">
        <v>2.8886681723178549E-3</v>
      </c>
      <c r="U14" s="52">
        <v>4.179174519204761E-4</v>
      </c>
      <c r="V14" s="52">
        <v>6.3577020136357364E-3</v>
      </c>
      <c r="W14" s="52">
        <v>0.38906985526937021</v>
      </c>
      <c r="X14" s="52">
        <v>2.5410000000000006E-5</v>
      </c>
      <c r="Y14" s="52">
        <v>1.9401086800000008E-5</v>
      </c>
      <c r="Z14" s="52">
        <v>1.8796086800000006E-5</v>
      </c>
      <c r="AA14" s="52">
        <v>4.6424908800000007E-7</v>
      </c>
      <c r="AB14" s="52">
        <v>6.4071422688000016E-5</v>
      </c>
      <c r="AC14" s="52">
        <v>1.2100000000000003E-2</v>
      </c>
      <c r="AD14" s="52">
        <v>3.2065000000000003E-2</v>
      </c>
      <c r="AE14" s="33"/>
      <c r="AF14" s="52">
        <v>56.946400000000004</v>
      </c>
      <c r="AG14" s="52" t="s">
        <v>442</v>
      </c>
      <c r="AH14" s="52" t="s">
        <v>442</v>
      </c>
      <c r="AI14" s="52">
        <v>74.122765142842042</v>
      </c>
      <c r="AJ14" s="52">
        <v>19.447639936286127</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9.070554916800002E-3</v>
      </c>
      <c r="F17" s="52">
        <v>4.4203484000000006E-4</v>
      </c>
      <c r="G17" s="52">
        <v>2.4671711999999998E-4</v>
      </c>
      <c r="H17" s="52" t="s">
        <v>442</v>
      </c>
      <c r="I17" s="52">
        <v>3.5362787200000006E-4</v>
      </c>
      <c r="J17" s="52">
        <v>3.5362787200000006E-4</v>
      </c>
      <c r="K17" s="52">
        <v>3.5362787200000006E-4</v>
      </c>
      <c r="L17" s="52">
        <v>1.9803160832000005E-4</v>
      </c>
      <c r="M17" s="52">
        <v>1.1669719776E-3</v>
      </c>
      <c r="N17" s="52">
        <v>1.4145114880000003E-6</v>
      </c>
      <c r="O17" s="52">
        <v>1.0608836160000003E-7</v>
      </c>
      <c r="P17" s="52">
        <v>2.1217672320000003E-6</v>
      </c>
      <c r="Q17" s="52">
        <v>5.3044180800000008E-7</v>
      </c>
      <c r="R17" s="52">
        <v>3.5362787200000007E-6</v>
      </c>
      <c r="S17" s="52">
        <v>3.8899065920000008E-6</v>
      </c>
      <c r="T17" s="52">
        <v>1.4145114880000003E-7</v>
      </c>
      <c r="U17" s="52">
        <v>1.9449532960000004E-6</v>
      </c>
      <c r="V17" s="52">
        <v>5.1276041440000012E-4</v>
      </c>
      <c r="W17" s="52">
        <v>2.4753951040000002E-5</v>
      </c>
      <c r="X17" s="52">
        <v>3.3594647840000007E-8</v>
      </c>
      <c r="Y17" s="52">
        <v>2.6522090400000004E-7</v>
      </c>
      <c r="Z17" s="52">
        <v>3.0058369120000003E-8</v>
      </c>
      <c r="AA17" s="52">
        <v>2.6522090400000007E-8</v>
      </c>
      <c r="AB17" s="52">
        <v>3.5539601136000007E-7</v>
      </c>
      <c r="AC17" s="52" t="s">
        <v>442</v>
      </c>
      <c r="AD17" s="52" t="s">
        <v>442</v>
      </c>
      <c r="AE17" s="40"/>
      <c r="AF17" s="52">
        <v>17.681393600000003</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0.22416917339999998</v>
      </c>
      <c r="F18" s="52">
        <v>1.1488578499999997E-2</v>
      </c>
      <c r="G18" s="52">
        <v>0.48974463996899997</v>
      </c>
      <c r="H18" s="52" t="s">
        <v>442</v>
      </c>
      <c r="I18" s="52">
        <v>8.6783058099999984E-3</v>
      </c>
      <c r="J18" s="52">
        <v>8.6783058099999984E-3</v>
      </c>
      <c r="K18" s="52">
        <v>8.6783058099999984E-3</v>
      </c>
      <c r="L18" s="52">
        <v>4.8480525524000001E-3</v>
      </c>
      <c r="M18" s="52">
        <v>2.9407128299999991E-2</v>
      </c>
      <c r="N18" s="52">
        <v>3.4942448499999995E-5</v>
      </c>
      <c r="O18" s="52">
        <v>2.6228653499999994E-6</v>
      </c>
      <c r="P18" s="52">
        <v>6.7642025999999991E-5</v>
      </c>
      <c r="Q18" s="52">
        <v>1.5892373999999996E-5</v>
      </c>
      <c r="R18" s="52">
        <v>8.6934323499999986E-5</v>
      </c>
      <c r="S18" s="52">
        <v>9.5287408699999988E-5</v>
      </c>
      <c r="T18" s="52">
        <v>3.8404098999999996E-6</v>
      </c>
      <c r="U18" s="52">
        <v>4.9293078999999993E-5</v>
      </c>
      <c r="V18" s="52">
        <v>1.2571878534999999E-2</v>
      </c>
      <c r="W18" s="52">
        <v>6.0589311999999999E-4</v>
      </c>
      <c r="X18" s="52">
        <v>8.2228351999999999E-7</v>
      </c>
      <c r="Y18" s="52">
        <v>6.4917119999999987E-6</v>
      </c>
      <c r="Z18" s="52">
        <v>7.3572735999999994E-7</v>
      </c>
      <c r="AA18" s="52">
        <v>6.4917119999999989E-7</v>
      </c>
      <c r="AB18" s="52">
        <v>8.6988940799999978E-6</v>
      </c>
      <c r="AC18" s="52" t="s">
        <v>442</v>
      </c>
      <c r="AD18" s="52" t="s">
        <v>442</v>
      </c>
      <c r="AE18" s="40"/>
      <c r="AF18" s="52">
        <v>461.87029999999993</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3.9440055599999996E-2</v>
      </c>
      <c r="F19" s="52">
        <v>1.9220299999999997E-3</v>
      </c>
      <c r="G19" s="52">
        <v>0.10276200000000001</v>
      </c>
      <c r="H19" s="52" t="s">
        <v>442</v>
      </c>
      <c r="I19" s="52">
        <v>1.5376239999999998E-3</v>
      </c>
      <c r="J19" s="52">
        <v>1.5376239999999998E-3</v>
      </c>
      <c r="K19" s="52">
        <v>1.5376239999999998E-3</v>
      </c>
      <c r="L19" s="52">
        <v>8.6106943999999998E-4</v>
      </c>
      <c r="M19" s="52">
        <v>5.0741591999999992E-3</v>
      </c>
      <c r="N19" s="52">
        <v>6.1504959999999997E-6</v>
      </c>
      <c r="O19" s="52">
        <v>4.6128719999999998E-7</v>
      </c>
      <c r="P19" s="52">
        <v>9.2257439999999991E-6</v>
      </c>
      <c r="Q19" s="52">
        <v>2.3064359999999998E-6</v>
      </c>
      <c r="R19" s="52">
        <v>1.5376239999999996E-5</v>
      </c>
      <c r="S19" s="52">
        <v>1.6913863999999996E-5</v>
      </c>
      <c r="T19" s="52">
        <v>6.1504959999999997E-7</v>
      </c>
      <c r="U19" s="52">
        <v>8.4569319999999978E-6</v>
      </c>
      <c r="V19" s="52">
        <v>2.2295547999999998E-3</v>
      </c>
      <c r="W19" s="52">
        <v>1.0763368E-4</v>
      </c>
      <c r="X19" s="52">
        <v>1.4607428E-7</v>
      </c>
      <c r="Y19" s="52">
        <v>1.1532179999999999E-6</v>
      </c>
      <c r="Z19" s="52">
        <v>1.3069803999999998E-7</v>
      </c>
      <c r="AA19" s="52">
        <v>1.1532179999999999E-7</v>
      </c>
      <c r="AB19" s="52">
        <v>1.54531212E-6</v>
      </c>
      <c r="AC19" s="52" t="s">
        <v>442</v>
      </c>
      <c r="AD19" s="52" t="s">
        <v>442</v>
      </c>
      <c r="AE19" s="40"/>
      <c r="AF19" s="52">
        <v>76.881199999999993</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1.0999070891999998</v>
      </c>
      <c r="F21" s="52">
        <v>5.360170999999999E-2</v>
      </c>
      <c r="G21" s="52">
        <v>1.432917</v>
      </c>
      <c r="H21" s="52" t="s">
        <v>442</v>
      </c>
      <c r="I21" s="52">
        <v>4.2881367999999989E-2</v>
      </c>
      <c r="J21" s="52">
        <v>4.2881367999999989E-2</v>
      </c>
      <c r="K21" s="52">
        <v>4.2881367999999989E-2</v>
      </c>
      <c r="L21" s="52">
        <v>2.4013566079999996E-2</v>
      </c>
      <c r="M21" s="52">
        <v>0.14150851439999995</v>
      </c>
      <c r="N21" s="52">
        <v>1.7152547199999997E-4</v>
      </c>
      <c r="O21" s="52">
        <v>1.2864410399999997E-5</v>
      </c>
      <c r="P21" s="52">
        <v>2.5728820799999992E-4</v>
      </c>
      <c r="Q21" s="52">
        <v>6.432205199999998E-5</v>
      </c>
      <c r="R21" s="52">
        <v>4.2881367999999989E-4</v>
      </c>
      <c r="S21" s="52">
        <v>4.7169504799999987E-4</v>
      </c>
      <c r="T21" s="52">
        <v>1.7152547199999997E-5</v>
      </c>
      <c r="U21" s="52">
        <v>2.3584752399999993E-4</v>
      </c>
      <c r="V21" s="52">
        <v>6.2177983599999993E-2</v>
      </c>
      <c r="W21" s="52">
        <v>3.0016957599999995E-3</v>
      </c>
      <c r="X21" s="52">
        <v>4.0737299599999991E-6</v>
      </c>
      <c r="Y21" s="52">
        <v>3.216102599999999E-5</v>
      </c>
      <c r="Z21" s="52">
        <v>3.6449162799999994E-6</v>
      </c>
      <c r="AA21" s="52">
        <v>3.2161025999999993E-6</v>
      </c>
      <c r="AB21" s="52">
        <v>4.3095774839999989E-5</v>
      </c>
      <c r="AC21" s="52" t="s">
        <v>442</v>
      </c>
      <c r="AD21" s="52" t="s">
        <v>442</v>
      </c>
      <c r="AE21" s="40"/>
      <c r="AF21" s="52">
        <v>2144.0683999999997</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0.14139112950000002</v>
      </c>
      <c r="F22" s="52">
        <v>3.3968573859999997E-2</v>
      </c>
      <c r="G22" s="52">
        <v>9.7739999999999982E-5</v>
      </c>
      <c r="H22" s="52" t="s">
        <v>442</v>
      </c>
      <c r="I22" s="52">
        <v>3.9627503599999996E-2</v>
      </c>
      <c r="J22" s="52">
        <v>4.2659803399999995E-2</v>
      </c>
      <c r="K22" s="52">
        <v>4.5018258800000002E-2</v>
      </c>
      <c r="L22" s="52">
        <v>4.1431536063999998E-3</v>
      </c>
      <c r="M22" s="52">
        <v>0.32436625799999996</v>
      </c>
      <c r="N22" s="52">
        <v>4.5160534423999997E-2</v>
      </c>
      <c r="O22" s="52">
        <v>6.0743193179999986E-4</v>
      </c>
      <c r="P22" s="52">
        <v>2.6811248159999998E-3</v>
      </c>
      <c r="Q22" s="52">
        <v>1.352548659E-3</v>
      </c>
      <c r="R22" s="52">
        <v>4.5808487599999998E-3</v>
      </c>
      <c r="S22" s="52">
        <v>5.9317774659999991E-3</v>
      </c>
      <c r="T22" s="52">
        <v>4.3812845623999999E-3</v>
      </c>
      <c r="U22" s="52">
        <v>6.242794429999999E-4</v>
      </c>
      <c r="V22" s="52">
        <v>7.2082303699999989E-2</v>
      </c>
      <c r="W22" s="52">
        <v>2.2679342000000001E-4</v>
      </c>
      <c r="X22" s="52">
        <v>1.5330267891069995E-2</v>
      </c>
      <c r="Y22" s="52">
        <v>1.9847147509499997E-2</v>
      </c>
      <c r="Z22" s="52">
        <v>7.9853315320099986E-3</v>
      </c>
      <c r="AA22" s="52">
        <v>6.2333036929499994E-3</v>
      </c>
      <c r="AB22" s="52">
        <v>4.9396050625529986E-2</v>
      </c>
      <c r="AC22" s="52">
        <v>2.0889176399999999E-4</v>
      </c>
      <c r="AD22" s="52">
        <v>5.7276773999999989E-2</v>
      </c>
      <c r="AE22" s="40"/>
      <c r="AF22" s="52">
        <v>7.3056999999999999</v>
      </c>
      <c r="AG22" s="52">
        <v>336.92219999999998</v>
      </c>
      <c r="AH22" s="52" t="s">
        <v>442</v>
      </c>
      <c r="AI22" s="52" t="s">
        <v>442</v>
      </c>
      <c r="AJ22" s="52">
        <v>154.68960000000001</v>
      </c>
      <c r="AK22" s="52" t="s">
        <v>442</v>
      </c>
      <c r="AL22" s="120" t="s">
        <v>49</v>
      </c>
    </row>
    <row r="23" spans="1:38" ht="26.45" customHeight="1" thickBot="1" x14ac:dyDescent="0.25">
      <c r="A23" s="49" t="s">
        <v>70</v>
      </c>
      <c r="B23" s="53" t="s">
        <v>391</v>
      </c>
      <c r="C23" s="50" t="s">
        <v>387</v>
      </c>
      <c r="D23" s="92"/>
      <c r="E23" s="52">
        <v>1.1315810815289093</v>
      </c>
      <c r="F23" s="52">
        <v>0.1171151218953424</v>
      </c>
      <c r="G23" s="52">
        <v>2.080813536784289E-2</v>
      </c>
      <c r="H23" s="52">
        <v>2.7744180490457188E-4</v>
      </c>
      <c r="I23" s="52">
        <v>7.2967194689902412E-2</v>
      </c>
      <c r="J23" s="52">
        <v>7.2967194689902412E-2</v>
      </c>
      <c r="K23" s="52">
        <v>7.2967194689902412E-2</v>
      </c>
      <c r="L23" s="52">
        <v>4.529237465067136E-2</v>
      </c>
      <c r="M23" s="52">
        <v>0.37364475075523218</v>
      </c>
      <c r="N23" s="52">
        <v>7.8030507629410842E-2</v>
      </c>
      <c r="O23" s="52">
        <v>3.4680225613071484E-4</v>
      </c>
      <c r="P23" s="52" t="s">
        <v>442</v>
      </c>
      <c r="Q23" s="52" t="s">
        <v>442</v>
      </c>
      <c r="R23" s="52">
        <v>1.7340112806535743E-3</v>
      </c>
      <c r="S23" s="52">
        <v>5.8956383542221526E-2</v>
      </c>
      <c r="T23" s="52">
        <v>2.4276157929150042E-3</v>
      </c>
      <c r="U23" s="52">
        <v>3.4680225613071484E-4</v>
      </c>
      <c r="V23" s="52">
        <v>3.4680225613071484E-2</v>
      </c>
      <c r="W23" s="52">
        <v>3.4680225613071486E-3</v>
      </c>
      <c r="X23" s="52">
        <v>1.0404067683921446E-3</v>
      </c>
      <c r="Y23" s="52">
        <v>1.7340112806535741E-3</v>
      </c>
      <c r="Z23" s="52" t="s">
        <v>442</v>
      </c>
      <c r="AA23" s="52" t="s">
        <v>442</v>
      </c>
      <c r="AB23" s="52">
        <v>2.7744180490457187E-3</v>
      </c>
      <c r="AC23" s="52" t="s">
        <v>442</v>
      </c>
      <c r="AD23" s="52" t="s">
        <v>442</v>
      </c>
      <c r="AE23" s="40"/>
      <c r="AF23" s="52">
        <v>1491.2497013620739</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0.17919586778319999</v>
      </c>
      <c r="F24" s="52">
        <v>8.9152897599999986E-3</v>
      </c>
      <c r="G24" s="52">
        <v>4.8553499593999997E-3</v>
      </c>
      <c r="H24" s="52" t="s">
        <v>442</v>
      </c>
      <c r="I24" s="52">
        <v>6.9663800339999993E-3</v>
      </c>
      <c r="J24" s="52">
        <v>6.9663800339999993E-3</v>
      </c>
      <c r="K24" s="52">
        <v>6.9663800339999993E-3</v>
      </c>
      <c r="L24" s="52">
        <v>3.89735502792E-3</v>
      </c>
      <c r="M24" s="52">
        <v>2.3237794122399996E-2</v>
      </c>
      <c r="N24" s="52">
        <v>2.7939692212000001E-5</v>
      </c>
      <c r="O24" s="52">
        <v>2.0961828683999999E-6</v>
      </c>
      <c r="P24" s="52">
        <v>4.6837086767999997E-5</v>
      </c>
      <c r="Q24" s="52">
        <v>1.1379827191999999E-5</v>
      </c>
      <c r="R24" s="52">
        <v>6.971274638E-5</v>
      </c>
      <c r="S24" s="52">
        <v>7.6573892427999989E-5</v>
      </c>
      <c r="T24" s="52">
        <v>2.9059803511999999E-6</v>
      </c>
      <c r="U24" s="52">
        <v>3.8820646303999994E-5</v>
      </c>
      <c r="V24" s="52">
        <v>1.00974765566E-2</v>
      </c>
      <c r="W24" s="52">
        <v>4.8713266895999995E-4</v>
      </c>
      <c r="X24" s="52">
        <v>6.6110862216000002E-7</v>
      </c>
      <c r="Y24" s="52">
        <v>5.2192785959999992E-6</v>
      </c>
      <c r="Z24" s="52">
        <v>5.9151824087999996E-7</v>
      </c>
      <c r="AA24" s="52">
        <v>5.219278596E-7</v>
      </c>
      <c r="AB24" s="52">
        <v>6.9938333186399993E-6</v>
      </c>
      <c r="AC24" s="52" t="s">
        <v>442</v>
      </c>
      <c r="AD24" s="52" t="s">
        <v>442</v>
      </c>
      <c r="AE24" s="40"/>
      <c r="AF24" s="52">
        <v>357.36460640000001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0.13751748062379202</v>
      </c>
      <c r="F25" s="52">
        <v>0.2237132908841987</v>
      </c>
      <c r="G25" s="52">
        <v>9.8904823151805786E-3</v>
      </c>
      <c r="H25" s="52" t="s">
        <v>442</v>
      </c>
      <c r="I25" s="52">
        <v>1.9186046078013099E-3</v>
      </c>
      <c r="J25" s="52">
        <v>1.9186046078013099E-3</v>
      </c>
      <c r="K25" s="52">
        <v>1.9186046078013099E-3</v>
      </c>
      <c r="L25" s="52">
        <v>2.877906911701965E-4</v>
      </c>
      <c r="M25" s="52">
        <v>0.104174568793984</v>
      </c>
      <c r="N25" s="52" t="s">
        <v>442</v>
      </c>
      <c r="O25" s="52" t="s">
        <v>442</v>
      </c>
      <c r="P25" s="52" t="s">
        <v>442</v>
      </c>
      <c r="Q25" s="52" t="s">
        <v>442</v>
      </c>
      <c r="R25" s="52" t="s">
        <v>442</v>
      </c>
      <c r="S25" s="52" t="s">
        <v>442</v>
      </c>
      <c r="T25" s="52" t="s">
        <v>442</v>
      </c>
      <c r="U25" s="52" t="s">
        <v>442</v>
      </c>
      <c r="V25" s="52" t="s">
        <v>442</v>
      </c>
      <c r="W25" s="52">
        <v>7.0646302384483784E-4</v>
      </c>
      <c r="X25" s="52" t="s">
        <v>442</v>
      </c>
      <c r="Y25" s="52" t="s">
        <v>442</v>
      </c>
      <c r="Z25" s="52" t="s">
        <v>442</v>
      </c>
      <c r="AA25" s="52" t="s">
        <v>442</v>
      </c>
      <c r="AB25" s="52" t="s">
        <v>442</v>
      </c>
      <c r="AC25" s="52" t="s">
        <v>442</v>
      </c>
      <c r="AD25" s="52" t="s">
        <v>442</v>
      </c>
      <c r="AE25" s="40"/>
      <c r="AF25" s="52">
        <v>519.32298308191037</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3.3745481882973563E-2</v>
      </c>
      <c r="F26" s="52">
        <v>7.500960743358033E-2</v>
      </c>
      <c r="G26" s="52">
        <v>3.3593670985399664E-3</v>
      </c>
      <c r="H26" s="52" t="s">
        <v>442</v>
      </c>
      <c r="I26" s="52">
        <v>8.5004655627519886E-5</v>
      </c>
      <c r="J26" s="52">
        <v>8.5004655627519886E-5</v>
      </c>
      <c r="K26" s="52">
        <v>8.5004655627519886E-5</v>
      </c>
      <c r="L26" s="52">
        <v>1.2750698344127983E-5</v>
      </c>
      <c r="M26" s="52">
        <v>0.40660543713777081</v>
      </c>
      <c r="N26" s="52">
        <v>0.22668852</v>
      </c>
      <c r="O26" s="52" t="s">
        <v>442</v>
      </c>
      <c r="P26" s="52" t="s">
        <v>442</v>
      </c>
      <c r="Q26" s="52" t="s">
        <v>442</v>
      </c>
      <c r="R26" s="52" t="s">
        <v>442</v>
      </c>
      <c r="S26" s="52" t="s">
        <v>442</v>
      </c>
      <c r="T26" s="52" t="s">
        <v>442</v>
      </c>
      <c r="U26" s="52" t="s">
        <v>442</v>
      </c>
      <c r="V26" s="52" t="s">
        <v>442</v>
      </c>
      <c r="W26" s="52">
        <v>7.6010172586312959E-4</v>
      </c>
      <c r="X26" s="52" t="s">
        <v>442</v>
      </c>
      <c r="Y26" s="52" t="s">
        <v>442</v>
      </c>
      <c r="Z26" s="52" t="s">
        <v>442</v>
      </c>
      <c r="AA26" s="52" t="s">
        <v>442</v>
      </c>
      <c r="AB26" s="52" t="s">
        <v>442</v>
      </c>
      <c r="AC26" s="52" t="s">
        <v>442</v>
      </c>
      <c r="AD26" s="52" t="s">
        <v>442</v>
      </c>
      <c r="AE26" s="40"/>
      <c r="AF26" s="52">
        <v>174.15518789043975</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1.8992201314910617</v>
      </c>
      <c r="F27" s="52">
        <v>1.6829664870907797</v>
      </c>
      <c r="G27" s="52">
        <v>4.1478241058330811E-2</v>
      </c>
      <c r="H27" s="52">
        <v>0.1375112379938303</v>
      </c>
      <c r="I27" s="52">
        <v>2.1677305987833451E-2</v>
      </c>
      <c r="J27" s="52">
        <v>2.1677305987833451E-2</v>
      </c>
      <c r="K27" s="52">
        <v>2.1677305987833451E-2</v>
      </c>
      <c r="L27" s="52">
        <v>1.0011488754135989E-2</v>
      </c>
      <c r="M27" s="52">
        <v>14.380856367798371</v>
      </c>
      <c r="N27" s="52">
        <v>2.1839532644284706E-4</v>
      </c>
      <c r="O27" s="52">
        <v>2.7155102540021714E-5</v>
      </c>
      <c r="P27" s="52">
        <v>1.2173252768244878E-3</v>
      </c>
      <c r="Q27" s="52">
        <v>4.1021280340700909E-5</v>
      </c>
      <c r="R27" s="52">
        <v>9.3533527900581533E-4</v>
      </c>
      <c r="S27" s="52">
        <v>6.6380846226279564E-4</v>
      </c>
      <c r="T27" s="52">
        <v>3.0795428125022448E-4</v>
      </c>
      <c r="U27" s="52">
        <v>2.7732355601358406E-5</v>
      </c>
      <c r="V27" s="52">
        <v>4.5931562660642368E-3</v>
      </c>
      <c r="W27" s="52">
        <v>6.7095999999999989E-2</v>
      </c>
      <c r="X27" s="52">
        <v>1.0422678835000001E-3</v>
      </c>
      <c r="Y27" s="52">
        <v>1.3412024164000001E-3</v>
      </c>
      <c r="Z27" s="52">
        <v>8.2137090830000008E-4</v>
      </c>
      <c r="AA27" s="52">
        <v>1.4086512026000001E-3</v>
      </c>
      <c r="AB27" s="52">
        <v>4.6134924108000002E-3</v>
      </c>
      <c r="AC27" s="52">
        <v>6.7095799999999995E-5</v>
      </c>
      <c r="AD27" s="52">
        <v>1.3493600000000001E-5</v>
      </c>
      <c r="AE27" s="40"/>
      <c r="AF27" s="52">
        <v>6383.4312922785002</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0.10580671238961617</v>
      </c>
      <c r="F28" s="52">
        <v>6.6439500839017798E-2</v>
      </c>
      <c r="G28" s="52">
        <v>4.7482699229764568E-3</v>
      </c>
      <c r="H28" s="52">
        <v>9.2190030961368467E-3</v>
      </c>
      <c r="I28" s="52">
        <v>8.7603646361447927E-3</v>
      </c>
      <c r="J28" s="52">
        <v>8.7603646361447927E-3</v>
      </c>
      <c r="K28" s="52">
        <v>8.7603646361447927E-3</v>
      </c>
      <c r="L28" s="52">
        <v>4.4415113788599213E-3</v>
      </c>
      <c r="M28" s="52">
        <v>1.0615349800384486</v>
      </c>
      <c r="N28" s="52">
        <v>1.7926996088533044E-5</v>
      </c>
      <c r="O28" s="52">
        <v>2.1966544373656703E-6</v>
      </c>
      <c r="P28" s="52">
        <v>1.0660948645064659E-4</v>
      </c>
      <c r="Q28" s="52">
        <v>3.3834218034504251E-6</v>
      </c>
      <c r="R28" s="52">
        <v>9.3692535607350433E-5</v>
      </c>
      <c r="S28" s="52">
        <v>6.5609271815278918E-5</v>
      </c>
      <c r="T28" s="52">
        <v>2.3934923818676412E-5</v>
      </c>
      <c r="U28" s="52">
        <v>2.3735347321695108E-6</v>
      </c>
      <c r="V28" s="52">
        <v>3.9693963965208435E-4</v>
      </c>
      <c r="W28" s="52">
        <v>5.1955999999999999E-3</v>
      </c>
      <c r="X28" s="52">
        <v>1.1331182219999999E-4</v>
      </c>
      <c r="Y28" s="52">
        <v>1.2844071520000001E-4</v>
      </c>
      <c r="Z28" s="52">
        <v>9.6986322700000005E-5</v>
      </c>
      <c r="AA28" s="52">
        <v>1.1712935970000001E-4</v>
      </c>
      <c r="AB28" s="52">
        <v>4.5586821980000004E-4</v>
      </c>
      <c r="AC28" s="52">
        <v>5.1954000000000003E-6</v>
      </c>
      <c r="AD28" s="52">
        <v>1.1428000000000001E-6</v>
      </c>
      <c r="AE28" s="40"/>
      <c r="AF28" s="52">
        <v>599.49702610899999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1.3254363539235798</v>
      </c>
      <c r="F29" s="52">
        <v>0.11911055030181092</v>
      </c>
      <c r="G29" s="52">
        <v>2.1221440308061612E-2</v>
      </c>
      <c r="H29" s="52">
        <v>4.6008423723479022E-4</v>
      </c>
      <c r="I29" s="52">
        <v>4.5416489805715297E-2</v>
      </c>
      <c r="J29" s="52">
        <v>4.5416489805715297E-2</v>
      </c>
      <c r="K29" s="52">
        <v>4.5416489805715297E-2</v>
      </c>
      <c r="L29" s="52">
        <v>2.539957380397375E-2</v>
      </c>
      <c r="M29" s="52">
        <v>0.34596219772556602</v>
      </c>
      <c r="N29" s="52">
        <v>1.9771454633966735E-5</v>
      </c>
      <c r="O29" s="52">
        <v>2.0374901682809734E-6</v>
      </c>
      <c r="P29" s="52">
        <v>1.9711623756143935E-4</v>
      </c>
      <c r="Q29" s="52">
        <v>3.924118574351196E-6</v>
      </c>
      <c r="R29" s="52">
        <v>3.0458462047538765E-4</v>
      </c>
      <c r="S29" s="52">
        <v>2.0466617669946362E-4</v>
      </c>
      <c r="T29" s="52">
        <v>1.0412887106285148E-5</v>
      </c>
      <c r="U29" s="52">
        <v>3.7732568121404457E-6</v>
      </c>
      <c r="V29" s="52">
        <v>6.7466037331895745E-4</v>
      </c>
      <c r="W29" s="52">
        <v>1.01823E-2</v>
      </c>
      <c r="X29" s="52">
        <v>1.4545758510000001E-4</v>
      </c>
      <c r="Y29" s="52">
        <v>8.8082648770000009E-4</v>
      </c>
      <c r="Z29" s="52">
        <v>9.8426299310000009E-4</v>
      </c>
      <c r="AA29" s="52">
        <v>2.2626735459999999E-4</v>
      </c>
      <c r="AB29" s="52">
        <v>2.2368144205000004E-3</v>
      </c>
      <c r="AC29" s="52">
        <v>6.6564999999999997E-6</v>
      </c>
      <c r="AD29" s="52">
        <v>1.9213000000000001E-6</v>
      </c>
      <c r="AE29" s="40"/>
      <c r="AF29" s="52">
        <v>1559.5910743786001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1.6940823333437317E-3</v>
      </c>
      <c r="F30" s="52">
        <v>1.7406233988862947E-2</v>
      </c>
      <c r="G30" s="52">
        <v>6.1728106474994107E-5</v>
      </c>
      <c r="H30" s="52">
        <v>1.2017764734551641E-5</v>
      </c>
      <c r="I30" s="52">
        <v>3.2171109716081956E-4</v>
      </c>
      <c r="J30" s="52">
        <v>3.2171109716081956E-4</v>
      </c>
      <c r="K30" s="52">
        <v>3.2171109716081956E-4</v>
      </c>
      <c r="L30" s="52">
        <v>4.7140529007799459E-5</v>
      </c>
      <c r="M30" s="52">
        <v>0.10912748997600974</v>
      </c>
      <c r="N30" s="52">
        <v>3.7986527061534839E-7</v>
      </c>
      <c r="O30" s="52">
        <v>4.7483158826918548E-8</v>
      </c>
      <c r="P30" s="52">
        <v>2.0655174089709568E-6</v>
      </c>
      <c r="Q30" s="52">
        <v>7.1224738240377806E-8</v>
      </c>
      <c r="R30" s="52">
        <v>1.4957195030479341E-6</v>
      </c>
      <c r="S30" s="52">
        <v>1.0683710736056671E-6</v>
      </c>
      <c r="T30" s="52">
        <v>5.4605632650956318E-7</v>
      </c>
      <c r="U30" s="52">
        <v>4.7483158826918548E-8</v>
      </c>
      <c r="V30" s="52">
        <v>7.8347212064415606E-6</v>
      </c>
      <c r="W30" s="52">
        <v>1.7099999999999998E-4</v>
      </c>
      <c r="X30" s="52">
        <v>2.3305365000000002E-6</v>
      </c>
      <c r="Y30" s="52">
        <v>3.9007138999999998E-6</v>
      </c>
      <c r="Z30" s="52">
        <v>1.5550390000000002E-6</v>
      </c>
      <c r="AA30" s="52">
        <v>4.5141441E-6</v>
      </c>
      <c r="AB30" s="52">
        <v>1.23004335E-5</v>
      </c>
      <c r="AC30" s="52">
        <v>1.7109999999999999E-7</v>
      </c>
      <c r="AD30" s="52">
        <v>1.2910000000000001E-7</v>
      </c>
      <c r="AE30" s="40"/>
      <c r="AF30" s="52">
        <v>10.517519680199999</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0.21191965917070926</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9.9513233553999996</v>
      </c>
      <c r="AL31" s="120" t="s">
        <v>49</v>
      </c>
    </row>
    <row r="32" spans="1:38" ht="26.45" customHeight="1" thickBot="1" x14ac:dyDescent="0.25">
      <c r="A32" s="49" t="s">
        <v>78</v>
      </c>
      <c r="B32" s="49" t="s">
        <v>89</v>
      </c>
      <c r="C32" s="50" t="s">
        <v>90</v>
      </c>
      <c r="D32" s="51"/>
      <c r="E32" s="52" t="s">
        <v>442</v>
      </c>
      <c r="F32" s="52" t="s">
        <v>442</v>
      </c>
      <c r="G32" s="52" t="s">
        <v>442</v>
      </c>
      <c r="H32" s="52" t="s">
        <v>442</v>
      </c>
      <c r="I32" s="52">
        <v>2.9710071050522632E-2</v>
      </c>
      <c r="J32" s="52">
        <v>5.8617225104344722E-2</v>
      </c>
      <c r="K32" s="52">
        <v>7.3470404010861148E-2</v>
      </c>
      <c r="L32" s="52">
        <v>6.3870525916765375E-3</v>
      </c>
      <c r="M32" s="52" t="s">
        <v>442</v>
      </c>
      <c r="N32" s="52">
        <v>0.23845252264905456</v>
      </c>
      <c r="O32" s="52">
        <v>1.0223350929340919E-3</v>
      </c>
      <c r="P32" s="52" t="s">
        <v>442</v>
      </c>
      <c r="Q32" s="52">
        <v>2.7157096348508721E-3</v>
      </c>
      <c r="R32" s="52">
        <v>8.9233891474596247E-2</v>
      </c>
      <c r="S32" s="52">
        <v>1.961160030987273</v>
      </c>
      <c r="T32" s="52">
        <v>1.3560826552358223E-2</v>
      </c>
      <c r="U32" s="52">
        <v>1.469408080217223E-3</v>
      </c>
      <c r="V32" s="52">
        <v>0.59368542686595915</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2581.9007996200044</v>
      </c>
      <c r="AL32" s="120" t="s">
        <v>410</v>
      </c>
    </row>
    <row r="33" spans="1:38" ht="26.45" customHeight="1" thickBot="1" x14ac:dyDescent="0.25">
      <c r="A33" s="49" t="s">
        <v>78</v>
      </c>
      <c r="B33" s="49" t="s">
        <v>91</v>
      </c>
      <c r="C33" s="50" t="s">
        <v>92</v>
      </c>
      <c r="D33" s="51"/>
      <c r="E33" s="52" t="s">
        <v>442</v>
      </c>
      <c r="F33" s="52" t="s">
        <v>442</v>
      </c>
      <c r="G33" s="52" t="s">
        <v>442</v>
      </c>
      <c r="H33" s="52" t="s">
        <v>442</v>
      </c>
      <c r="I33" s="52">
        <v>0.12340477523674694</v>
      </c>
      <c r="J33" s="52">
        <v>0.22852736154953152</v>
      </c>
      <c r="K33" s="52">
        <v>0.45705472309906303</v>
      </c>
      <c r="L33" s="52">
        <v>4.8447800648500653E-3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2581.9007996200044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0.28460346729096098</v>
      </c>
      <c r="F36" s="52">
        <v>1.1622512778606658E-2</v>
      </c>
      <c r="G36" s="52">
        <v>0.143292</v>
      </c>
      <c r="H36" s="52" t="s">
        <v>442</v>
      </c>
      <c r="I36" s="52">
        <v>1.2453276202609038E-2</v>
      </c>
      <c r="J36" s="52">
        <v>1.463889096535315E-2</v>
      </c>
      <c r="K36" s="52">
        <v>1.463889096535315E-2</v>
      </c>
      <c r="L36" s="52">
        <v>3.7581765448635099E-4</v>
      </c>
      <c r="M36" s="52">
        <v>2.4558751941623186E-2</v>
      </c>
      <c r="N36" s="52">
        <v>8.8329000000000001E-4</v>
      </c>
      <c r="O36" s="52">
        <v>8.2689999999999996E-5</v>
      </c>
      <c r="P36" s="52">
        <v>1.5222999999999997E-4</v>
      </c>
      <c r="Q36" s="52">
        <v>1.7683600000000001E-3</v>
      </c>
      <c r="R36" s="52">
        <v>1.8989699999999998E-3</v>
      </c>
      <c r="S36" s="52">
        <v>6.0547600000000002E-3</v>
      </c>
      <c r="T36" s="52">
        <v>8.0148999999999998E-2</v>
      </c>
      <c r="U36" s="52">
        <v>8.5085999999999994E-4</v>
      </c>
      <c r="V36" s="52">
        <v>7.0475999999999994E-3</v>
      </c>
      <c r="W36" s="52">
        <v>1.5781299999999999E-3</v>
      </c>
      <c r="X36" s="52">
        <v>1.8933999999999999E-5</v>
      </c>
      <c r="Y36" s="52">
        <v>1.0664999999999999E-4</v>
      </c>
      <c r="Z36" s="52">
        <v>8.2689999999999996E-5</v>
      </c>
      <c r="AA36" s="52">
        <v>2.5040999999999996E-5</v>
      </c>
      <c r="AB36" s="52">
        <v>2.3331499999999997E-4</v>
      </c>
      <c r="AC36" s="52">
        <v>6.1359999999999995E-4</v>
      </c>
      <c r="AD36" s="52">
        <v>1.4978459999999999E-3</v>
      </c>
      <c r="AE36" s="40"/>
      <c r="AF36" s="52">
        <v>246.30939999999998</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3.442306724474832E-2</v>
      </c>
      <c r="F38" s="52">
        <v>3.5626803789731549E-3</v>
      </c>
      <c r="G38" s="52">
        <v>6.3299029534613356E-4</v>
      </c>
      <c r="H38" s="52">
        <v>8.4398706046151144E-6</v>
      </c>
      <c r="I38" s="52">
        <v>2.2196859690137749E-3</v>
      </c>
      <c r="J38" s="52">
        <v>2.2196859690137749E-3</v>
      </c>
      <c r="K38" s="52">
        <v>2.2196859690137749E-3</v>
      </c>
      <c r="L38" s="52">
        <v>1.3778088762034174E-3</v>
      </c>
      <c r="M38" s="52">
        <v>1.1366395736765404E-2</v>
      </c>
      <c r="N38" s="52">
        <v>2.3737136075480006E-3</v>
      </c>
      <c r="O38" s="52">
        <v>1.0549838255768894E-5</v>
      </c>
      <c r="P38" s="52" t="s">
        <v>442</v>
      </c>
      <c r="Q38" s="52" t="s">
        <v>442</v>
      </c>
      <c r="R38" s="52">
        <v>5.2749191278844468E-5</v>
      </c>
      <c r="S38" s="52">
        <v>1.7934725034807117E-3</v>
      </c>
      <c r="T38" s="52">
        <v>7.3848867790382252E-5</v>
      </c>
      <c r="U38" s="52">
        <v>1.0549838255768894E-5</v>
      </c>
      <c r="V38" s="52">
        <v>1.0549838255768894E-3</v>
      </c>
      <c r="W38" s="52">
        <v>1.0549838255768894E-4</v>
      </c>
      <c r="X38" s="52">
        <v>3.1649514767306677E-5</v>
      </c>
      <c r="Y38" s="52">
        <v>5.2749191278844461E-5</v>
      </c>
      <c r="Z38" s="52" t="s">
        <v>442</v>
      </c>
      <c r="AA38" s="52" t="s">
        <v>442</v>
      </c>
      <c r="AB38" s="52">
        <v>8.4398706046151138E-5</v>
      </c>
      <c r="AC38" s="52" t="s">
        <v>442</v>
      </c>
      <c r="AD38" s="52" t="s">
        <v>442</v>
      </c>
      <c r="AE38" s="40"/>
      <c r="AF38" s="52">
        <v>45.364304499806238</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2.1071791799999996E-2</v>
      </c>
      <c r="F39" s="52">
        <v>1.7149461E-3</v>
      </c>
      <c r="G39" s="52">
        <v>1.8264776353999999E-3</v>
      </c>
      <c r="H39" s="52">
        <v>1.7400000000000001E-6</v>
      </c>
      <c r="I39" s="52">
        <v>6.4365343459999993E-3</v>
      </c>
      <c r="J39" s="52">
        <v>9.2271343459999992E-3</v>
      </c>
      <c r="K39" s="52">
        <v>1.1895134345999999E-2</v>
      </c>
      <c r="L39" s="52">
        <v>7.9425337383999994E-4</v>
      </c>
      <c r="M39" s="52">
        <v>6.6342102999999994E-3</v>
      </c>
      <c r="N39" s="52">
        <v>6.0801838817700002E-2</v>
      </c>
      <c r="O39" s="52">
        <v>1.9810495396300003E-3</v>
      </c>
      <c r="P39" s="52">
        <v>1.63219107E-3</v>
      </c>
      <c r="Q39" s="52">
        <v>1.2734710700000001E-3</v>
      </c>
      <c r="R39" s="52">
        <v>7.0958223910000005E-4</v>
      </c>
      <c r="S39" s="52">
        <v>2.3459644782E-4</v>
      </c>
      <c r="T39" s="52">
        <v>7.5948822390999992E-3</v>
      </c>
      <c r="U39" s="52">
        <v>1.4065220599999998E-5</v>
      </c>
      <c r="V39" s="52">
        <v>1.621448811E-3</v>
      </c>
      <c r="W39" s="52">
        <v>0.1483612</v>
      </c>
      <c r="X39" s="52">
        <v>2.5503800000000001E-6</v>
      </c>
      <c r="Y39" s="52">
        <v>2.7590000000000002E-6</v>
      </c>
      <c r="Z39" s="52">
        <v>1.9003399999999999E-6</v>
      </c>
      <c r="AA39" s="52">
        <v>9.7027999999999987E-8</v>
      </c>
      <c r="AB39" s="52">
        <v>7.3067480000000012E-6</v>
      </c>
      <c r="AC39" s="52">
        <v>1.1732439999999999E-3</v>
      </c>
      <c r="AD39" s="52">
        <v>3.0740078259999999E-3</v>
      </c>
      <c r="AE39" s="40"/>
      <c r="AF39" s="52">
        <v>81.910699999999991</v>
      </c>
      <c r="AG39" s="52" t="s">
        <v>442</v>
      </c>
      <c r="AH39" s="52" t="s">
        <v>442</v>
      </c>
      <c r="AI39" s="52">
        <v>4.5652938596473867</v>
      </c>
      <c r="AJ39" s="52">
        <v>1.8644018451315627</v>
      </c>
      <c r="AK39" s="52">
        <v>0.57999999999999996</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1.1722548774999998E-2</v>
      </c>
      <c r="F41" s="52">
        <v>3.6871601499999999E-3</v>
      </c>
      <c r="G41" s="52">
        <v>2.6783556238999997E-3</v>
      </c>
      <c r="H41" s="52">
        <v>4.6505451999999999E-5</v>
      </c>
      <c r="I41" s="52">
        <v>4.70185555E-3</v>
      </c>
      <c r="J41" s="52">
        <v>4.8181191799999993E-3</v>
      </c>
      <c r="K41" s="52">
        <v>5.0506464399999989E-3</v>
      </c>
      <c r="L41" s="52">
        <v>4.6281333916000001E-4</v>
      </c>
      <c r="M41" s="52">
        <v>3.4887296200000001E-2</v>
      </c>
      <c r="N41" s="52">
        <v>1.5925886654999998E-4</v>
      </c>
      <c r="O41" s="52">
        <v>7.5767879174999995E-5</v>
      </c>
      <c r="P41" s="52">
        <v>2.9417011639999995E-5</v>
      </c>
      <c r="Q41" s="52">
        <v>2.6950615849999997E-6</v>
      </c>
      <c r="R41" s="52">
        <v>1.7119277799199995E-4</v>
      </c>
      <c r="S41" s="52">
        <v>5.9231929349200002E-5</v>
      </c>
      <c r="T41" s="52">
        <v>1.2581694817E-5</v>
      </c>
      <c r="U41" s="52">
        <v>3.6865204499999996E-6</v>
      </c>
      <c r="V41" s="52">
        <v>3.05507355805E-3</v>
      </c>
      <c r="W41" s="52">
        <v>5.8024023999999992E-3</v>
      </c>
      <c r="X41" s="52">
        <v>7.1837960150000009E-4</v>
      </c>
      <c r="Y41" s="52">
        <v>6.5275546649999996E-4</v>
      </c>
      <c r="Z41" s="52">
        <v>2.5726518299999998E-4</v>
      </c>
      <c r="AA41" s="52">
        <v>4.4270516649999998E-4</v>
      </c>
      <c r="AB41" s="52">
        <v>2.0711054175E-3</v>
      </c>
      <c r="AC41" s="52">
        <v>2.9065907499999996E-5</v>
      </c>
      <c r="AD41" s="52">
        <v>3.4879088999999993E-7</v>
      </c>
      <c r="AE41" s="40"/>
      <c r="AF41" s="52">
        <v>224.15469999999999</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0.68383174822634207</v>
      </c>
      <c r="F44" s="52">
        <v>7.0774458725684428E-2</v>
      </c>
      <c r="G44" s="52">
        <v>1.2574674336810972E-2</v>
      </c>
      <c r="H44" s="52">
        <v>1.6766232449081297E-4</v>
      </c>
      <c r="I44" s="52">
        <v>4.4095191341083813E-2</v>
      </c>
      <c r="J44" s="52">
        <v>4.4095191341083813E-2</v>
      </c>
      <c r="K44" s="52">
        <v>4.4095191341083813E-2</v>
      </c>
      <c r="L44" s="52">
        <v>2.7370874473125219E-2</v>
      </c>
      <c r="M44" s="52">
        <v>0.22579923550800238</v>
      </c>
      <c r="N44" s="52">
        <v>4.7155028763041146E-2</v>
      </c>
      <c r="O44" s="52">
        <v>2.0957790561351621E-4</v>
      </c>
      <c r="P44" s="52" t="s">
        <v>442</v>
      </c>
      <c r="Q44" s="52" t="s">
        <v>442</v>
      </c>
      <c r="R44" s="52">
        <v>1.0478895280675812E-3</v>
      </c>
      <c r="S44" s="52">
        <v>3.5628243954297756E-2</v>
      </c>
      <c r="T44" s="52">
        <v>1.4670453392946136E-3</v>
      </c>
      <c r="U44" s="52">
        <v>2.0957790561351621E-4</v>
      </c>
      <c r="V44" s="52">
        <v>2.0957790561351622E-2</v>
      </c>
      <c r="W44" s="52">
        <v>2.0957790561351624E-3</v>
      </c>
      <c r="X44" s="52">
        <v>6.2873371684054864E-4</v>
      </c>
      <c r="Y44" s="52">
        <v>1.047889528067581E-3</v>
      </c>
      <c r="Z44" s="52" t="s">
        <v>442</v>
      </c>
      <c r="AA44" s="52" t="s">
        <v>442</v>
      </c>
      <c r="AB44" s="52">
        <v>1.6766232449081297E-3</v>
      </c>
      <c r="AC44" s="52" t="s">
        <v>442</v>
      </c>
      <c r="AD44" s="52" t="s">
        <v>442</v>
      </c>
      <c r="AE44" s="40"/>
      <c r="AF44" s="52">
        <v>901.18499413811981</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14.3774107794617</v>
      </c>
      <c r="F45" s="52">
        <v>0.5108882925406929</v>
      </c>
      <c r="G45" s="52">
        <v>1.7139359999999999</v>
      </c>
      <c r="H45" s="52" t="s">
        <v>442</v>
      </c>
      <c r="I45" s="52">
        <v>0.281529860011069</v>
      </c>
      <c r="J45" s="52">
        <v>0.33081211053913295</v>
      </c>
      <c r="K45" s="52">
        <v>0.33081211053913295</v>
      </c>
      <c r="L45" s="52">
        <v>1.2965420795494198E-2</v>
      </c>
      <c r="M45" s="52">
        <v>1.15412977053913</v>
      </c>
      <c r="N45" s="52">
        <v>3.4575870000000009E-2</v>
      </c>
      <c r="O45" s="52">
        <v>2.7422300000000004E-3</v>
      </c>
      <c r="P45" s="52">
        <v>7.6901299999999999E-3</v>
      </c>
      <c r="Q45" s="52">
        <v>1.9017320000000004E-2</v>
      </c>
      <c r="R45" s="52">
        <v>2.2027830000000002E-2</v>
      </c>
      <c r="S45" s="52">
        <v>0.23447510000000002</v>
      </c>
      <c r="T45" s="52">
        <v>0.67664299999999999</v>
      </c>
      <c r="U45" s="52">
        <v>2.7556440000000005E-2</v>
      </c>
      <c r="V45" s="52">
        <v>0.31297080000000005</v>
      </c>
      <c r="W45" s="52">
        <v>3.8465930000000002E-2</v>
      </c>
      <c r="X45" s="52">
        <v>5.6186000000000007E-4</v>
      </c>
      <c r="Y45" s="52">
        <v>2.8763700000000005E-3</v>
      </c>
      <c r="Z45" s="52">
        <v>2.7422300000000004E-3</v>
      </c>
      <c r="AA45" s="52">
        <v>3.6812100000000001E-4</v>
      </c>
      <c r="AB45" s="52">
        <v>6.5485810000000012E-3</v>
      </c>
      <c r="AC45" s="52">
        <v>2.1669560000000004E-2</v>
      </c>
      <c r="AD45" s="52">
        <v>1.7046989999999998E-2</v>
      </c>
      <c r="AE45" s="40"/>
      <c r="AF45" s="52">
        <v>11179.910600000001</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0.15066502199999998</v>
      </c>
      <c r="F46" s="52">
        <v>7.3423499999999984E-3</v>
      </c>
      <c r="G46" s="52">
        <v>0.34956359999999997</v>
      </c>
      <c r="H46" s="52" t="s">
        <v>442</v>
      </c>
      <c r="I46" s="52">
        <v>5.8738799999999989E-3</v>
      </c>
      <c r="J46" s="52">
        <v>5.8738799999999989E-3</v>
      </c>
      <c r="K46" s="52">
        <v>5.8738799999999989E-3</v>
      </c>
      <c r="L46" s="52">
        <v>3.2893727999999999E-3</v>
      </c>
      <c r="M46" s="52">
        <v>1.9383803999999994E-2</v>
      </c>
      <c r="N46" s="52">
        <v>2.3495519999999997E-5</v>
      </c>
      <c r="O46" s="52">
        <v>1.7621639999999997E-6</v>
      </c>
      <c r="P46" s="52">
        <v>3.5243279999999994E-5</v>
      </c>
      <c r="Q46" s="52">
        <v>8.8108199999999984E-6</v>
      </c>
      <c r="R46" s="52">
        <v>5.8738799999999987E-5</v>
      </c>
      <c r="S46" s="52">
        <v>6.4612679999999991E-5</v>
      </c>
      <c r="T46" s="52">
        <v>2.3495519999999999E-6</v>
      </c>
      <c r="U46" s="52">
        <v>3.2306339999999995E-5</v>
      </c>
      <c r="V46" s="52">
        <v>8.5171259999999981E-3</v>
      </c>
      <c r="W46" s="52">
        <v>4.1117159999999993E-4</v>
      </c>
      <c r="X46" s="52">
        <v>5.5801859999999991E-7</v>
      </c>
      <c r="Y46" s="52">
        <v>4.4054099999999992E-6</v>
      </c>
      <c r="Z46" s="52">
        <v>4.9927979999999992E-7</v>
      </c>
      <c r="AA46" s="52">
        <v>4.4054099999999992E-7</v>
      </c>
      <c r="AB46" s="52">
        <v>5.9032493999999993E-6</v>
      </c>
      <c r="AC46" s="52" t="s">
        <v>442</v>
      </c>
      <c r="AD46" s="52" t="s">
        <v>442</v>
      </c>
      <c r="AE46" s="40"/>
      <c r="AF46" s="52">
        <v>293.69399999999996</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0.22234166573717914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31934.691099999996</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31.286328011245821</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1433.45</v>
      </c>
      <c r="AL56" s="120" t="s">
        <v>413</v>
      </c>
    </row>
    <row r="57" spans="1:38" ht="26.45" customHeight="1" thickBot="1" x14ac:dyDescent="0.25">
      <c r="A57" s="49" t="s">
        <v>53</v>
      </c>
      <c r="B57" s="49" t="s">
        <v>143</v>
      </c>
      <c r="C57" s="50" t="s">
        <v>144</v>
      </c>
      <c r="D57" s="51"/>
      <c r="E57" s="52" t="s">
        <v>442</v>
      </c>
      <c r="F57" s="52" t="s">
        <v>442</v>
      </c>
      <c r="G57" s="52">
        <v>1E-3</v>
      </c>
      <c r="H57" s="52" t="s">
        <v>442</v>
      </c>
      <c r="I57" s="52">
        <v>8.4683999999999992E-3</v>
      </c>
      <c r="J57" s="52">
        <v>1.6936799999999998E-2</v>
      </c>
      <c r="K57" s="52">
        <v>1.8630479999999998E-2</v>
      </c>
      <c r="L57" s="52">
        <v>2.5405199999999995E-4</v>
      </c>
      <c r="M57" s="52" t="s">
        <v>442</v>
      </c>
      <c r="N57" s="52" t="s">
        <v>442</v>
      </c>
      <c r="O57" s="52" t="s">
        <v>442</v>
      </c>
      <c r="P57" s="52" t="s">
        <v>442</v>
      </c>
      <c r="Q57" s="52" t="s">
        <v>442</v>
      </c>
      <c r="R57" s="52" t="s">
        <v>442</v>
      </c>
      <c r="S57" s="52" t="s">
        <v>442</v>
      </c>
      <c r="T57" s="52" t="s">
        <v>442</v>
      </c>
      <c r="U57" s="52" t="s">
        <v>442</v>
      </c>
      <c r="V57" s="52" t="s">
        <v>442</v>
      </c>
      <c r="W57" s="52">
        <v>4.2342000000000005E-3</v>
      </c>
      <c r="X57" s="52" t="s">
        <v>442</v>
      </c>
      <c r="Y57" s="52" t="s">
        <v>442</v>
      </c>
      <c r="Z57" s="52" t="s">
        <v>442</v>
      </c>
      <c r="AA57" s="52" t="s">
        <v>442</v>
      </c>
      <c r="AB57" s="52" t="s">
        <v>442</v>
      </c>
      <c r="AC57" s="52">
        <v>9.3152399999999998E-4</v>
      </c>
      <c r="AD57" s="52" t="s">
        <v>442</v>
      </c>
      <c r="AE57" s="40"/>
      <c r="AF57" s="52" t="s">
        <v>442</v>
      </c>
      <c r="AG57" s="52" t="s">
        <v>442</v>
      </c>
      <c r="AH57" s="52" t="s">
        <v>442</v>
      </c>
      <c r="AI57" s="52" t="s">
        <v>442</v>
      </c>
      <c r="AJ57" s="52" t="s">
        <v>442</v>
      </c>
      <c r="AK57" s="52">
        <v>71.981399999999994</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0.1315237822734667</v>
      </c>
      <c r="J60" s="52">
        <v>0.37283072028805597</v>
      </c>
      <c r="K60" s="52">
        <v>0.78737306417055564</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21.592500000000001</v>
      </c>
      <c r="AL60" s="120" t="s">
        <v>415</v>
      </c>
    </row>
    <row r="61" spans="1:38" ht="26.45" customHeight="1" thickBot="1" x14ac:dyDescent="0.25">
      <c r="A61" s="49" t="s">
        <v>53</v>
      </c>
      <c r="B61" s="57" t="s">
        <v>152</v>
      </c>
      <c r="C61" s="50" t="s">
        <v>153</v>
      </c>
      <c r="D61" s="51"/>
      <c r="E61" s="52" t="s">
        <v>442</v>
      </c>
      <c r="F61" s="52" t="s">
        <v>442</v>
      </c>
      <c r="G61" s="52" t="s">
        <v>442</v>
      </c>
      <c r="H61" s="52" t="s">
        <v>442</v>
      </c>
      <c r="I61" s="52">
        <v>0.10712547124728904</v>
      </c>
      <c r="J61" s="52">
        <v>1.0712547124728902</v>
      </c>
      <c r="K61" s="52">
        <v>3.5815923961287948</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1694181.77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9.2069999999999999E-4</v>
      </c>
      <c r="H63" s="52">
        <v>2.6321217948950927E-3</v>
      </c>
      <c r="I63" s="52">
        <v>2.605843355800482E-3</v>
      </c>
      <c r="J63" s="52">
        <v>2.956629961389008E-3</v>
      </c>
      <c r="K63" s="52">
        <v>3.3575289392044671E-3</v>
      </c>
      <c r="L63" s="52">
        <v>5.2116867116009638E-5</v>
      </c>
      <c r="M63" s="52">
        <v>1.6903420658191396E-2</v>
      </c>
      <c r="N63" s="52" t="s">
        <v>442</v>
      </c>
      <c r="O63" s="52" t="s">
        <v>442</v>
      </c>
      <c r="P63" s="52" t="s">
        <v>442</v>
      </c>
      <c r="Q63" s="52" t="s">
        <v>442</v>
      </c>
      <c r="R63" s="52" t="s">
        <v>442</v>
      </c>
      <c r="S63" s="52" t="s">
        <v>442</v>
      </c>
      <c r="T63" s="52" t="s">
        <v>442</v>
      </c>
      <c r="U63" s="52" t="s">
        <v>442</v>
      </c>
      <c r="V63" s="52" t="s">
        <v>442</v>
      </c>
      <c r="W63" s="52">
        <v>4.7520000000000006E-5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7.9480000000000004</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0.480554850974449</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442</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1.30691</v>
      </c>
      <c r="F73" s="52">
        <v>5.34645E-3</v>
      </c>
      <c r="G73" s="52">
        <v>2.2523420000000001</v>
      </c>
      <c r="H73" s="52" t="s">
        <v>442</v>
      </c>
      <c r="I73" s="52">
        <v>6.6945119106704878E-2</v>
      </c>
      <c r="J73" s="52">
        <v>9.4838918734498581E-2</v>
      </c>
      <c r="K73" s="52">
        <v>0.1115751985111748</v>
      </c>
      <c r="L73" s="52">
        <v>1.5397377394542122E-4</v>
      </c>
      <c r="M73" s="52">
        <v>0.29702499999999998</v>
      </c>
      <c r="N73" s="52">
        <v>9.7070422704722073E-4</v>
      </c>
      <c r="O73" s="52">
        <v>5.1324591315140412E-5</v>
      </c>
      <c r="P73" s="52">
        <v>1.0041767866005732E-3</v>
      </c>
      <c r="Q73" s="52">
        <v>1.3165873424318625E-3</v>
      </c>
      <c r="R73" s="52">
        <v>9.818617468983382E-4</v>
      </c>
      <c r="S73" s="52">
        <v>1.2050121439206877E-3</v>
      </c>
      <c r="T73" s="52" t="s">
        <v>442</v>
      </c>
      <c r="U73" s="52" t="s">
        <v>442</v>
      </c>
      <c r="V73" s="52">
        <v>2.8116950024816051E-3</v>
      </c>
      <c r="W73" s="52">
        <v>1.3561293404011462E-2</v>
      </c>
      <c r="X73" s="52">
        <v>3.3149828320916912E-4</v>
      </c>
      <c r="Y73" s="52">
        <v>1.2144891648481378E-2</v>
      </c>
      <c r="Z73" s="52">
        <v>3.5259362850429805E-3</v>
      </c>
      <c r="AA73" s="52">
        <v>1.1150396798853869E-3</v>
      </c>
      <c r="AB73" s="52">
        <v>1.7117365896618914E-2</v>
      </c>
      <c r="AC73" s="52" t="s">
        <v>442</v>
      </c>
      <c r="AD73" s="52" t="s">
        <v>442</v>
      </c>
      <c r="AE73" s="40"/>
      <c r="AF73" s="52" t="s">
        <v>442</v>
      </c>
      <c r="AG73" s="52" t="s">
        <v>442</v>
      </c>
      <c r="AH73" s="52" t="s">
        <v>442</v>
      </c>
      <c r="AI73" s="52" t="s">
        <v>442</v>
      </c>
      <c r="AJ73" s="52" t="s">
        <v>442</v>
      </c>
      <c r="AK73" s="52">
        <v>118.81</v>
      </c>
      <c r="AL73" s="120" t="s">
        <v>184</v>
      </c>
    </row>
    <row r="74" spans="1:38" ht="26.45" customHeight="1" thickBot="1" x14ac:dyDescent="0.25">
      <c r="A74" s="49" t="s">
        <v>53</v>
      </c>
      <c r="B74" s="49" t="s">
        <v>185</v>
      </c>
      <c r="C74" s="50" t="s">
        <v>186</v>
      </c>
      <c r="D74" s="51"/>
      <c r="E74" s="52">
        <v>0.14036201336744358</v>
      </c>
      <c r="F74" s="52" t="s">
        <v>442</v>
      </c>
      <c r="G74" s="52">
        <v>3.1131455957999998</v>
      </c>
      <c r="H74" s="52" t="s">
        <v>442</v>
      </c>
      <c r="I74" s="52">
        <v>0.12169827798773006</v>
      </c>
      <c r="J74" s="52">
        <v>0.23044998</v>
      </c>
      <c r="K74" s="52">
        <v>0.27653997599999997</v>
      </c>
      <c r="L74" s="52">
        <v>1.385818553226994E-3</v>
      </c>
      <c r="M74" s="52">
        <v>31.69284</v>
      </c>
      <c r="N74" s="52">
        <v>5.2229121759250097E-2</v>
      </c>
      <c r="O74" s="52">
        <v>3.9171841319437573E-2</v>
      </c>
      <c r="P74" s="52" t="s">
        <v>442</v>
      </c>
      <c r="Q74" s="52">
        <v>4.0477569363418828E-2</v>
      </c>
      <c r="R74" s="52">
        <v>2.6114560879625048E-2</v>
      </c>
      <c r="S74" s="52">
        <v>4.3089025451381338E-2</v>
      </c>
      <c r="T74" s="52">
        <v>0.52229121759250097</v>
      </c>
      <c r="U74" s="52" t="s">
        <v>442</v>
      </c>
      <c r="V74" s="52">
        <v>1.3057280439812524</v>
      </c>
      <c r="W74" s="52">
        <v>1.5845724198043341E-2</v>
      </c>
      <c r="X74" s="52">
        <v>7.4056340711245645E-4</v>
      </c>
      <c r="Y74" s="52">
        <v>3.4177987392235293E-3</v>
      </c>
      <c r="Z74" s="52">
        <v>9.9265665229876119E-4</v>
      </c>
      <c r="AA74" s="52">
        <v>4.2508541371713722E-4</v>
      </c>
      <c r="AB74" s="52">
        <v>5.5761042123518845E-3</v>
      </c>
      <c r="AC74" s="52" t="s">
        <v>442</v>
      </c>
      <c r="AD74" s="52" t="s">
        <v>442</v>
      </c>
      <c r="AE74" s="40"/>
      <c r="AF74" s="52" t="s">
        <v>442</v>
      </c>
      <c r="AG74" s="52" t="s">
        <v>442</v>
      </c>
      <c r="AH74" s="52" t="s">
        <v>442</v>
      </c>
      <c r="AI74" s="52" t="s">
        <v>442</v>
      </c>
      <c r="AJ74" s="52" t="s">
        <v>442</v>
      </c>
      <c r="AK74" s="52">
        <v>264.10699999999997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0.65437299557999984</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286575</v>
      </c>
      <c r="AL82" s="120" t="s">
        <v>417</v>
      </c>
    </row>
    <row r="83" spans="1:38" ht="26.45" customHeight="1" thickBot="1" x14ac:dyDescent="0.25">
      <c r="A83" s="49" t="s">
        <v>53</v>
      </c>
      <c r="B83" s="60" t="s">
        <v>211</v>
      </c>
      <c r="C83" s="61" t="s">
        <v>212</v>
      </c>
      <c r="D83" s="51"/>
      <c r="E83" s="52" t="s">
        <v>442</v>
      </c>
      <c r="F83" s="52">
        <v>3.541696E-3</v>
      </c>
      <c r="G83" s="52" t="s">
        <v>442</v>
      </c>
      <c r="H83" s="52" t="s">
        <v>442</v>
      </c>
      <c r="I83" s="52">
        <v>1.2648914285714286E-4</v>
      </c>
      <c r="J83" s="52">
        <v>9.486685714285713E-4</v>
      </c>
      <c r="K83" s="52">
        <v>4.4271200000000005E-3</v>
      </c>
      <c r="L83" s="52">
        <v>7.2098811428571438E-6</v>
      </c>
      <c r="M83" s="52" t="s">
        <v>442</v>
      </c>
      <c r="N83" s="52" t="s">
        <v>442</v>
      </c>
      <c r="O83" s="52" t="s">
        <v>442</v>
      </c>
      <c r="P83" s="52" t="s">
        <v>442</v>
      </c>
      <c r="Q83" s="52" t="s">
        <v>442</v>
      </c>
      <c r="R83" s="52" t="s">
        <v>442</v>
      </c>
      <c r="S83" s="52" t="s">
        <v>442</v>
      </c>
      <c r="T83" s="52" t="s">
        <v>442</v>
      </c>
      <c r="U83" s="52" t="s">
        <v>442</v>
      </c>
      <c r="V83" s="52" t="s">
        <v>442</v>
      </c>
      <c r="W83" s="52">
        <v>1.549492E-3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221.35599999999999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0.44551667</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1.9370289999999999</v>
      </c>
      <c r="AL85" s="120" t="s">
        <v>216</v>
      </c>
    </row>
    <row r="86" spans="1:38" ht="26.45" customHeight="1" thickBot="1" x14ac:dyDescent="0.25">
      <c r="A86" s="49" t="s">
        <v>208</v>
      </c>
      <c r="B86" s="55" t="s">
        <v>217</v>
      </c>
      <c r="C86" s="59" t="s">
        <v>218</v>
      </c>
      <c r="D86" s="51"/>
      <c r="E86" s="52" t="s">
        <v>442</v>
      </c>
      <c r="F86" s="52">
        <v>8.2046979999999992E-2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0.17836299999999999</v>
      </c>
      <c r="AL86" s="120" t="s">
        <v>219</v>
      </c>
    </row>
    <row r="87" spans="1:38" ht="26.45" customHeight="1" thickBot="1" x14ac:dyDescent="0.25">
      <c r="A87" s="49" t="s">
        <v>208</v>
      </c>
      <c r="B87" s="55" t="s">
        <v>220</v>
      </c>
      <c r="C87" s="59" t="s">
        <v>221</v>
      </c>
      <c r="D87" s="51"/>
      <c r="E87" s="52" t="s">
        <v>442</v>
      </c>
      <c r="F87" s="52">
        <v>1.6738845749999999E-3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85972.5</v>
      </c>
      <c r="AL87" s="120" t="s">
        <v>434</v>
      </c>
    </row>
    <row r="88" spans="1:38" ht="26.45" customHeight="1" thickBot="1" x14ac:dyDescent="0.25">
      <c r="A88" s="49" t="s">
        <v>208</v>
      </c>
      <c r="B88" s="55" t="s">
        <v>222</v>
      </c>
      <c r="C88" s="59" t="s">
        <v>223</v>
      </c>
      <c r="D88" s="51"/>
      <c r="E88" s="52" t="s">
        <v>442</v>
      </c>
      <c r="F88" s="52">
        <v>1.2619607E-2</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1.1472369999999998</v>
      </c>
      <c r="AL88" s="120" t="s">
        <v>419</v>
      </c>
    </row>
    <row r="89" spans="1:38" ht="26.45" customHeight="1" thickBot="1" x14ac:dyDescent="0.25">
      <c r="A89" s="49" t="s">
        <v>208</v>
      </c>
      <c r="B89" s="55" t="s">
        <v>224</v>
      </c>
      <c r="C89" s="59" t="s">
        <v>225</v>
      </c>
      <c r="D89" s="51"/>
      <c r="E89" s="52" t="s">
        <v>442</v>
      </c>
      <c r="F89" s="52">
        <v>0.1727465</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0.34549299999999999</v>
      </c>
      <c r="AL89" s="120" t="s">
        <v>420</v>
      </c>
    </row>
    <row r="90" spans="1:38" s="4" customFormat="1" ht="26.45" customHeight="1" thickBot="1" x14ac:dyDescent="0.25">
      <c r="A90" s="49" t="s">
        <v>208</v>
      </c>
      <c r="B90" s="55" t="s">
        <v>226</v>
      </c>
      <c r="C90" s="59" t="s">
        <v>227</v>
      </c>
      <c r="D90" s="51"/>
      <c r="E90" s="52" t="s">
        <v>442</v>
      </c>
      <c r="F90" s="52">
        <v>9.0098968054499989E-2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1.3944000000000002E-6</v>
      </c>
      <c r="Y90" s="52">
        <v>7.0383999999999998E-7</v>
      </c>
      <c r="Z90" s="52">
        <v>7.0383999999999998E-7</v>
      </c>
      <c r="AA90" s="52">
        <v>7.0383999999999998E-7</v>
      </c>
      <c r="AB90" s="52">
        <v>3.5059199999999999E-6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1.05851276E-3</v>
      </c>
      <c r="F91" s="52">
        <v>2.6137645600000001E-3</v>
      </c>
      <c r="G91" s="52">
        <v>1.0041681199999999E-3</v>
      </c>
      <c r="H91" s="52">
        <v>2.2411411000000003E-3</v>
      </c>
      <c r="I91" s="52">
        <v>3.1851279640000001E-2</v>
      </c>
      <c r="J91" s="52">
        <v>4.7804917519999997E-2</v>
      </c>
      <c r="K91" s="52">
        <v>5.1100051980000005E-2</v>
      </c>
      <c r="L91" s="52">
        <v>6.561413099999999E-5</v>
      </c>
      <c r="M91" s="52">
        <v>3.2133291299999998E-2</v>
      </c>
      <c r="N91" s="52">
        <v>0.26103032575999996</v>
      </c>
      <c r="O91" s="52">
        <v>5.0290955999999999E-4</v>
      </c>
      <c r="P91" s="52">
        <v>2.4353181999999997E-5</v>
      </c>
      <c r="Q91" s="52">
        <v>5.2809838600000004E-4</v>
      </c>
      <c r="R91" s="52">
        <v>5.2691787679999989E-3</v>
      </c>
      <c r="S91" s="52">
        <v>0.14782383603599997</v>
      </c>
      <c r="T91" s="52">
        <v>9.9913810199999988E-3</v>
      </c>
      <c r="U91" s="52">
        <v>5.40034E-6</v>
      </c>
      <c r="V91" s="52">
        <v>8.732101473999998E-2</v>
      </c>
      <c r="W91" s="52">
        <v>5.4003399999999999E-5</v>
      </c>
      <c r="X91" s="52">
        <v>5.9943774000000003E-5</v>
      </c>
      <c r="Y91" s="52">
        <v>2.430153E-5</v>
      </c>
      <c r="Z91" s="52">
        <v>2.430153E-5</v>
      </c>
      <c r="AA91" s="52">
        <v>2.430153E-5</v>
      </c>
      <c r="AB91" s="52">
        <v>1.3284836399999998E-4</v>
      </c>
      <c r="AC91" s="52">
        <v>0.33894830375000001</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0.16120130414039774</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120.54480493368132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3.1105155175749127E-4</v>
      </c>
      <c r="F99" s="52">
        <v>0.34654613975804965</v>
      </c>
      <c r="G99" s="52" t="s">
        <v>442</v>
      </c>
      <c r="H99" s="52">
        <v>0.62112152428433121</v>
      </c>
      <c r="I99" s="52">
        <v>1.0908845022201236E-2</v>
      </c>
      <c r="J99" s="52">
        <v>1.6767298830420416E-2</v>
      </c>
      <c r="K99" s="52">
        <v>3.656483238923007E-2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25.507999999999999</v>
      </c>
      <c r="AL99" s="120" t="s">
        <v>244</v>
      </c>
    </row>
    <row r="100" spans="1:38" ht="26.45" customHeight="1" thickBot="1" x14ac:dyDescent="0.25">
      <c r="A100" s="49" t="s">
        <v>242</v>
      </c>
      <c r="B100" s="49" t="s">
        <v>245</v>
      </c>
      <c r="C100" s="50" t="s">
        <v>406</v>
      </c>
      <c r="D100" s="63"/>
      <c r="E100" s="52">
        <v>5.134082370037514E-4</v>
      </c>
      <c r="F100" s="52">
        <v>0.13774867488957354</v>
      </c>
      <c r="G100" s="52" t="s">
        <v>442</v>
      </c>
      <c r="H100" s="52">
        <v>0.40130174425961912</v>
      </c>
      <c r="I100" s="52">
        <v>3.2317748307749824E-3</v>
      </c>
      <c r="J100" s="52">
        <v>4.8584723051780607E-3</v>
      </c>
      <c r="K100" s="52">
        <v>1.099575062063683E-2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41.716999999999999</v>
      </c>
      <c r="AL100" s="120" t="s">
        <v>244</v>
      </c>
    </row>
    <row r="101" spans="1:38" ht="26.45" customHeight="1" thickBot="1" x14ac:dyDescent="0.25">
      <c r="A101" s="49" t="s">
        <v>242</v>
      </c>
      <c r="B101" s="49" t="s">
        <v>246</v>
      </c>
      <c r="C101" s="50" t="s">
        <v>247</v>
      </c>
      <c r="D101" s="63"/>
      <c r="E101" s="52">
        <v>1.9948632894100531E-2</v>
      </c>
      <c r="F101" s="52">
        <v>0.20378315523192059</v>
      </c>
      <c r="G101" s="52" t="s">
        <v>442</v>
      </c>
      <c r="H101" s="52">
        <v>0.73011943522860601</v>
      </c>
      <c r="I101" s="52">
        <v>2.8436463561643836E-3</v>
      </c>
      <c r="J101" s="52">
        <v>9.3673056438356161E-3</v>
      </c>
      <c r="K101" s="52">
        <v>2.3418264109589037E-2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730.40557430795911</v>
      </c>
      <c r="AL101" s="120" t="s">
        <v>244</v>
      </c>
    </row>
    <row r="102" spans="1:38" ht="26.45" customHeight="1" thickBot="1" x14ac:dyDescent="0.25">
      <c r="A102" s="49" t="s">
        <v>242</v>
      </c>
      <c r="B102" s="49" t="s">
        <v>248</v>
      </c>
      <c r="C102" s="50" t="s">
        <v>384</v>
      </c>
      <c r="D102" s="63"/>
      <c r="E102" s="52">
        <v>1.2488575537595713E-4</v>
      </c>
      <c r="F102" s="52">
        <v>2.6686054520547942E-2</v>
      </c>
      <c r="G102" s="52" t="s">
        <v>442</v>
      </c>
      <c r="H102" s="52">
        <v>0.22186073217855209</v>
      </c>
      <c r="I102" s="52">
        <v>2.5980417808219173E-3</v>
      </c>
      <c r="J102" s="52">
        <v>1.3593007534246573E-2</v>
      </c>
      <c r="K102" s="52">
        <v>3.0622904109589035E-2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39.904863013698623</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2.6489858581071436E-5</v>
      </c>
      <c r="F104" s="52">
        <v>3.6154872E-4</v>
      </c>
      <c r="G104" s="52" t="s">
        <v>442</v>
      </c>
      <c r="H104" s="52">
        <v>6.0341521211142862E-4</v>
      </c>
      <c r="I104" s="52">
        <v>5.3971972602739724E-6</v>
      </c>
      <c r="J104" s="52">
        <v>1.7779002739726025E-5</v>
      </c>
      <c r="K104" s="52">
        <v>4.4130024657534247E-5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0.57940499999999995</v>
      </c>
      <c r="AL104" s="120" t="s">
        <v>244</v>
      </c>
    </row>
    <row r="105" spans="1:38" ht="26.45" customHeight="1" thickBot="1" x14ac:dyDescent="0.25">
      <c r="A105" s="49" t="s">
        <v>242</v>
      </c>
      <c r="B105" s="49" t="s">
        <v>253</v>
      </c>
      <c r="C105" s="50" t="s">
        <v>254</v>
      </c>
      <c r="D105" s="63"/>
      <c r="E105" s="52">
        <v>2.6492720230377647E-3</v>
      </c>
      <c r="F105" s="52">
        <v>0.56543489533333335</v>
      </c>
      <c r="G105" s="52" t="s">
        <v>442</v>
      </c>
      <c r="H105" s="52">
        <v>8.323382927825114E-2</v>
      </c>
      <c r="I105" s="52">
        <v>1.2847916666666669E-3</v>
      </c>
      <c r="J105" s="52">
        <v>2.0189583333333335E-3</v>
      </c>
      <c r="K105" s="52">
        <v>4.4050000000000009E-3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72.668666666666667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2.6224789898802265E-4</v>
      </c>
      <c r="F107" s="52">
        <v>3.3302445E-2</v>
      </c>
      <c r="G107" s="52" t="s">
        <v>442</v>
      </c>
      <c r="H107" s="52">
        <v>4.8938288372853724E-2</v>
      </c>
      <c r="I107" s="52">
        <v>1.0495316000000002E-3</v>
      </c>
      <c r="J107" s="52">
        <v>7.1327782200000019E-3</v>
      </c>
      <c r="K107" s="52">
        <v>7.1327782200000019E-3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201.833</v>
      </c>
      <c r="AL107" s="120" t="s">
        <v>244</v>
      </c>
    </row>
    <row r="108" spans="1:38" ht="26.45" customHeight="1" thickBot="1" x14ac:dyDescent="0.25">
      <c r="A108" s="49" t="s">
        <v>242</v>
      </c>
      <c r="B108" s="49" t="s">
        <v>258</v>
      </c>
      <c r="C108" s="50" t="s">
        <v>378</v>
      </c>
      <c r="D108" s="63"/>
      <c r="E108" s="52">
        <v>2.8865189823503398E-3</v>
      </c>
      <c r="F108" s="52">
        <v>3.5974046663013702E-2</v>
      </c>
      <c r="G108" s="52" t="s">
        <v>442</v>
      </c>
      <c r="H108" s="52">
        <v>6.0359542506549888E-2</v>
      </c>
      <c r="I108" s="52">
        <v>2.9978372219178081E-3</v>
      </c>
      <c r="J108" s="52">
        <v>2.2983418701369863E-2</v>
      </c>
      <c r="K108" s="52">
        <v>2.2983418701369863E-2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333.09302465753427</v>
      </c>
      <c r="AL108" s="120" t="s">
        <v>244</v>
      </c>
    </row>
    <row r="109" spans="1:38" ht="26.45" customHeight="1" thickBot="1" x14ac:dyDescent="0.25">
      <c r="A109" s="49" t="s">
        <v>242</v>
      </c>
      <c r="B109" s="49" t="s">
        <v>259</v>
      </c>
      <c r="C109" s="50" t="s">
        <v>379</v>
      </c>
      <c r="D109" s="63"/>
      <c r="E109" s="52">
        <v>1.6993207864879993E-4</v>
      </c>
      <c r="F109" s="52">
        <v>3.0262830082191773E-3</v>
      </c>
      <c r="G109" s="52" t="s">
        <v>442</v>
      </c>
      <c r="H109" s="52">
        <v>4.8888151857423984E-3</v>
      </c>
      <c r="I109" s="52">
        <v>4.3321024657534245E-4</v>
      </c>
      <c r="J109" s="52">
        <v>3.2181332602739723E-3</v>
      </c>
      <c r="K109" s="52">
        <v>3.2181332602739723E-3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6.1887178082191774</v>
      </c>
      <c r="AL109" s="120" t="s">
        <v>244</v>
      </c>
    </row>
    <row r="110" spans="1:38" ht="26.45" customHeight="1" thickBot="1" x14ac:dyDescent="0.25">
      <c r="A110" s="49" t="s">
        <v>242</v>
      </c>
      <c r="B110" s="49" t="s">
        <v>260</v>
      </c>
      <c r="C110" s="50" t="s">
        <v>380</v>
      </c>
      <c r="D110" s="63"/>
      <c r="E110" s="52">
        <v>1.4793379624349997E-5</v>
      </c>
      <c r="F110" s="52">
        <v>6.0000299999999999E-4</v>
      </c>
      <c r="G110" s="52" t="s">
        <v>442</v>
      </c>
      <c r="H110" s="52">
        <v>4.2700022403749979E-4</v>
      </c>
      <c r="I110" s="52">
        <v>2.8287999999999994E-5</v>
      </c>
      <c r="J110" s="52">
        <v>2.1607999999999998E-4</v>
      </c>
      <c r="K110" s="52">
        <v>2.1607999999999998E-4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1.2270000000000001</v>
      </c>
      <c r="AL110" s="120" t="s">
        <v>244</v>
      </c>
    </row>
    <row r="111" spans="1:38" ht="26.45" customHeight="1" thickBot="1" x14ac:dyDescent="0.25">
      <c r="A111" s="49" t="s">
        <v>242</v>
      </c>
      <c r="B111" s="49" t="s">
        <v>261</v>
      </c>
      <c r="C111" s="50" t="s">
        <v>374</v>
      </c>
      <c r="D111" s="63"/>
      <c r="E111" s="52">
        <v>4.5618033180342844E-3</v>
      </c>
      <c r="F111" s="52">
        <v>7.2001166000000005E-2</v>
      </c>
      <c r="G111" s="52" t="s">
        <v>442</v>
      </c>
      <c r="H111" s="52">
        <v>7.7527562107474274E-2</v>
      </c>
      <c r="I111" s="52">
        <v>1.5725640000000001E-4</v>
      </c>
      <c r="J111" s="52">
        <v>3.0328020000000002E-4</v>
      </c>
      <c r="K111" s="52">
        <v>6.7395599999999986E-4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37.441999999999993</v>
      </c>
      <c r="AL111" s="120" t="s">
        <v>244</v>
      </c>
    </row>
    <row r="112" spans="1:38" ht="26.45" customHeight="1" thickBot="1" x14ac:dyDescent="0.25">
      <c r="A112" s="49" t="s">
        <v>262</v>
      </c>
      <c r="B112" s="49" t="s">
        <v>263</v>
      </c>
      <c r="C112" s="50" t="s">
        <v>264</v>
      </c>
      <c r="D112" s="51"/>
      <c r="E112" s="52">
        <v>0.44340000000000002</v>
      </c>
      <c r="F112" s="52" t="s">
        <v>442</v>
      </c>
      <c r="G112" s="52" t="s">
        <v>442</v>
      </c>
      <c r="H112" s="52">
        <v>0.48552299999999993</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11067.257</v>
      </c>
      <c r="AL112" s="120" t="s">
        <v>431</v>
      </c>
    </row>
    <row r="113" spans="1:38" ht="26.45" customHeight="1" thickBot="1" x14ac:dyDescent="0.25">
      <c r="A113" s="49" t="s">
        <v>262</v>
      </c>
      <c r="B113" s="64" t="s">
        <v>265</v>
      </c>
      <c r="C113" s="65" t="s">
        <v>266</v>
      </c>
      <c r="D113" s="51"/>
      <c r="E113" s="52">
        <v>0.21539014585801936</v>
      </c>
      <c r="F113" s="52" t="s">
        <v>442</v>
      </c>
      <c r="G113" s="52" t="s">
        <v>442</v>
      </c>
      <c r="H113" s="52">
        <v>1.4362738676191242</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5.3847536464504833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5.9999999999999995E-4</v>
      </c>
      <c r="F115" s="52" t="s">
        <v>442</v>
      </c>
      <c r="G115" s="52" t="s">
        <v>442</v>
      </c>
      <c r="H115" s="52">
        <v>1.1999999999999999E-3</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15</v>
      </c>
      <c r="AL115" s="120" t="s">
        <v>431</v>
      </c>
    </row>
    <row r="116" spans="1:38" ht="26.45" customHeight="1" thickBot="1" x14ac:dyDescent="0.25">
      <c r="A116" s="49" t="s">
        <v>262</v>
      </c>
      <c r="B116" s="49" t="s">
        <v>270</v>
      </c>
      <c r="C116" s="55" t="s">
        <v>407</v>
      </c>
      <c r="D116" s="51"/>
      <c r="E116" s="52">
        <v>0.2773152767062802</v>
      </c>
      <c r="F116" s="52" t="s">
        <v>442</v>
      </c>
      <c r="G116" s="52" t="s">
        <v>442</v>
      </c>
      <c r="H116" s="52">
        <v>0.81756029220475701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6.9328819176570047</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1.5033925101700623E-3</v>
      </c>
      <c r="J119" s="52">
        <v>3.5139667574053714E-2</v>
      </c>
      <c r="K119" s="52">
        <v>3.5139667574053714E-2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78220.785803918057</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7.8220785803918055E-3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3.3832783757255451E-2</v>
      </c>
      <c r="G125" s="52" t="s">
        <v>442</v>
      </c>
      <c r="H125" s="52" t="s">
        <v>442</v>
      </c>
      <c r="I125" s="52">
        <v>1.1055E-5</v>
      </c>
      <c r="J125" s="52">
        <v>7.3365E-5</v>
      </c>
      <c r="K125" s="52">
        <v>1.5510500000000003E-4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335.00000000000006</v>
      </c>
      <c r="AL125" s="120" t="s">
        <v>433</v>
      </c>
    </row>
    <row r="126" spans="1:38" ht="26.45" customHeight="1" thickBot="1" x14ac:dyDescent="0.25">
      <c r="A126" s="49" t="s">
        <v>287</v>
      </c>
      <c r="B126" s="49" t="s">
        <v>290</v>
      </c>
      <c r="C126" s="50" t="s">
        <v>291</v>
      </c>
      <c r="D126" s="51"/>
      <c r="E126" s="52" t="s">
        <v>442</v>
      </c>
      <c r="F126" s="52" t="s">
        <v>442</v>
      </c>
      <c r="G126" s="52" t="s">
        <v>442</v>
      </c>
      <c r="H126" s="52">
        <v>4.8000000000000001E-4</v>
      </c>
      <c r="I126" s="52" t="s">
        <v>442</v>
      </c>
      <c r="J126" s="52" t="s">
        <v>442</v>
      </c>
      <c r="K126" s="52" t="s">
        <v>442</v>
      </c>
      <c r="L126" s="52" t="s">
        <v>442</v>
      </c>
      <c r="M126" s="52">
        <v>1.1200000000000001E-3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3.2258503531208248E-4</v>
      </c>
      <c r="F128" s="52">
        <v>3.58427817013425E-6</v>
      </c>
      <c r="G128" s="52">
        <v>3.046636444614112E-4</v>
      </c>
      <c r="H128" s="52">
        <v>5.3764172552013742E-7</v>
      </c>
      <c r="I128" s="52">
        <v>1.6487679582617547E-3</v>
      </c>
      <c r="J128" s="52">
        <v>2.4552305465419611E-3</v>
      </c>
      <c r="K128" s="52">
        <v>3.2796145256728387E-3</v>
      </c>
      <c r="L128" s="52">
        <v>5.7706878539161416E-5</v>
      </c>
      <c r="M128" s="52">
        <v>1.2544973595469874E-4</v>
      </c>
      <c r="N128" s="52">
        <v>1.8638246484698098E-2</v>
      </c>
      <c r="O128" s="52">
        <v>6.0932728892282241E-4</v>
      </c>
      <c r="P128" s="52">
        <v>5.0179894381879495E-4</v>
      </c>
      <c r="Q128" s="52">
        <v>3.8351776420436471E-4</v>
      </c>
      <c r="R128" s="52">
        <v>3.315457307374181E-5</v>
      </c>
      <c r="S128" s="52">
        <v>1.666689349112426E-5</v>
      </c>
      <c r="T128" s="52">
        <v>2.1505669020805499E-5</v>
      </c>
      <c r="U128" s="52">
        <v>2.0968027295285359E-6</v>
      </c>
      <c r="V128" s="52">
        <v>1.6129251765604124E-4</v>
      </c>
      <c r="W128" s="52">
        <v>6.2724867977349372E-2</v>
      </c>
      <c r="X128" s="52">
        <v>7.526984157281924E-7</v>
      </c>
      <c r="Y128" s="52">
        <v>5.7348450722147986E-7</v>
      </c>
      <c r="Z128" s="52">
        <v>5.5556311637080864E-7</v>
      </c>
      <c r="AA128" s="52">
        <v>2.078881338677865E-9</v>
      </c>
      <c r="AB128" s="52">
        <v>1.883824920659159E-6</v>
      </c>
      <c r="AC128" s="52">
        <v>3.5842781701342499E-4</v>
      </c>
      <c r="AD128" s="52">
        <v>9.4983371508557612E-4</v>
      </c>
      <c r="AE128" s="40"/>
      <c r="AF128" s="52" t="s">
        <v>442</v>
      </c>
      <c r="AG128" s="52" t="s">
        <v>442</v>
      </c>
      <c r="AH128" s="52" t="s">
        <v>442</v>
      </c>
      <c r="AI128" s="52" t="s">
        <v>442</v>
      </c>
      <c r="AJ128" s="52" t="s">
        <v>442</v>
      </c>
      <c r="AK128" s="52">
        <v>0</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v>5.914964687917543E-6</v>
      </c>
      <c r="F131" s="52">
        <v>2.3002640453012665E-6</v>
      </c>
      <c r="G131" s="52">
        <v>3.6147006426162765E-6</v>
      </c>
      <c r="H131" s="52" t="s">
        <v>442</v>
      </c>
      <c r="I131" s="52">
        <v>3.2499444868613612E-6</v>
      </c>
      <c r="J131" s="52">
        <v>4.9127067824648481E-6</v>
      </c>
      <c r="K131" s="52">
        <v>7.5580104345613049E-6</v>
      </c>
      <c r="L131" s="52">
        <v>1.7383423999491001E-7</v>
      </c>
      <c r="M131" s="52">
        <v>4.9291372399312857E-6</v>
      </c>
      <c r="N131" s="52">
        <v>1.1829929375835086E-4</v>
      </c>
      <c r="O131" s="52">
        <v>9.8582744798625713E-6</v>
      </c>
      <c r="P131" s="52">
        <v>1.7744894063752628E-4</v>
      </c>
      <c r="Q131" s="52">
        <v>3.286091493287524E-7</v>
      </c>
      <c r="R131" s="52">
        <v>1.3144365973150096E-6</v>
      </c>
      <c r="S131" s="52">
        <v>1.9716548959725143E-5</v>
      </c>
      <c r="T131" s="52">
        <v>9.8582744798625709E-7</v>
      </c>
      <c r="U131" s="52" t="s">
        <v>442</v>
      </c>
      <c r="V131" s="52" t="s">
        <v>442</v>
      </c>
      <c r="W131" s="52">
        <v>0.13144365973150096</v>
      </c>
      <c r="X131" s="52" t="s">
        <v>442</v>
      </c>
      <c r="Y131" s="52" t="s">
        <v>442</v>
      </c>
      <c r="Z131" s="52" t="s">
        <v>442</v>
      </c>
      <c r="AA131" s="52" t="s">
        <v>442</v>
      </c>
      <c r="AB131" s="52">
        <v>1.3144365973150095E-10</v>
      </c>
      <c r="AC131" s="52">
        <v>3.2860914932875238E-4</v>
      </c>
      <c r="AD131" s="52">
        <v>6.5721829865750475E-5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2.2274999999999999E-4</v>
      </c>
      <c r="F133" s="52">
        <v>3.5099999999999994E-6</v>
      </c>
      <c r="G133" s="52">
        <v>3.0510000000000001E-5</v>
      </c>
      <c r="H133" s="52" t="s">
        <v>442</v>
      </c>
      <c r="I133" s="52">
        <v>9.3690000000000013E-6</v>
      </c>
      <c r="J133" s="52">
        <v>9.3690000000000013E-6</v>
      </c>
      <c r="K133" s="52">
        <v>1.0411200000000001E-5</v>
      </c>
      <c r="L133" s="52" t="s">
        <v>442</v>
      </c>
      <c r="M133" s="52">
        <v>3.7800000000000004E-5</v>
      </c>
      <c r="N133" s="52">
        <v>8.1081000000000012E-6</v>
      </c>
      <c r="O133" s="52">
        <v>1.3581000000000002E-6</v>
      </c>
      <c r="P133" s="52">
        <v>4.0229999999999997E-4</v>
      </c>
      <c r="Q133" s="52">
        <v>3.6747000000000002E-6</v>
      </c>
      <c r="R133" s="52">
        <v>3.6612000000000006E-6</v>
      </c>
      <c r="S133" s="52">
        <v>3.3560999999999999E-6</v>
      </c>
      <c r="T133" s="52">
        <v>4.6790999999999998E-6</v>
      </c>
      <c r="U133" s="52">
        <v>5.340600000000001E-6</v>
      </c>
      <c r="V133" s="52">
        <v>4.3232400000000003E-5</v>
      </c>
      <c r="W133" s="52">
        <v>7.2899999999999997E-6</v>
      </c>
      <c r="X133" s="52">
        <v>3.5640000000000001E-9</v>
      </c>
      <c r="Y133" s="52">
        <v>1.9466999999999999E-9</v>
      </c>
      <c r="Z133" s="52">
        <v>1.7388000000000002E-9</v>
      </c>
      <c r="AA133" s="52">
        <v>1.8872999999999999E-9</v>
      </c>
      <c r="AB133" s="52">
        <v>9.1368000000000001E-9</v>
      </c>
      <c r="AC133" s="52">
        <v>4.0499999999999995E-5</v>
      </c>
      <c r="AD133" s="52">
        <v>1.1069999999999998E-4</v>
      </c>
      <c r="AE133" s="40"/>
      <c r="AF133" s="52" t="s">
        <v>442</v>
      </c>
      <c r="AG133" s="52" t="s">
        <v>442</v>
      </c>
      <c r="AH133" s="52" t="s">
        <v>442</v>
      </c>
      <c r="AI133" s="52" t="s">
        <v>442</v>
      </c>
      <c r="AJ133" s="52" t="s">
        <v>442</v>
      </c>
      <c r="AK133" s="52">
        <v>270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4.2721314875874619E-2</v>
      </c>
      <c r="F135" s="52">
        <v>1.6524282168970367E-2</v>
      </c>
      <c r="G135" s="52">
        <v>1.4777813321843417E-3</v>
      </c>
      <c r="H135" s="52">
        <v>4.1685683289313045E-4</v>
      </c>
      <c r="I135" s="52">
        <v>5.6290034380476292E-2</v>
      </c>
      <c r="J135" s="52">
        <v>6.0589034619558016E-2</v>
      </c>
      <c r="K135" s="52">
        <v>6.2335503466684962E-2</v>
      </c>
      <c r="L135" s="52">
        <v>2.3641814439800041E-2</v>
      </c>
      <c r="M135" s="52">
        <v>0.75004119796228896</v>
      </c>
      <c r="N135" s="52">
        <v>6.5828441160938871E-3</v>
      </c>
      <c r="O135" s="52">
        <v>1.3434375747130379E-3</v>
      </c>
      <c r="P135" s="52">
        <v>4.0073406572919031E-2</v>
      </c>
      <c r="Q135" s="52">
        <v>5.5080940563234544E-3</v>
      </c>
      <c r="R135" s="52">
        <v>1.3434375747130382E-4</v>
      </c>
      <c r="S135" s="52">
        <v>2.6868751494260757E-3</v>
      </c>
      <c r="T135" s="52">
        <v>1.4223218485153234E-3</v>
      </c>
      <c r="U135" s="52">
        <v>9.4040630229912667E-4</v>
      </c>
      <c r="V135" s="52">
        <v>0.23550460684719554</v>
      </c>
      <c r="W135" s="52">
        <v>1.8539937463930098</v>
      </c>
      <c r="X135" s="52">
        <v>3.1302095490813781E-2</v>
      </c>
      <c r="Y135" s="52">
        <v>6.2201159709213652E-2</v>
      </c>
      <c r="Z135" s="52">
        <v>7.6307254243700551E-2</v>
      </c>
      <c r="AA135" s="52">
        <v>3.4184092895251398E-3</v>
      </c>
      <c r="AB135" s="52">
        <v>0.17322891873325311</v>
      </c>
      <c r="AC135" s="52">
        <v>4.0746391076273362E-2</v>
      </c>
      <c r="AD135" s="52">
        <v>5.9877038691861659E-2</v>
      </c>
      <c r="AE135" s="40"/>
      <c r="AF135" s="52" t="s">
        <v>442</v>
      </c>
      <c r="AG135" s="52" t="s">
        <v>442</v>
      </c>
      <c r="AH135" s="52" t="s">
        <v>442</v>
      </c>
      <c r="AI135" s="52" t="s">
        <v>442</v>
      </c>
      <c r="AJ135" s="52" t="s">
        <v>442</v>
      </c>
      <c r="AK135" s="52">
        <v>13.43437574713038</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110881650.39772403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10657956.663674142</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5.877555306556708E-4</v>
      </c>
      <c r="F139" s="52">
        <v>2.8488360052866006E-3</v>
      </c>
      <c r="G139" s="52">
        <v>7.9768388266391772E-3</v>
      </c>
      <c r="H139" s="52" t="s">
        <v>442</v>
      </c>
      <c r="I139" s="52">
        <v>3.9640450824577449E-3</v>
      </c>
      <c r="J139" s="52">
        <v>3.9640450824577449E-3</v>
      </c>
      <c r="K139" s="52">
        <v>3.9640450824577449E-3</v>
      </c>
      <c r="L139" s="52" t="s">
        <v>442</v>
      </c>
      <c r="M139" s="52">
        <v>1.0393049215653632E-2</v>
      </c>
      <c r="N139" s="52">
        <v>5.053950756882504E-2</v>
      </c>
      <c r="O139" s="52">
        <v>1.1424720105732019E-4</v>
      </c>
      <c r="P139" s="52">
        <v>9.4800000000000007E-6</v>
      </c>
      <c r="Q139" s="52">
        <v>3.1273218985237208E-5</v>
      </c>
      <c r="R139" s="52">
        <v>2.4865550824577454E-4</v>
      </c>
      <c r="S139" s="52">
        <v>1.697659663851556E-3</v>
      </c>
      <c r="T139" s="52">
        <v>1.7255774291793916E-4</v>
      </c>
      <c r="U139" s="52" t="s">
        <v>442</v>
      </c>
      <c r="V139" s="52">
        <v>0.19720884904907332</v>
      </c>
      <c r="W139" s="52">
        <v>8.506511061311342E-2</v>
      </c>
      <c r="X139" s="52">
        <v>1.1047281503191806E-3</v>
      </c>
      <c r="Y139" s="52">
        <v>1.2939697983109337E-3</v>
      </c>
      <c r="Z139" s="52">
        <v>1.1020697983109336E-3</v>
      </c>
      <c r="AA139" s="52">
        <v>1.6371269321385652E-3</v>
      </c>
      <c r="AB139" s="52">
        <v>5.1378946790796133E-3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24.853233919207497</v>
      </c>
      <c r="F141" s="68">
        <f>SUM(F14:F140)</f>
        <v>6.5746764800359623</v>
      </c>
      <c r="G141" s="68">
        <f t="shared" ref="G141:AD141" si="0">SUM(G14:G140)</f>
        <v>41.046227758683678</v>
      </c>
      <c r="H141" s="68">
        <f>SUM(H14:H140)</f>
        <v>5.1444380840417772</v>
      </c>
      <c r="I141" s="68">
        <f t="shared" si="0"/>
        <v>1.3767863653488748</v>
      </c>
      <c r="J141" s="68">
        <f t="shared" si="0"/>
        <v>3.0570315725555397</v>
      </c>
      <c r="K141" s="68">
        <f t="shared" si="0"/>
        <v>6.3927720341047536</v>
      </c>
      <c r="L141" s="68">
        <f t="shared" si="0"/>
        <v>0.20891031269828883</v>
      </c>
      <c r="M141" s="68">
        <f t="shared" si="0"/>
        <v>51.593318008096304</v>
      </c>
      <c r="N141" s="68">
        <f t="shared" si="0"/>
        <v>1.7543523291889027</v>
      </c>
      <c r="O141" s="68">
        <f t="shared" si="0"/>
        <v>6.957901340104429E-2</v>
      </c>
      <c r="P141" s="68">
        <f t="shared" si="0"/>
        <v>7.3330538883214946E-2</v>
      </c>
      <c r="Q141" s="68">
        <f t="shared" si="0"/>
        <v>8.7598194381775379E-2</v>
      </c>
      <c r="R141" s="68">
        <f>SUM(R14:R140)</f>
        <v>0.15745188189919582</v>
      </c>
      <c r="S141" s="68">
        <f t="shared" si="0"/>
        <v>2.5032443483536109</v>
      </c>
      <c r="T141" s="68">
        <f t="shared" si="0"/>
        <v>1.3234732551600976</v>
      </c>
      <c r="U141" s="68">
        <f t="shared" si="0"/>
        <v>3.2857426866120865E-2</v>
      </c>
      <c r="V141" s="68">
        <f t="shared" si="0"/>
        <v>2.9840714603925464</v>
      </c>
      <c r="W141" s="68">
        <f t="shared" si="0"/>
        <v>2.8464502643361063</v>
      </c>
      <c r="X141" s="68">
        <f t="shared" si="0"/>
        <v>5.3208834277370318E-2</v>
      </c>
      <c r="Y141" s="68">
        <f t="shared" si="0"/>
        <v>0.10782719995793673</v>
      </c>
      <c r="Z141" s="68">
        <f t="shared" si="0"/>
        <v>9.49515002542696E-2</v>
      </c>
      <c r="AA141" s="68">
        <f t="shared" si="0"/>
        <v>1.5451934435535568E-2</v>
      </c>
      <c r="AB141" s="68">
        <f t="shared" si="0"/>
        <v>0.2714394690565558</v>
      </c>
      <c r="AC141" s="68">
        <f t="shared" si="0"/>
        <v>0.41722723626411556</v>
      </c>
      <c r="AD141" s="68">
        <f t="shared" si="0"/>
        <v>0.17198094765370298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24.853233919207497</v>
      </c>
      <c r="F152" s="110">
        <f>SUM(F$141, F$151, IF(AND(ISNUMBER(SEARCH($B$4,"AT|BE|CH|GB|IE|LT|LU|NL")),SUM(F$143:F$149)&gt;0),SUM(F$143:F$149)-SUM(F$27:F$33),0))</f>
        <v>6.5746764800359623</v>
      </c>
      <c r="G152" s="10">
        <f t="shared" ref="G152:AD152" si="1">SUM(G$141, G$151, IF(AND(ISNUMBER(SEARCH($B$4,"AT|BE|CH|GB|IE|LT|LU|NL")),SUM(G$143:G$149)&gt;0),SUM(G$143:G$149)-SUM(G$27:G$33),0))</f>
        <v>41.046227758683678</v>
      </c>
      <c r="H152" s="10">
        <f t="shared" si="1"/>
        <v>5.1444380840417772</v>
      </c>
      <c r="I152" s="10">
        <f t="shared" si="1"/>
        <v>1.3767863653488748</v>
      </c>
      <c r="J152" s="10">
        <f t="shared" si="1"/>
        <v>3.0570315725555397</v>
      </c>
      <c r="K152" s="10">
        <f t="shared" si="1"/>
        <v>6.3927720341047536</v>
      </c>
      <c r="L152" s="10">
        <f t="shared" si="1"/>
        <v>0.20891031269828883</v>
      </c>
      <c r="M152" s="10">
        <f t="shared" si="1"/>
        <v>51.593318008096304</v>
      </c>
      <c r="N152" s="10">
        <f t="shared" si="1"/>
        <v>1.7543523291889027</v>
      </c>
      <c r="O152" s="10">
        <f t="shared" si="1"/>
        <v>6.957901340104429E-2</v>
      </c>
      <c r="P152" s="10">
        <f t="shared" si="1"/>
        <v>7.3330538883214946E-2</v>
      </c>
      <c r="Q152" s="10">
        <f t="shared" si="1"/>
        <v>8.7598194381775379E-2</v>
      </c>
      <c r="R152" s="10">
        <f t="shared" si="1"/>
        <v>0.15745188189919582</v>
      </c>
      <c r="S152" s="10">
        <f t="shared" si="1"/>
        <v>2.5032443483536109</v>
      </c>
      <c r="T152" s="10">
        <f t="shared" si="1"/>
        <v>1.3234732551600976</v>
      </c>
      <c r="U152" s="10">
        <f t="shared" si="1"/>
        <v>3.2857426866120865E-2</v>
      </c>
      <c r="V152" s="10">
        <f t="shared" si="1"/>
        <v>2.9840714603925464</v>
      </c>
      <c r="W152" s="10">
        <f t="shared" si="1"/>
        <v>2.8464502643361063</v>
      </c>
      <c r="X152" s="10">
        <f t="shared" si="1"/>
        <v>5.3208834277370318E-2</v>
      </c>
      <c r="Y152" s="10">
        <f t="shared" si="1"/>
        <v>0.10782719995793673</v>
      </c>
      <c r="Z152" s="10">
        <f t="shared" si="1"/>
        <v>9.49515002542696E-2</v>
      </c>
      <c r="AA152" s="10">
        <f t="shared" si="1"/>
        <v>1.5451934435535568E-2</v>
      </c>
      <c r="AB152" s="10">
        <f t="shared" si="1"/>
        <v>0.2714394690565558</v>
      </c>
      <c r="AC152" s="10">
        <f t="shared" si="1"/>
        <v>0.41722723626411556</v>
      </c>
      <c r="AD152" s="10">
        <f t="shared" si="1"/>
        <v>0.17198094765370298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24.853233919207497</v>
      </c>
      <c r="F154" s="110">
        <f>SUM(F$141, F$153, -1 * IF(OR($B$6=2005,$B$6&gt;=2020),SUM(F$99:F$122),0), IF(AND(ISNUMBER(SEARCH($B$4,"AT|BE|CH|GB|IE|LT|LU|NL")),SUM(F$143:F$149)&gt;0),SUM(F$143:F$149)-SUM(F$27:F$33),0))</f>
        <v>6.5746764800359623</v>
      </c>
      <c r="G154" s="10">
        <f>SUM(G$141, G$153, IF(AND(ISNUMBER(SEARCH($B$4,"AT|BE|CH|GB|IE|LT|LU|NL")),SUM(G$143:G$149)&gt;0),SUM(G$143:G$149)-SUM(G$27:G$33),0))</f>
        <v>41.046227758683678</v>
      </c>
      <c r="H154" s="10">
        <f>SUM(H$141, H$153, IF(AND(ISNUMBER(SEARCH($B$4,"AT|BE|CH|GB|IE|LT|LU|NL")),SUM(H$143:H$149)&gt;0),SUM(H$143:H$149)-SUM(H$27:H$33),0))</f>
        <v>5.1444380840417772</v>
      </c>
      <c r="I154" s="10">
        <f t="shared" ref="I154:AD154" si="2">SUM(I$141, I$153, IF(AND(ISNUMBER(SEARCH($B$4,"AT|BE|CH|GB|IE|LT|LU|NL")),SUM(I$143:I$149)&gt;0),SUM(I$143:I$149)-SUM(I$27:I$33),0))</f>
        <v>1.3767863653488748</v>
      </c>
      <c r="J154" s="10">
        <f t="shared" si="2"/>
        <v>3.0570315725555397</v>
      </c>
      <c r="K154" s="10">
        <f t="shared" si="2"/>
        <v>6.3927720341047536</v>
      </c>
      <c r="L154" s="10">
        <f t="shared" si="2"/>
        <v>0.20891031269828883</v>
      </c>
      <c r="M154" s="10">
        <f t="shared" si="2"/>
        <v>51.593318008096304</v>
      </c>
      <c r="N154" s="10">
        <f t="shared" si="2"/>
        <v>1.7543523291889027</v>
      </c>
      <c r="O154" s="10">
        <f t="shared" si="2"/>
        <v>6.957901340104429E-2</v>
      </c>
      <c r="P154" s="10">
        <f t="shared" si="2"/>
        <v>7.3330538883214946E-2</v>
      </c>
      <c r="Q154" s="10">
        <f t="shared" si="2"/>
        <v>8.7598194381775379E-2</v>
      </c>
      <c r="R154" s="10">
        <f t="shared" si="2"/>
        <v>0.15745188189919582</v>
      </c>
      <c r="S154" s="10">
        <f t="shared" si="2"/>
        <v>2.5032443483536109</v>
      </c>
      <c r="T154" s="10">
        <f t="shared" si="2"/>
        <v>1.3234732551600976</v>
      </c>
      <c r="U154" s="10">
        <f t="shared" si="2"/>
        <v>3.2857426866120865E-2</v>
      </c>
      <c r="V154" s="10">
        <f t="shared" si="2"/>
        <v>2.9840714603925464</v>
      </c>
      <c r="W154" s="10">
        <f t="shared" si="2"/>
        <v>2.8464502643361063</v>
      </c>
      <c r="X154" s="10">
        <f t="shared" si="2"/>
        <v>5.3208834277370318E-2</v>
      </c>
      <c r="Y154" s="10">
        <f t="shared" si="2"/>
        <v>0.10782719995793673</v>
      </c>
      <c r="Z154" s="10">
        <f t="shared" si="2"/>
        <v>9.49515002542696E-2</v>
      </c>
      <c r="AA154" s="10">
        <f t="shared" si="2"/>
        <v>1.5451934435535568E-2</v>
      </c>
      <c r="AB154" s="10">
        <f t="shared" si="2"/>
        <v>0.2714394690565558</v>
      </c>
      <c r="AC154" s="10">
        <f t="shared" si="2"/>
        <v>0.41722723626411556</v>
      </c>
      <c r="AD154" s="10">
        <f t="shared" si="2"/>
        <v>0.17198094765370298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1.2936026456954199</v>
      </c>
      <c r="F157" s="112">
        <v>2.2313873590871451</v>
      </c>
      <c r="G157" s="112">
        <v>9.8650813645842703E-2</v>
      </c>
      <c r="H157" s="112" t="s">
        <v>442</v>
      </c>
      <c r="I157" s="112">
        <v>3.1849163064048398E-2</v>
      </c>
      <c r="J157" s="112">
        <v>3.1849163064048398E-2</v>
      </c>
      <c r="K157" s="112">
        <v>3.1849163064048398E-2</v>
      </c>
      <c r="L157" s="112">
        <v>4.7773744596072594E-3</v>
      </c>
      <c r="M157" s="112">
        <v>0.26511282722888602</v>
      </c>
      <c r="N157" s="112" t="s">
        <v>442</v>
      </c>
      <c r="O157" s="112" t="s">
        <v>442</v>
      </c>
      <c r="P157" s="112" t="s">
        <v>442</v>
      </c>
      <c r="Q157" s="112" t="s">
        <v>442</v>
      </c>
      <c r="R157" s="112" t="s">
        <v>442</v>
      </c>
      <c r="S157" s="112" t="s">
        <v>442</v>
      </c>
      <c r="T157" s="112" t="s">
        <v>442</v>
      </c>
      <c r="U157" s="112" t="s">
        <v>442</v>
      </c>
      <c r="V157" s="112" t="s">
        <v>442</v>
      </c>
      <c r="W157" s="112">
        <v>7.0464863971172994E-3</v>
      </c>
      <c r="X157" s="112" t="s">
        <v>442</v>
      </c>
      <c r="Y157" s="112" t="s">
        <v>442</v>
      </c>
      <c r="Z157" s="112" t="s">
        <v>442</v>
      </c>
      <c r="AA157" s="112" t="s">
        <v>442</v>
      </c>
      <c r="AB157" s="112" t="s">
        <v>442</v>
      </c>
      <c r="AC157" s="112" t="s">
        <v>442</v>
      </c>
      <c r="AD157" s="112" t="s">
        <v>442</v>
      </c>
      <c r="AE157" s="43"/>
      <c r="AF157" s="16">
        <v>5179.8922413252612</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0.10302819913293411</v>
      </c>
      <c r="F158" s="112">
        <v>0.15456086688857185</v>
      </c>
      <c r="G158" s="112">
        <v>6.8332173867149777E-3</v>
      </c>
      <c r="H158" s="112" t="s">
        <v>442</v>
      </c>
      <c r="I158" s="112">
        <v>9.9727758823399396E-5</v>
      </c>
      <c r="J158" s="112">
        <v>9.9727758823399396E-5</v>
      </c>
      <c r="K158" s="112">
        <v>9.9727758823399396E-5</v>
      </c>
      <c r="L158" s="112">
        <v>1.4959163823509908E-5</v>
      </c>
      <c r="M158" s="112">
        <v>4.2688253124622599E-2</v>
      </c>
      <c r="N158" s="112" t="s">
        <v>442</v>
      </c>
      <c r="O158" s="112" t="s">
        <v>442</v>
      </c>
      <c r="P158" s="112" t="s">
        <v>442</v>
      </c>
      <c r="Q158" s="112" t="s">
        <v>442</v>
      </c>
      <c r="R158" s="112" t="s">
        <v>442</v>
      </c>
      <c r="S158" s="112" t="s">
        <v>442</v>
      </c>
      <c r="T158" s="112" t="s">
        <v>442</v>
      </c>
      <c r="U158" s="112" t="s">
        <v>442</v>
      </c>
      <c r="V158" s="112" t="s">
        <v>442</v>
      </c>
      <c r="W158" s="112">
        <v>4.8808694806917421E-4</v>
      </c>
      <c r="X158" s="112" t="s">
        <v>442</v>
      </c>
      <c r="Y158" s="112" t="s">
        <v>442</v>
      </c>
      <c r="Z158" s="112" t="s">
        <v>442</v>
      </c>
      <c r="AA158" s="112" t="s">
        <v>442</v>
      </c>
      <c r="AB158" s="112" t="s">
        <v>442</v>
      </c>
      <c r="AC158" s="112" t="s">
        <v>442</v>
      </c>
      <c r="AD158" s="112" t="s">
        <v>442</v>
      </c>
      <c r="AE158" s="43"/>
      <c r="AF158" s="16">
        <v>358.74390683084312</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1.2577687540653129</v>
      </c>
      <c r="F159" s="112">
        <v>5.4776128095625147E-2</v>
      </c>
      <c r="G159" s="112">
        <v>0.17583199999999999</v>
      </c>
      <c r="H159" s="112" t="s">
        <v>442</v>
      </c>
      <c r="I159" s="112">
        <v>2.3633227590027148E-2</v>
      </c>
      <c r="J159" s="112">
        <v>2.7784446154457017E-2</v>
      </c>
      <c r="K159" s="112">
        <v>2.7784446154457017E-2</v>
      </c>
      <c r="L159" s="112">
        <v>1.307422481902754E-3</v>
      </c>
      <c r="M159" s="112">
        <v>0.11325464475404484</v>
      </c>
      <c r="N159" s="112">
        <v>3.5599400000000002E-3</v>
      </c>
      <c r="O159" s="112">
        <v>2.8226E-4</v>
      </c>
      <c r="P159" s="112">
        <v>7.9206000000000003E-4</v>
      </c>
      <c r="Q159" s="112">
        <v>1.9498400000000002E-3</v>
      </c>
      <c r="R159" s="112">
        <v>2.25946E-3</v>
      </c>
      <c r="S159" s="112">
        <v>2.4141200000000002E-2</v>
      </c>
      <c r="T159" s="112">
        <v>6.9265999999999994E-2</v>
      </c>
      <c r="U159" s="112">
        <v>2.8362800000000001E-3</v>
      </c>
      <c r="V159" s="112">
        <v>3.2229599999999997E-2</v>
      </c>
      <c r="W159" s="112">
        <v>3.9566599999999999E-3</v>
      </c>
      <c r="X159" s="112">
        <v>5.7819999999999999E-5</v>
      </c>
      <c r="Y159" s="112">
        <v>2.9594000000000002E-4</v>
      </c>
      <c r="Z159" s="112">
        <v>2.8226E-4</v>
      </c>
      <c r="AA159" s="112">
        <v>3.7802000000000002E-5</v>
      </c>
      <c r="AB159" s="112">
        <v>6.7382200000000003E-4</v>
      </c>
      <c r="AC159" s="112">
        <v>2.2307200000000003E-3</v>
      </c>
      <c r="AD159" s="112">
        <v>1.7483799999999999E-3</v>
      </c>
      <c r="AE159" s="43"/>
      <c r="AF159" s="16">
        <v>1151.3371999999999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83" priority="9" operator="containsText" text="NR">
      <formula>NOT(ISERROR(SEARCH("NR",E14)))</formula>
    </cfRule>
  </conditionalFormatting>
  <conditionalFormatting sqref="E14:AK140">
    <cfRule type="containsText" dxfId="182" priority="1" operator="containsText" text="NA">
      <formula>NOT(ISERROR(SEARCH("NA",E14)))</formula>
    </cfRule>
    <cfRule type="containsText" dxfId="181" priority="2" operator="containsText" text="IE">
      <formula>NOT(ISERROR(SEARCH("IE",E14)))</formula>
    </cfRule>
    <cfRule type="containsText" dxfId="180" priority="3" operator="containsText" text="NE">
      <formula>NOT(ISERROR(SEARCH("NE",E14)))</formula>
    </cfRule>
    <cfRule type="containsText" dxfId="179" priority="4" operator="containsText" text="NO">
      <formula>NOT(ISERROR(SEARCH("NO",E14)))</formula>
    </cfRule>
    <cfRule type="cellIs" dxfId="178" priority="6" operator="equal">
      <formula>0</formula>
    </cfRule>
  </conditionalFormatting>
  <conditionalFormatting sqref="E23:AK140">
    <cfRule type="cellIs" dxfId="177" priority="5" operator="lessThan">
      <formula>0</formula>
    </cfRule>
    <cfRule type="cellIs" dxfId="176" priority="7" operator="equal">
      <formula>"NR"</formula>
    </cfRule>
  </conditionalFormatting>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8874D-5249-445D-884D-1E8FF5045FE9}">
  <sheetPr codeName="Sheet13"/>
  <dimension ref="A1:AL170"/>
  <sheetViews>
    <sheetView zoomScale="70" zoomScaleNormal="70" workbookViewId="0">
      <pane xSplit="4" ySplit="13" topLeftCell="E55"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2003</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2003</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2.0033424810071941E-2</v>
      </c>
      <c r="F14" s="52">
        <v>4.9219810192282533E-4</v>
      </c>
      <c r="G14" s="52">
        <v>1.8284293813276654E-2</v>
      </c>
      <c r="H14" s="52">
        <v>2.5936124264224985E-5</v>
      </c>
      <c r="I14" s="52">
        <v>5.5773713360000012E-2</v>
      </c>
      <c r="J14" s="52">
        <v>8.3091959040000024E-2</v>
      </c>
      <c r="K14" s="52">
        <v>0.11106012338000003</v>
      </c>
      <c r="L14" s="52">
        <v>1.9605240337600008E-3</v>
      </c>
      <c r="M14" s="52">
        <v>1.0027562733996076E-2</v>
      </c>
      <c r="N14" s="52">
        <v>0.62933233900557117</v>
      </c>
      <c r="O14" s="52">
        <v>2.0612689225428391E-2</v>
      </c>
      <c r="P14" s="52">
        <v>1.6982588820903078E-2</v>
      </c>
      <c r="Q14" s="52">
        <v>1.301650599999608E-2</v>
      </c>
      <c r="R14" s="52">
        <v>1.1744007285546111E-3</v>
      </c>
      <c r="S14" s="52">
        <v>6.7225993339960763E-4</v>
      </c>
      <c r="T14" s="52">
        <v>1.9863230042642252E-3</v>
      </c>
      <c r="U14" s="52">
        <v>2.7194757198037932E-4</v>
      </c>
      <c r="V14" s="52">
        <v>6.0480817467691312E-3</v>
      </c>
      <c r="W14" s="52">
        <v>0.38905798310562462</v>
      </c>
      <c r="X14" s="52">
        <v>2.5410000000000006E-5</v>
      </c>
      <c r="Y14" s="52">
        <v>1.9381452400000009E-5</v>
      </c>
      <c r="Z14" s="52">
        <v>1.8776452400000007E-5</v>
      </c>
      <c r="AA14" s="52">
        <v>2.9092938400000001E-7</v>
      </c>
      <c r="AB14" s="52">
        <v>6.3858834184000017E-5</v>
      </c>
      <c r="AC14" s="52">
        <v>1.2100000000000003E-2</v>
      </c>
      <c r="AD14" s="52">
        <v>3.2065000000000003E-2</v>
      </c>
      <c r="AE14" s="33"/>
      <c r="AF14" s="52">
        <v>31.900199999999998</v>
      </c>
      <c r="AG14" s="52" t="s">
        <v>442</v>
      </c>
      <c r="AH14" s="52" t="s">
        <v>442</v>
      </c>
      <c r="AI14" s="52">
        <v>81.473451866190629</v>
      </c>
      <c r="AJ14" s="52">
        <v>19.44763993628613</v>
      </c>
      <c r="AK14" s="52">
        <v>6.0500000000000016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1.168883821584E-2</v>
      </c>
      <c r="F17" s="52">
        <v>5.696314919999999E-4</v>
      </c>
      <c r="G17" s="52">
        <v>3.1793385599999995E-4</v>
      </c>
      <c r="H17" s="52" t="s">
        <v>442</v>
      </c>
      <c r="I17" s="52">
        <v>4.5570519359999995E-4</v>
      </c>
      <c r="J17" s="52">
        <v>4.5570519359999995E-4</v>
      </c>
      <c r="K17" s="52">
        <v>4.5570519359999995E-4</v>
      </c>
      <c r="L17" s="52">
        <v>2.5519490841600001E-4</v>
      </c>
      <c r="M17" s="52">
        <v>1.5038271388799998E-3</v>
      </c>
      <c r="N17" s="52">
        <v>1.8228207744E-6</v>
      </c>
      <c r="O17" s="52">
        <v>1.3671155807999998E-7</v>
      </c>
      <c r="P17" s="52">
        <v>2.7342311615999999E-6</v>
      </c>
      <c r="Q17" s="52">
        <v>6.8355779039999997E-7</v>
      </c>
      <c r="R17" s="52">
        <v>4.5570519359999992E-6</v>
      </c>
      <c r="S17" s="52">
        <v>5.0127571295999995E-6</v>
      </c>
      <c r="T17" s="52">
        <v>1.8228207744E-7</v>
      </c>
      <c r="U17" s="52">
        <v>2.5063785647999998E-6</v>
      </c>
      <c r="V17" s="52">
        <v>6.6077253071999997E-4</v>
      </c>
      <c r="W17" s="52">
        <v>3.1899363552000002E-5</v>
      </c>
      <c r="X17" s="52">
        <v>4.3291993392000001E-8</v>
      </c>
      <c r="Y17" s="52">
        <v>3.4177889519999999E-7</v>
      </c>
      <c r="Z17" s="52">
        <v>3.8734941455999995E-8</v>
      </c>
      <c r="AA17" s="52">
        <v>3.4177889519999996E-8</v>
      </c>
      <c r="AB17" s="52">
        <v>4.5798371956799999E-7</v>
      </c>
      <c r="AC17" s="52" t="s">
        <v>442</v>
      </c>
      <c r="AD17" s="52" t="s">
        <v>442</v>
      </c>
      <c r="AE17" s="40"/>
      <c r="AF17" s="52">
        <v>22.785259679999999</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0.18591134280000002</v>
      </c>
      <c r="F18" s="52">
        <v>9.7012170999999994E-3</v>
      </c>
      <c r="G18" s="52">
        <v>4.9909273793999993E-3</v>
      </c>
      <c r="H18" s="52" t="s">
        <v>442</v>
      </c>
      <c r="I18" s="52">
        <v>7.1784089060000006E-3</v>
      </c>
      <c r="J18" s="52">
        <v>7.1784089060000006E-3</v>
      </c>
      <c r="K18" s="52">
        <v>7.1784089060000006E-3</v>
      </c>
      <c r="L18" s="52">
        <v>4.0064987562400001E-3</v>
      </c>
      <c r="M18" s="52">
        <v>2.45624643E-2</v>
      </c>
      <c r="N18" s="52">
        <v>2.8974169700000001E-5</v>
      </c>
      <c r="O18" s="52">
        <v>2.1755424300000001E-6</v>
      </c>
      <c r="P18" s="52">
        <v>6.0769577999999995E-5</v>
      </c>
      <c r="Q18" s="52">
        <v>1.4035199999999999E-5</v>
      </c>
      <c r="R18" s="52">
        <v>7.1956015100000013E-5</v>
      </c>
      <c r="S18" s="52">
        <v>7.8764783020000002E-5</v>
      </c>
      <c r="T18" s="52">
        <v>3.2908631000000001E-6</v>
      </c>
      <c r="U18" s="52">
        <v>4.1257046599999997E-5</v>
      </c>
      <c r="V18" s="52">
        <v>1.0395434771E-2</v>
      </c>
      <c r="W18" s="52">
        <v>5.0068340000000006E-4</v>
      </c>
      <c r="X18" s="52">
        <v>6.7949890000000005E-7</v>
      </c>
      <c r="Y18" s="52">
        <v>5.3644650000000001E-6</v>
      </c>
      <c r="Z18" s="52">
        <v>6.0797270000000001E-7</v>
      </c>
      <c r="AA18" s="52">
        <v>5.3644650000000008E-7</v>
      </c>
      <c r="AB18" s="52">
        <v>7.1883830999999998E-6</v>
      </c>
      <c r="AC18" s="52" t="s">
        <v>442</v>
      </c>
      <c r="AD18" s="52" t="s">
        <v>442</v>
      </c>
      <c r="AE18" s="40"/>
      <c r="AF18" s="52">
        <v>390.69370000000004</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4.0849369199999999E-2</v>
      </c>
      <c r="F19" s="52">
        <v>1.9907099999999997E-3</v>
      </c>
      <c r="G19" s="52">
        <v>0.106434</v>
      </c>
      <c r="H19" s="52" t="s">
        <v>442</v>
      </c>
      <c r="I19" s="52">
        <v>1.5925679999999999E-3</v>
      </c>
      <c r="J19" s="52">
        <v>1.5925679999999999E-3</v>
      </c>
      <c r="K19" s="52">
        <v>1.5925679999999999E-3</v>
      </c>
      <c r="L19" s="52">
        <v>8.9183808000000005E-4</v>
      </c>
      <c r="M19" s="52">
        <v>5.2554743999999997E-3</v>
      </c>
      <c r="N19" s="52">
        <v>6.3702719999999999E-6</v>
      </c>
      <c r="O19" s="52">
        <v>4.7777039999999999E-7</v>
      </c>
      <c r="P19" s="52">
        <v>9.5554079999999986E-6</v>
      </c>
      <c r="Q19" s="52">
        <v>2.3888519999999996E-6</v>
      </c>
      <c r="R19" s="52">
        <v>1.5925679999999998E-5</v>
      </c>
      <c r="S19" s="52">
        <v>1.7518247999999999E-5</v>
      </c>
      <c r="T19" s="52">
        <v>6.3702719999999999E-7</v>
      </c>
      <c r="U19" s="52">
        <v>8.7591239999999995E-6</v>
      </c>
      <c r="V19" s="52">
        <v>2.3092235999999998E-3</v>
      </c>
      <c r="W19" s="52">
        <v>1.1147975999999999E-4</v>
      </c>
      <c r="X19" s="52">
        <v>1.5129395999999999E-7</v>
      </c>
      <c r="Y19" s="52">
        <v>1.1944259999999998E-6</v>
      </c>
      <c r="Z19" s="52">
        <v>1.3536827999999998E-7</v>
      </c>
      <c r="AA19" s="52">
        <v>1.194426E-7</v>
      </c>
      <c r="AB19" s="52">
        <v>1.6005308399999998E-6</v>
      </c>
      <c r="AC19" s="52" t="s">
        <v>442</v>
      </c>
      <c r="AD19" s="52" t="s">
        <v>442</v>
      </c>
      <c r="AE19" s="40"/>
      <c r="AF19" s="52">
        <v>79.628399999999999</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0.82788883919999989</v>
      </c>
      <c r="F21" s="52">
        <v>4.0345459999999993E-2</v>
      </c>
      <c r="G21" s="52">
        <v>1.0785419999999999</v>
      </c>
      <c r="H21" s="52" t="s">
        <v>442</v>
      </c>
      <c r="I21" s="52">
        <v>3.2276367999999993E-2</v>
      </c>
      <c r="J21" s="52">
        <v>3.2276367999999993E-2</v>
      </c>
      <c r="K21" s="52">
        <v>3.2276367999999993E-2</v>
      </c>
      <c r="L21" s="52">
        <v>1.8074766079999999E-2</v>
      </c>
      <c r="M21" s="52">
        <v>0.10651201439999998</v>
      </c>
      <c r="N21" s="52">
        <v>1.29105472E-4</v>
      </c>
      <c r="O21" s="52">
        <v>9.6829103999999988E-6</v>
      </c>
      <c r="P21" s="52">
        <v>1.9365820799999996E-4</v>
      </c>
      <c r="Q21" s="52">
        <v>4.8414551999999991E-5</v>
      </c>
      <c r="R21" s="52">
        <v>3.2276367999999994E-4</v>
      </c>
      <c r="S21" s="52">
        <v>3.5504004799999996E-4</v>
      </c>
      <c r="T21" s="52">
        <v>1.29105472E-5</v>
      </c>
      <c r="U21" s="52">
        <v>1.7752002399999998E-4</v>
      </c>
      <c r="V21" s="52">
        <v>4.6800733599999998E-2</v>
      </c>
      <c r="W21" s="52">
        <v>2.2593457599999998E-3</v>
      </c>
      <c r="X21" s="52">
        <v>3.0662549599999999E-6</v>
      </c>
      <c r="Y21" s="52">
        <v>2.4207275999999995E-5</v>
      </c>
      <c r="Z21" s="52">
        <v>2.7434912799999998E-6</v>
      </c>
      <c r="AA21" s="52">
        <v>2.4207275999999997E-6</v>
      </c>
      <c r="AB21" s="52">
        <v>3.2437749839999996E-5</v>
      </c>
      <c r="AC21" s="52" t="s">
        <v>442</v>
      </c>
      <c r="AD21" s="52" t="s">
        <v>442</v>
      </c>
      <c r="AE21" s="40"/>
      <c r="AF21" s="52">
        <v>1613.8183999999999</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6.4659665865000007E-2</v>
      </c>
      <c r="F22" s="52">
        <v>2.7718184545E-2</v>
      </c>
      <c r="G22" s="52">
        <v>7.0100999999999985E-5</v>
      </c>
      <c r="H22" s="52" t="s">
        <v>442</v>
      </c>
      <c r="I22" s="52">
        <v>3.3472421299999999E-2</v>
      </c>
      <c r="J22" s="52">
        <v>3.6223526899999997E-2</v>
      </c>
      <c r="K22" s="52">
        <v>3.8363275699999998E-2</v>
      </c>
      <c r="L22" s="52">
        <v>2.3699753968000003E-3</v>
      </c>
      <c r="M22" s="52">
        <v>0.28610179892999998</v>
      </c>
      <c r="N22" s="52">
        <v>4.0962742216399999E-2</v>
      </c>
      <c r="O22" s="52">
        <v>5.5035886622999998E-4</v>
      </c>
      <c r="P22" s="52">
        <v>2.4176142846000005E-3</v>
      </c>
      <c r="Q22" s="52">
        <v>1.22340233115E-3</v>
      </c>
      <c r="R22" s="52">
        <v>4.1312499410000002E-3</v>
      </c>
      <c r="S22" s="52">
        <v>5.3544226950999994E-3</v>
      </c>
      <c r="T22" s="52">
        <v>3.9740028616399997E-3</v>
      </c>
      <c r="U22" s="52">
        <v>5.5274646755000003E-4</v>
      </c>
      <c r="V22" s="52">
        <v>6.1801453444999994E-2</v>
      </c>
      <c r="W22" s="52">
        <v>3.2140787E-5</v>
      </c>
      <c r="X22" s="52">
        <v>1.3908410819639498E-2</v>
      </c>
      <c r="Y22" s="52">
        <v>1.8004802125574999E-2</v>
      </c>
      <c r="Z22" s="52">
        <v>7.2446171080984998E-3</v>
      </c>
      <c r="AA22" s="52">
        <v>5.6550848365574998E-3</v>
      </c>
      <c r="AB22" s="52">
        <v>4.4812914889870499E-2</v>
      </c>
      <c r="AC22" s="52">
        <v>1.89520608E-4</v>
      </c>
      <c r="AD22" s="52">
        <v>5.1965327999999998E-2</v>
      </c>
      <c r="AE22" s="40"/>
      <c r="AF22" s="52">
        <v>5.7119049999999998</v>
      </c>
      <c r="AG22" s="52">
        <v>305.67840000000001</v>
      </c>
      <c r="AH22" s="52" t="s">
        <v>442</v>
      </c>
      <c r="AI22" s="52" t="s">
        <v>442</v>
      </c>
      <c r="AJ22" s="52">
        <v>17.245800000000003</v>
      </c>
      <c r="AK22" s="52" t="s">
        <v>442</v>
      </c>
      <c r="AL22" s="120" t="s">
        <v>49</v>
      </c>
    </row>
    <row r="23" spans="1:38" ht="26.45" customHeight="1" thickBot="1" x14ac:dyDescent="0.25">
      <c r="A23" s="49" t="s">
        <v>70</v>
      </c>
      <c r="B23" s="53" t="s">
        <v>391</v>
      </c>
      <c r="C23" s="50" t="s">
        <v>387</v>
      </c>
      <c r="D23" s="92"/>
      <c r="E23" s="52">
        <v>1.0963719371483605</v>
      </c>
      <c r="F23" s="52">
        <v>0.11347108497808739</v>
      </c>
      <c r="G23" s="52">
        <v>2.0160690253731843E-2</v>
      </c>
      <c r="H23" s="52">
        <v>2.688092033830913E-4</v>
      </c>
      <c r="I23" s="52">
        <v>7.0696820489752996E-2</v>
      </c>
      <c r="J23" s="52">
        <v>7.0696820489752996E-2</v>
      </c>
      <c r="K23" s="52">
        <v>7.0696820489752996E-2</v>
      </c>
      <c r="L23" s="52">
        <v>4.388310245228965E-2</v>
      </c>
      <c r="M23" s="52">
        <v>0.36201879465617809</v>
      </c>
      <c r="N23" s="52">
        <v>7.560258845149441E-2</v>
      </c>
      <c r="O23" s="52">
        <v>3.3601150422886406E-4</v>
      </c>
      <c r="P23" s="52" t="s">
        <v>442</v>
      </c>
      <c r="Q23" s="52" t="s">
        <v>442</v>
      </c>
      <c r="R23" s="52">
        <v>1.6800575211443204E-3</v>
      </c>
      <c r="S23" s="52">
        <v>5.7121955718906887E-2</v>
      </c>
      <c r="T23" s="52">
        <v>2.3520805296020487E-3</v>
      </c>
      <c r="U23" s="52">
        <v>3.3601150422886406E-4</v>
      </c>
      <c r="V23" s="52">
        <v>3.360115042288641E-2</v>
      </c>
      <c r="W23" s="52">
        <v>3.3601150422886408E-3</v>
      </c>
      <c r="X23" s="52">
        <v>1.0080345126865921E-3</v>
      </c>
      <c r="Y23" s="52">
        <v>1.6800575211443202E-3</v>
      </c>
      <c r="Z23" s="52" t="s">
        <v>442</v>
      </c>
      <c r="AA23" s="52" t="s">
        <v>442</v>
      </c>
      <c r="AB23" s="52">
        <v>2.6880920338309125E-3</v>
      </c>
      <c r="AC23" s="52" t="s">
        <v>442</v>
      </c>
      <c r="AD23" s="52" t="s">
        <v>442</v>
      </c>
      <c r="AE23" s="40"/>
      <c r="AF23" s="52">
        <v>1444.8494681841155</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0.44213132551916001</v>
      </c>
      <c r="F24" s="52">
        <v>2.1729825882999997E-2</v>
      </c>
      <c r="G24" s="52">
        <v>0.36628957326400008</v>
      </c>
      <c r="H24" s="52" t="s">
        <v>442</v>
      </c>
      <c r="I24" s="52">
        <v>1.72171755064E-2</v>
      </c>
      <c r="J24" s="52">
        <v>1.72171755064E-2</v>
      </c>
      <c r="K24" s="52">
        <v>1.72171755064E-2</v>
      </c>
      <c r="L24" s="52">
        <v>9.6377813075840015E-3</v>
      </c>
      <c r="M24" s="52">
        <v>5.706666913111999E-2</v>
      </c>
      <c r="N24" s="52">
        <v>6.8943246825600005E-5</v>
      </c>
      <c r="O24" s="52">
        <v>5.17145301192E-6</v>
      </c>
      <c r="P24" s="52">
        <v>1.083671802384E-4</v>
      </c>
      <c r="Q24" s="52">
        <v>2.6760695059599999E-5</v>
      </c>
      <c r="R24" s="52">
        <v>1.7222094706400003E-4</v>
      </c>
      <c r="S24" s="52">
        <v>1.893323597704E-4</v>
      </c>
      <c r="T24" s="52">
        <v>7.0068986825600005E-6</v>
      </c>
      <c r="U24" s="52">
        <v>9.5202561885200003E-5</v>
      </c>
      <c r="V24" s="52">
        <v>2.4961111024279999E-2</v>
      </c>
      <c r="W24" s="52">
        <v>1.2046857694480002E-3</v>
      </c>
      <c r="X24" s="52">
        <v>1.6349306871080001E-6</v>
      </c>
      <c r="Y24" s="52">
        <v>1.2907347529799999E-5</v>
      </c>
      <c r="Z24" s="52">
        <v>1.4628327200439999E-6</v>
      </c>
      <c r="AA24" s="52">
        <v>1.29073475298E-6</v>
      </c>
      <c r="AB24" s="52">
        <v>1.7295845689931999E-5</v>
      </c>
      <c r="AC24" s="52" t="s">
        <v>442</v>
      </c>
      <c r="AD24" s="52" t="s">
        <v>442</v>
      </c>
      <c r="AE24" s="40"/>
      <c r="AF24" s="52">
        <v>869.94983532000015</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0.144070979013492</v>
      </c>
      <c r="F25" s="52">
        <v>0.23197990670428809</v>
      </c>
      <c r="G25" s="52">
        <v>1.0255953756316398E-2</v>
      </c>
      <c r="H25" s="52" t="s">
        <v>442</v>
      </c>
      <c r="I25" s="52">
        <v>1.9763136805055898E-3</v>
      </c>
      <c r="J25" s="52">
        <v>1.9763136805055898E-3</v>
      </c>
      <c r="K25" s="52">
        <v>1.9763136805055898E-3</v>
      </c>
      <c r="L25" s="52">
        <v>2.9644705207583846E-4</v>
      </c>
      <c r="M25" s="52">
        <v>0.10797829521791</v>
      </c>
      <c r="N25" s="52" t="s">
        <v>442</v>
      </c>
      <c r="O25" s="52" t="s">
        <v>442</v>
      </c>
      <c r="P25" s="52" t="s">
        <v>442</v>
      </c>
      <c r="Q25" s="52" t="s">
        <v>442</v>
      </c>
      <c r="R25" s="52" t="s">
        <v>442</v>
      </c>
      <c r="S25" s="52" t="s">
        <v>442</v>
      </c>
      <c r="T25" s="52" t="s">
        <v>442</v>
      </c>
      <c r="U25" s="52" t="s">
        <v>442</v>
      </c>
      <c r="V25" s="52" t="s">
        <v>442</v>
      </c>
      <c r="W25" s="52">
        <v>7.3256812643459387E-4</v>
      </c>
      <c r="X25" s="52" t="s">
        <v>442</v>
      </c>
      <c r="Y25" s="52" t="s">
        <v>442</v>
      </c>
      <c r="Z25" s="52" t="s">
        <v>442</v>
      </c>
      <c r="AA25" s="52" t="s">
        <v>442</v>
      </c>
      <c r="AB25" s="52" t="s">
        <v>442</v>
      </c>
      <c r="AC25" s="52" t="s">
        <v>442</v>
      </c>
      <c r="AD25" s="52" t="s">
        <v>442</v>
      </c>
      <c r="AE25" s="40"/>
      <c r="AF25" s="52">
        <v>538.49378995290442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3.4144473299733427E-2</v>
      </c>
      <c r="F26" s="52">
        <v>7.5922643906579185E-2</v>
      </c>
      <c r="G26" s="52">
        <v>3.4002363671857927E-3</v>
      </c>
      <c r="H26" s="52" t="s">
        <v>442</v>
      </c>
      <c r="I26" s="52">
        <v>8.5903530596499999E-5</v>
      </c>
      <c r="J26" s="52">
        <v>8.5903530596499999E-5</v>
      </c>
      <c r="K26" s="52">
        <v>8.5903530596499999E-5</v>
      </c>
      <c r="L26" s="52">
        <v>1.2885529589475E-5</v>
      </c>
      <c r="M26" s="52">
        <v>0.41177392863957996</v>
      </c>
      <c r="N26" s="52">
        <v>0.22933320000000001</v>
      </c>
      <c r="O26" s="52" t="s">
        <v>442</v>
      </c>
      <c r="P26" s="52" t="s">
        <v>442</v>
      </c>
      <c r="Q26" s="52" t="s">
        <v>442</v>
      </c>
      <c r="R26" s="52" t="s">
        <v>442</v>
      </c>
      <c r="S26" s="52" t="s">
        <v>442</v>
      </c>
      <c r="T26" s="52" t="s">
        <v>442</v>
      </c>
      <c r="U26" s="52" t="s">
        <v>442</v>
      </c>
      <c r="V26" s="52" t="s">
        <v>442</v>
      </c>
      <c r="W26" s="52">
        <v>7.6908929577338965E-4</v>
      </c>
      <c r="X26" s="52" t="s">
        <v>442</v>
      </c>
      <c r="Y26" s="52" t="s">
        <v>442</v>
      </c>
      <c r="Z26" s="52" t="s">
        <v>442</v>
      </c>
      <c r="AA26" s="52" t="s">
        <v>442</v>
      </c>
      <c r="AB26" s="52" t="s">
        <v>442</v>
      </c>
      <c r="AC26" s="52" t="s">
        <v>442</v>
      </c>
      <c r="AD26" s="52" t="s">
        <v>442</v>
      </c>
      <c r="AE26" s="40"/>
      <c r="AF26" s="52">
        <v>176.27502290777363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1.6632565834131736</v>
      </c>
      <c r="F27" s="52">
        <v>1.4675374460114186</v>
      </c>
      <c r="G27" s="52">
        <v>4.4931901552992523E-2</v>
      </c>
      <c r="H27" s="52">
        <v>0.13930874025827633</v>
      </c>
      <c r="I27" s="52">
        <v>2.6947626618528973E-2</v>
      </c>
      <c r="J27" s="52">
        <v>2.6947626618528973E-2</v>
      </c>
      <c r="K27" s="52">
        <v>2.6947626618528973E-2</v>
      </c>
      <c r="L27" s="52">
        <v>1.3154503322835638E-2</v>
      </c>
      <c r="M27" s="52">
        <v>12.793703077013612</v>
      </c>
      <c r="N27" s="52">
        <v>2.2341716788579905E-4</v>
      </c>
      <c r="O27" s="52">
        <v>2.7719275822555005E-5</v>
      </c>
      <c r="P27" s="52">
        <v>1.2577560390736129E-3</v>
      </c>
      <c r="Q27" s="52">
        <v>4.1994654060172259E-5</v>
      </c>
      <c r="R27" s="52">
        <v>9.8831725880659752E-4</v>
      </c>
      <c r="S27" s="52">
        <v>6.9976418572766476E-4</v>
      </c>
      <c r="T27" s="52">
        <v>3.1253556706428595E-4</v>
      </c>
      <c r="U27" s="52">
        <v>2.8550756475234534E-5</v>
      </c>
      <c r="V27" s="52">
        <v>4.7358192379940824E-3</v>
      </c>
      <c r="W27" s="52">
        <v>6.7956000000000003E-2</v>
      </c>
      <c r="X27" s="52">
        <v>1.1608423835999999E-3</v>
      </c>
      <c r="Y27" s="52">
        <v>1.4358516848000001E-3</v>
      </c>
      <c r="Z27" s="52">
        <v>9.3636595889999997E-4</v>
      </c>
      <c r="AA27" s="52">
        <v>1.4663839327999999E-3</v>
      </c>
      <c r="AB27" s="52">
        <v>4.9994439601000005E-3</v>
      </c>
      <c r="AC27" s="52">
        <v>6.7955999999999998E-5</v>
      </c>
      <c r="AD27" s="52">
        <v>1.36585E-5</v>
      </c>
      <c r="AE27" s="40"/>
      <c r="AF27" s="52">
        <v>6670.7199914318999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0.12476062297980406</v>
      </c>
      <c r="F28" s="52">
        <v>6.3575119784399101E-2</v>
      </c>
      <c r="G28" s="52">
        <v>5.7954673406406679E-3</v>
      </c>
      <c r="H28" s="52">
        <v>8.9022809317214607E-3</v>
      </c>
      <c r="I28" s="52">
        <v>1.1450078557101485E-2</v>
      </c>
      <c r="J28" s="52">
        <v>1.1450078557101485E-2</v>
      </c>
      <c r="K28" s="52">
        <v>1.1450078557101485E-2</v>
      </c>
      <c r="L28" s="52">
        <v>6.0218616746033462E-3</v>
      </c>
      <c r="M28" s="52">
        <v>1.0234376322800685</v>
      </c>
      <c r="N28" s="52">
        <v>1.905102703837138E-5</v>
      </c>
      <c r="O28" s="52">
        <v>2.3163259593890651E-6</v>
      </c>
      <c r="P28" s="52">
        <v>1.1702328433526359E-4</v>
      </c>
      <c r="Q28" s="52">
        <v>3.6045937798983112E-6</v>
      </c>
      <c r="R28" s="52">
        <v>1.090033086264314E-4</v>
      </c>
      <c r="S28" s="52">
        <v>7.5926519955346673E-5</v>
      </c>
      <c r="T28" s="52">
        <v>2.4686175920753534E-5</v>
      </c>
      <c r="U28" s="52">
        <v>2.5765356410184944E-6</v>
      </c>
      <c r="V28" s="52">
        <v>4.3293467121693446E-4</v>
      </c>
      <c r="W28" s="52">
        <v>6.2681999999999998E-3</v>
      </c>
      <c r="X28" s="52">
        <v>1.5169597630000002E-4</v>
      </c>
      <c r="Y28" s="52">
        <v>1.710911251E-4</v>
      </c>
      <c r="Z28" s="52">
        <v>1.308076859E-4</v>
      </c>
      <c r="AA28" s="52">
        <v>1.5250366349999999E-4</v>
      </c>
      <c r="AB28" s="52">
        <v>6.0609845079999999E-4</v>
      </c>
      <c r="AC28" s="52">
        <v>6.2682999999999998E-6</v>
      </c>
      <c r="AD28" s="52">
        <v>1.3332E-6</v>
      </c>
      <c r="AE28" s="40"/>
      <c r="AF28" s="52">
        <v>679.21008172519998</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1.8572610885348175</v>
      </c>
      <c r="F29" s="52">
        <v>0.14513575770917636</v>
      </c>
      <c r="G29" s="52">
        <v>3.097113064775766E-2</v>
      </c>
      <c r="H29" s="52">
        <v>6.6295355055043725E-4</v>
      </c>
      <c r="I29" s="52">
        <v>6.0568389726284137E-2</v>
      </c>
      <c r="J29" s="52">
        <v>6.0568389726284137E-2</v>
      </c>
      <c r="K29" s="52">
        <v>6.0568389726284137E-2</v>
      </c>
      <c r="L29" s="52">
        <v>3.4791631639238152E-2</v>
      </c>
      <c r="M29" s="52">
        <v>0.47099860325700799</v>
      </c>
      <c r="N29" s="52">
        <v>2.7783263792080944E-5</v>
      </c>
      <c r="O29" s="52">
        <v>2.8354055575873582E-6</v>
      </c>
      <c r="P29" s="52">
        <v>2.8271574586073982E-4</v>
      </c>
      <c r="Q29" s="52">
        <v>5.5281131692265553E-6</v>
      </c>
      <c r="R29" s="52">
        <v>4.4249161376221048E-4</v>
      </c>
      <c r="S29" s="52">
        <v>2.9712250945644549E-4</v>
      </c>
      <c r="T29" s="52">
        <v>1.3482091419571844E-5</v>
      </c>
      <c r="U29" s="52">
        <v>5.3854152232783952E-6</v>
      </c>
      <c r="V29" s="52">
        <v>9.650938018116662E-4</v>
      </c>
      <c r="W29" s="52">
        <v>1.4579600000000002E-2</v>
      </c>
      <c r="X29" s="52">
        <v>2.082723883E-4</v>
      </c>
      <c r="Y29" s="52">
        <v>1.2612050204000001E-3</v>
      </c>
      <c r="Z29" s="52">
        <v>1.4093098295999999E-3</v>
      </c>
      <c r="AA29" s="52">
        <v>3.2397927119999997E-4</v>
      </c>
      <c r="AB29" s="52">
        <v>3.2027665095E-3</v>
      </c>
      <c r="AC29" s="52">
        <v>1.06488E-5</v>
      </c>
      <c r="AD29" s="52">
        <v>2.7877E-6</v>
      </c>
      <c r="AE29" s="40"/>
      <c r="AF29" s="52">
        <v>2256.2235025495002</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2.3152465458829577E-3</v>
      </c>
      <c r="F30" s="52">
        <v>2.1894583530483753E-2</v>
      </c>
      <c r="G30" s="52">
        <v>8.3925579475319448E-5</v>
      </c>
      <c r="H30" s="52">
        <v>1.6363624246852722E-5</v>
      </c>
      <c r="I30" s="52">
        <v>4.055475265495272E-4</v>
      </c>
      <c r="J30" s="52">
        <v>4.055475265495272E-4</v>
      </c>
      <c r="K30" s="52">
        <v>4.055475265495272E-4</v>
      </c>
      <c r="L30" s="52">
        <v>6.0147640522688381E-5</v>
      </c>
      <c r="M30" s="52">
        <v>0.14286163792102671</v>
      </c>
      <c r="N30" s="52">
        <v>5.1646510446350436E-7</v>
      </c>
      <c r="O30" s="52">
        <v>6.4558138057938045E-8</v>
      </c>
      <c r="P30" s="52">
        <v>2.8082790055203051E-6</v>
      </c>
      <c r="Q30" s="52">
        <v>9.6837207086907055E-8</v>
      </c>
      <c r="R30" s="52">
        <v>2.0335813488250486E-6</v>
      </c>
      <c r="S30" s="52">
        <v>1.4525581063036058E-6</v>
      </c>
      <c r="T30" s="52">
        <v>7.4241858766628751E-7</v>
      </c>
      <c r="U30" s="52">
        <v>6.4558138057938045E-8</v>
      </c>
      <c r="V30" s="52">
        <v>1.0652092779559781E-5</v>
      </c>
      <c r="W30" s="52">
        <v>2.3470000000000001E-4</v>
      </c>
      <c r="X30" s="52">
        <v>3.1304341000000002E-6</v>
      </c>
      <c r="Y30" s="52">
        <v>5.1316627000000001E-6</v>
      </c>
      <c r="Z30" s="52">
        <v>2.1173212999999998E-6</v>
      </c>
      <c r="AA30" s="52">
        <v>5.9223230000000005E-6</v>
      </c>
      <c r="AB30" s="52">
        <v>1.6301741100000001E-5</v>
      </c>
      <c r="AC30" s="52">
        <v>2.3480000000000001E-7</v>
      </c>
      <c r="AD30" s="52">
        <v>1.6619999999999999E-7</v>
      </c>
      <c r="AE30" s="40"/>
      <c r="AF30" s="52">
        <v>14.299627579899999</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0.19264973607607994</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9.0464463067000001</v>
      </c>
      <c r="AL31" s="120" t="s">
        <v>49</v>
      </c>
    </row>
    <row r="32" spans="1:38" ht="26.45" customHeight="1" thickBot="1" x14ac:dyDescent="0.25">
      <c r="A32" s="49" t="s">
        <v>78</v>
      </c>
      <c r="B32" s="49" t="s">
        <v>89</v>
      </c>
      <c r="C32" s="50" t="s">
        <v>90</v>
      </c>
      <c r="D32" s="51"/>
      <c r="E32" s="52" t="s">
        <v>442</v>
      </c>
      <c r="F32" s="52" t="s">
        <v>442</v>
      </c>
      <c r="G32" s="52" t="s">
        <v>442</v>
      </c>
      <c r="H32" s="52" t="s">
        <v>442</v>
      </c>
      <c r="I32" s="52">
        <v>3.331029824858199E-2</v>
      </c>
      <c r="J32" s="52">
        <v>6.5684107342705619E-2</v>
      </c>
      <c r="K32" s="52">
        <v>8.236732294336889E-2</v>
      </c>
      <c r="L32" s="52">
        <v>7.1709760606479718E-3</v>
      </c>
      <c r="M32" s="52" t="s">
        <v>442</v>
      </c>
      <c r="N32" s="52">
        <v>0.266841004754166</v>
      </c>
      <c r="O32" s="52">
        <v>1.1446730765372875E-3</v>
      </c>
      <c r="P32" s="52" t="s">
        <v>442</v>
      </c>
      <c r="Q32" s="52">
        <v>3.0393078135921466E-3</v>
      </c>
      <c r="R32" s="52">
        <v>9.9850778319189953E-2</v>
      </c>
      <c r="S32" s="52">
        <v>2.1944399199004252</v>
      </c>
      <c r="T32" s="52">
        <v>1.5178439018198596E-2</v>
      </c>
      <c r="U32" s="52">
        <v>1.6473464588673786E-3</v>
      </c>
      <c r="V32" s="52">
        <v>0.66547534260901053</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2778.2235305982326</v>
      </c>
      <c r="AL32" s="120" t="s">
        <v>410</v>
      </c>
    </row>
    <row r="33" spans="1:38" ht="26.45" customHeight="1" thickBot="1" x14ac:dyDescent="0.25">
      <c r="A33" s="49" t="s">
        <v>78</v>
      </c>
      <c r="B33" s="49" t="s">
        <v>91</v>
      </c>
      <c r="C33" s="50" t="s">
        <v>92</v>
      </c>
      <c r="D33" s="51"/>
      <c r="E33" s="52" t="s">
        <v>442</v>
      </c>
      <c r="F33" s="52" t="s">
        <v>442</v>
      </c>
      <c r="G33" s="52" t="s">
        <v>442</v>
      </c>
      <c r="H33" s="52" t="s">
        <v>442</v>
      </c>
      <c r="I33" s="52">
        <v>0.14230131774553431</v>
      </c>
      <c r="J33" s="52">
        <v>0.26352095878802639</v>
      </c>
      <c r="K33" s="52">
        <v>0.52704191757605279</v>
      </c>
      <c r="L33" s="52">
        <v>5.5866443263061618E-3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2778.2235305982326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0.459728887376749</v>
      </c>
      <c r="F36" s="52">
        <v>2.2631020140009329E-2</v>
      </c>
      <c r="G36" s="52">
        <v>7.0179999999999992E-2</v>
      </c>
      <c r="H36" s="52" t="s">
        <v>442</v>
      </c>
      <c r="I36" s="52">
        <v>9.1414953408287189E-3</v>
      </c>
      <c r="J36" s="52">
        <v>1.0745622476851921E-2</v>
      </c>
      <c r="K36" s="52">
        <v>1.0745622476851921E-2</v>
      </c>
      <c r="L36" s="52">
        <v>5.1639104428297003E-4</v>
      </c>
      <c r="M36" s="52">
        <v>4.5626725240851894E-2</v>
      </c>
      <c r="N36" s="52">
        <v>1.4208999999999999E-3</v>
      </c>
      <c r="O36" s="52">
        <v>1.1266E-4</v>
      </c>
      <c r="P36" s="52">
        <v>3.1613999999999996E-4</v>
      </c>
      <c r="Q36" s="52">
        <v>7.7824000000000003E-4</v>
      </c>
      <c r="R36" s="52">
        <v>9.0182000000000012E-4</v>
      </c>
      <c r="S36" s="52">
        <v>9.635620000000001E-3</v>
      </c>
      <c r="T36" s="52">
        <v>2.7646E-2</v>
      </c>
      <c r="U36" s="52">
        <v>1.1320600000000001E-3</v>
      </c>
      <c r="V36" s="52">
        <v>1.2863999999999999E-2</v>
      </c>
      <c r="W36" s="52">
        <v>1.57924E-3</v>
      </c>
      <c r="X36" s="52">
        <v>2.3077999999999998E-5</v>
      </c>
      <c r="Y36" s="52">
        <v>1.1812E-4</v>
      </c>
      <c r="Z36" s="52">
        <v>1.1266E-4</v>
      </c>
      <c r="AA36" s="52">
        <v>1.5087999999999999E-5</v>
      </c>
      <c r="AB36" s="52">
        <v>2.68946E-4</v>
      </c>
      <c r="AC36" s="52">
        <v>8.9035999999999998E-4</v>
      </c>
      <c r="AD36" s="52">
        <v>6.9783200000000001E-4</v>
      </c>
      <c r="AE36" s="40"/>
      <c r="AF36" s="52">
        <v>459.54039999999998</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3.2131123993754437E-2</v>
      </c>
      <c r="F38" s="52">
        <v>3.3254713821112727E-3</v>
      </c>
      <c r="G38" s="52">
        <v>5.9084478213407277E-4</v>
      </c>
      <c r="H38" s="52">
        <v>7.877930428454303E-6</v>
      </c>
      <c r="I38" s="52">
        <v>2.071895702683482E-3</v>
      </c>
      <c r="J38" s="52">
        <v>2.071895702683482E-3</v>
      </c>
      <c r="K38" s="52">
        <v>2.071895702683482E-3</v>
      </c>
      <c r="L38" s="52">
        <v>1.2860721424451653E-3</v>
      </c>
      <c r="M38" s="52">
        <v>1.0609602804520833E-2</v>
      </c>
      <c r="N38" s="52">
        <v>2.2156679330027729E-3</v>
      </c>
      <c r="O38" s="52">
        <v>9.8474130355678813E-6</v>
      </c>
      <c r="P38" s="52" t="s">
        <v>442</v>
      </c>
      <c r="Q38" s="52" t="s">
        <v>442</v>
      </c>
      <c r="R38" s="52">
        <v>4.9237065177839406E-5</v>
      </c>
      <c r="S38" s="52">
        <v>1.6740602160465396E-3</v>
      </c>
      <c r="T38" s="52">
        <v>6.8931891248975169E-5</v>
      </c>
      <c r="U38" s="52">
        <v>9.8474130355678813E-6</v>
      </c>
      <c r="V38" s="52">
        <v>9.8474130355678813E-4</v>
      </c>
      <c r="W38" s="52">
        <v>9.8474130355678813E-5</v>
      </c>
      <c r="X38" s="52">
        <v>2.9542239106703637E-5</v>
      </c>
      <c r="Y38" s="52">
        <v>4.92370651778394E-5</v>
      </c>
      <c r="Z38" s="52" t="s">
        <v>442</v>
      </c>
      <c r="AA38" s="52" t="s">
        <v>442</v>
      </c>
      <c r="AB38" s="52">
        <v>7.8779304284543037E-5</v>
      </c>
      <c r="AC38" s="52" t="s">
        <v>442</v>
      </c>
      <c r="AD38" s="52" t="s">
        <v>442</v>
      </c>
      <c r="AE38" s="40"/>
      <c r="AF38" s="52">
        <v>42.358276052941889</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1.9017197E-2</v>
      </c>
      <c r="F39" s="52">
        <v>1.5766314999999999E-3</v>
      </c>
      <c r="G39" s="52">
        <v>2.1655046910000007E-3</v>
      </c>
      <c r="H39" s="52">
        <v>2.550000000000001E-6</v>
      </c>
      <c r="I39" s="52">
        <v>8.7666935900000027E-3</v>
      </c>
      <c r="J39" s="52">
        <v>1.2746493590000005E-2</v>
      </c>
      <c r="K39" s="52">
        <v>1.6656493590000005E-2</v>
      </c>
      <c r="L39" s="52">
        <v>7.9454374360000014E-4</v>
      </c>
      <c r="M39" s="52">
        <v>6.0590745E-3</v>
      </c>
      <c r="N39" s="52">
        <v>8.8813052345500035E-2</v>
      </c>
      <c r="O39" s="52">
        <v>2.8977606464500013E-3</v>
      </c>
      <c r="P39" s="52">
        <v>2.3874540500000009E-3</v>
      </c>
      <c r="Q39" s="52">
        <v>1.847094050000001E-3</v>
      </c>
      <c r="R39" s="52">
        <v>6.7354822650000001E-4</v>
      </c>
      <c r="S39" s="52">
        <v>2.3390964530000001E-4</v>
      </c>
      <c r="T39" s="52">
        <v>6.5522982265E-3</v>
      </c>
      <c r="U39" s="52">
        <v>1.6435549000000003E-5</v>
      </c>
      <c r="V39" s="52">
        <v>1.7105465650000004E-3</v>
      </c>
      <c r="W39" s="52">
        <v>0.17530959999999998</v>
      </c>
      <c r="X39" s="52">
        <v>3.6680400000000018E-6</v>
      </c>
      <c r="Y39" s="52">
        <v>3.4940000000000012E-6</v>
      </c>
      <c r="Z39" s="52">
        <v>2.7227200000000012E-6</v>
      </c>
      <c r="AA39" s="52">
        <v>8.7260000000000002E-8</v>
      </c>
      <c r="AB39" s="52">
        <v>9.9720200000000035E-6</v>
      </c>
      <c r="AC39" s="52">
        <v>1.7113520000000006E-3</v>
      </c>
      <c r="AD39" s="52">
        <v>4.5050067080000021E-3</v>
      </c>
      <c r="AE39" s="40"/>
      <c r="AF39" s="52">
        <v>74.540499999999994</v>
      </c>
      <c r="AG39" s="52" t="s">
        <v>442</v>
      </c>
      <c r="AH39" s="52" t="s">
        <v>442</v>
      </c>
      <c r="AI39" s="52">
        <v>6.6905168632763443</v>
      </c>
      <c r="AJ39" s="52">
        <v>2.7323130488997038</v>
      </c>
      <c r="AK39" s="52">
        <v>0.85000000000000031</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7.7685697749999994E-3</v>
      </c>
      <c r="F41" s="52">
        <v>3.6382437799999997E-3</v>
      </c>
      <c r="G41" s="52">
        <v>1.5438388718999997E-3</v>
      </c>
      <c r="H41" s="52">
        <v>4.6505451999999999E-5</v>
      </c>
      <c r="I41" s="52">
        <v>4.5519016500000006E-3</v>
      </c>
      <c r="J41" s="52">
        <v>4.668165279999999E-3</v>
      </c>
      <c r="K41" s="52">
        <v>4.9006925399999995E-3</v>
      </c>
      <c r="L41" s="52">
        <v>4.4992649286000001E-4</v>
      </c>
      <c r="M41" s="52">
        <v>3.0350839199999997E-2</v>
      </c>
      <c r="N41" s="52">
        <v>1.5828878654999996E-4</v>
      </c>
      <c r="O41" s="52">
        <v>7.5687512174999998E-5</v>
      </c>
      <c r="P41" s="52">
        <v>2.0037851639999995E-5</v>
      </c>
      <c r="Q41" s="52">
        <v>2.6573075849999998E-6</v>
      </c>
      <c r="R41" s="52">
        <v>1.5493305383199998E-4</v>
      </c>
      <c r="S41" s="52">
        <v>4.8661526933199996E-5</v>
      </c>
      <c r="T41" s="52">
        <v>1.2177059657E-5</v>
      </c>
      <c r="U41" s="52">
        <v>3.5655184499999998E-6</v>
      </c>
      <c r="V41" s="52">
        <v>3.02092777405E-3</v>
      </c>
      <c r="W41" s="52">
        <v>5.327455699999999E-3</v>
      </c>
      <c r="X41" s="52">
        <v>7.1187456150000007E-4</v>
      </c>
      <c r="Y41" s="52">
        <v>6.4950294649999995E-4</v>
      </c>
      <c r="Z41" s="52">
        <v>2.5157327299999999E-4</v>
      </c>
      <c r="AA41" s="52">
        <v>4.2969508649999999E-4</v>
      </c>
      <c r="AB41" s="52">
        <v>2.0426458675000003E-3</v>
      </c>
      <c r="AC41" s="52">
        <v>2.9065907499999996E-5</v>
      </c>
      <c r="AD41" s="52">
        <v>3.4879088999999993E-7</v>
      </c>
      <c r="AE41" s="40"/>
      <c r="AF41" s="52">
        <v>146.62569999999999</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0.56719343985788506</v>
      </c>
      <c r="F44" s="52">
        <v>5.8702756639801346E-2</v>
      </c>
      <c r="G44" s="52">
        <v>1.0429864964134086E-2</v>
      </c>
      <c r="H44" s="52">
        <v>1.3906486618845448E-4</v>
      </c>
      <c r="I44" s="52">
        <v>3.6574059807563529E-2</v>
      </c>
      <c r="J44" s="52">
        <v>3.6574059807563529E-2</v>
      </c>
      <c r="K44" s="52">
        <v>3.6574059807563529E-2</v>
      </c>
      <c r="L44" s="52">
        <v>2.2702339405265195E-2</v>
      </c>
      <c r="M44" s="52">
        <v>0.1872856085393011</v>
      </c>
      <c r="N44" s="52">
        <v>3.9111993615502827E-2</v>
      </c>
      <c r="O44" s="52">
        <v>1.7383108273556809E-4</v>
      </c>
      <c r="P44" s="52" t="s">
        <v>442</v>
      </c>
      <c r="Q44" s="52" t="s">
        <v>442</v>
      </c>
      <c r="R44" s="52">
        <v>8.6915541367784061E-4</v>
      </c>
      <c r="S44" s="52">
        <v>2.9551284065046576E-2</v>
      </c>
      <c r="T44" s="52">
        <v>1.2168175791489769E-3</v>
      </c>
      <c r="U44" s="52">
        <v>1.7383108273556809E-4</v>
      </c>
      <c r="V44" s="52">
        <v>1.738310827355681E-2</v>
      </c>
      <c r="W44" s="52">
        <v>1.7383108273556812E-3</v>
      </c>
      <c r="X44" s="52">
        <v>5.2149324820670436E-4</v>
      </c>
      <c r="Y44" s="52">
        <v>8.691554136778405E-4</v>
      </c>
      <c r="Z44" s="52" t="s">
        <v>442</v>
      </c>
      <c r="AA44" s="52" t="s">
        <v>442</v>
      </c>
      <c r="AB44" s="52">
        <v>1.390648661884545E-3</v>
      </c>
      <c r="AC44" s="52" t="s">
        <v>442</v>
      </c>
      <c r="AD44" s="52" t="s">
        <v>442</v>
      </c>
      <c r="AE44" s="40"/>
      <c r="AF44" s="52">
        <v>747.47365576294283</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13.7926349911328</v>
      </c>
      <c r="F45" s="52">
        <v>0.49062377014931602</v>
      </c>
      <c r="G45" s="52">
        <v>1.6859599999999999</v>
      </c>
      <c r="H45" s="52" t="s">
        <v>442</v>
      </c>
      <c r="I45" s="52">
        <v>0.27323601763566002</v>
      </c>
      <c r="J45" s="52">
        <v>0.32107018420971201</v>
      </c>
      <c r="K45" s="52">
        <v>0.32107018420971201</v>
      </c>
      <c r="L45" s="52">
        <v>1.2488984448755699E-2</v>
      </c>
      <c r="M45" s="52">
        <v>1.10854154420971</v>
      </c>
      <c r="N45" s="52">
        <v>3.3253999999999999E-2</v>
      </c>
      <c r="O45" s="52">
        <v>2.6421600000000002E-3</v>
      </c>
      <c r="P45" s="52">
        <v>7.379440000000001E-3</v>
      </c>
      <c r="Q45" s="52">
        <v>1.8774240000000001E-2</v>
      </c>
      <c r="R45" s="52">
        <v>2.1689920000000001E-2</v>
      </c>
      <c r="S45" s="52">
        <v>0.22553532000000001</v>
      </c>
      <c r="T45" s="52">
        <v>0.67449599999999998</v>
      </c>
      <c r="U45" s="52">
        <v>2.6558360000000003E-2</v>
      </c>
      <c r="V45" s="52">
        <v>0.30064800000000003</v>
      </c>
      <c r="W45" s="52">
        <v>3.7220040000000003E-2</v>
      </c>
      <c r="X45" s="52">
        <v>5.4210800000000002E-4</v>
      </c>
      <c r="Y45" s="52">
        <v>2.7789199999999998E-3</v>
      </c>
      <c r="Z45" s="52">
        <v>2.6421600000000002E-3</v>
      </c>
      <c r="AA45" s="52">
        <v>3.5994800000000002E-4</v>
      </c>
      <c r="AB45" s="52">
        <v>6.323136E-3</v>
      </c>
      <c r="AC45" s="52">
        <v>2.0863759999999999E-2</v>
      </c>
      <c r="AD45" s="52">
        <v>1.6796151999999998E-2</v>
      </c>
      <c r="AE45" s="40"/>
      <c r="AF45" s="52">
        <v>10737.662399999999</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5.0461245000000002E-2</v>
      </c>
      <c r="F46" s="52">
        <v>2.4591249999999999E-3</v>
      </c>
      <c r="G46" s="52">
        <v>1.8417000000000003E-2</v>
      </c>
      <c r="H46" s="52" t="s">
        <v>442</v>
      </c>
      <c r="I46" s="52">
        <v>1.9673E-3</v>
      </c>
      <c r="J46" s="52">
        <v>1.9673E-3</v>
      </c>
      <c r="K46" s="52">
        <v>1.9673E-3</v>
      </c>
      <c r="L46" s="52">
        <v>1.101688E-3</v>
      </c>
      <c r="M46" s="52">
        <v>6.4920899999999998E-3</v>
      </c>
      <c r="N46" s="52">
        <v>7.8692000000000008E-6</v>
      </c>
      <c r="O46" s="52">
        <v>5.9019000000000002E-7</v>
      </c>
      <c r="P46" s="52">
        <v>1.18038E-5</v>
      </c>
      <c r="Q46" s="52">
        <v>2.9509500000000001E-6</v>
      </c>
      <c r="R46" s="52">
        <v>1.9673E-5</v>
      </c>
      <c r="S46" s="52">
        <v>2.16403E-5</v>
      </c>
      <c r="T46" s="52">
        <v>7.8692000000000017E-7</v>
      </c>
      <c r="U46" s="52">
        <v>1.082015E-5</v>
      </c>
      <c r="V46" s="52">
        <v>2.8525850000000004E-3</v>
      </c>
      <c r="W46" s="52">
        <v>1.37711E-4</v>
      </c>
      <c r="X46" s="52">
        <v>1.8689350000000002E-7</v>
      </c>
      <c r="Y46" s="52">
        <v>1.475475E-6</v>
      </c>
      <c r="Z46" s="52">
        <v>1.672205E-7</v>
      </c>
      <c r="AA46" s="52">
        <v>1.475475E-7</v>
      </c>
      <c r="AB46" s="52">
        <v>1.9771364999999999E-6</v>
      </c>
      <c r="AC46" s="52" t="s">
        <v>442</v>
      </c>
      <c r="AD46" s="52" t="s">
        <v>442</v>
      </c>
      <c r="AE46" s="40"/>
      <c r="AF46" s="52">
        <v>98.365000000000009</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0.22035146647701992</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31616.509599999998</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28.499255733125676</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1406.15</v>
      </c>
      <c r="AL56" s="120" t="s">
        <v>413</v>
      </c>
    </row>
    <row r="57" spans="1:38" ht="26.45" customHeight="1" thickBot="1" x14ac:dyDescent="0.25">
      <c r="A57" s="49" t="s">
        <v>53</v>
      </c>
      <c r="B57" s="49" t="s">
        <v>143</v>
      </c>
      <c r="C57" s="50" t="s">
        <v>144</v>
      </c>
      <c r="D57" s="51"/>
      <c r="E57" s="52" t="s">
        <v>442</v>
      </c>
      <c r="F57" s="52" t="s">
        <v>442</v>
      </c>
      <c r="G57" s="52">
        <v>1E-3</v>
      </c>
      <c r="H57" s="52" t="s">
        <v>442</v>
      </c>
      <c r="I57" s="52">
        <v>7.5313999999999997E-3</v>
      </c>
      <c r="J57" s="52">
        <v>1.5062799999999999E-2</v>
      </c>
      <c r="K57" s="52">
        <v>1.6569079999999996E-2</v>
      </c>
      <c r="L57" s="52">
        <v>2.2594199999999997E-4</v>
      </c>
      <c r="M57" s="52" t="s">
        <v>442</v>
      </c>
      <c r="N57" s="52" t="s">
        <v>442</v>
      </c>
      <c r="O57" s="52" t="s">
        <v>442</v>
      </c>
      <c r="P57" s="52" t="s">
        <v>442</v>
      </c>
      <c r="Q57" s="52" t="s">
        <v>442</v>
      </c>
      <c r="R57" s="52" t="s">
        <v>442</v>
      </c>
      <c r="S57" s="52" t="s">
        <v>442</v>
      </c>
      <c r="T57" s="52" t="s">
        <v>442</v>
      </c>
      <c r="U57" s="52" t="s">
        <v>442</v>
      </c>
      <c r="V57" s="52" t="s">
        <v>442</v>
      </c>
      <c r="W57" s="52">
        <v>3.7656999999999999E-3</v>
      </c>
      <c r="X57" s="52" t="s">
        <v>442</v>
      </c>
      <c r="Y57" s="52" t="s">
        <v>442</v>
      </c>
      <c r="Z57" s="52" t="s">
        <v>442</v>
      </c>
      <c r="AA57" s="52" t="s">
        <v>442</v>
      </c>
      <c r="AB57" s="52" t="s">
        <v>442</v>
      </c>
      <c r="AC57" s="52">
        <v>8.2845399999999995E-4</v>
      </c>
      <c r="AD57" s="52" t="s">
        <v>442</v>
      </c>
      <c r="AE57" s="40"/>
      <c r="AF57" s="52" t="s">
        <v>442</v>
      </c>
      <c r="AG57" s="52" t="s">
        <v>442</v>
      </c>
      <c r="AH57" s="52" t="s">
        <v>442</v>
      </c>
      <c r="AI57" s="52" t="s">
        <v>442</v>
      </c>
      <c r="AJ57" s="52" t="s">
        <v>442</v>
      </c>
      <c r="AK57" s="52">
        <v>60.402999999999999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0.1512820441120476</v>
      </c>
      <c r="J60" s="52">
        <v>0.42883950338099946</v>
      </c>
      <c r="K60" s="52">
        <v>0.90565679124723686</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24.83625</v>
      </c>
      <c r="AL60" s="120" t="s">
        <v>415</v>
      </c>
    </row>
    <row r="61" spans="1:38" ht="26.45" customHeight="1" thickBot="1" x14ac:dyDescent="0.25">
      <c r="A61" s="49" t="s">
        <v>53</v>
      </c>
      <c r="B61" s="57" t="s">
        <v>152</v>
      </c>
      <c r="C61" s="50" t="s">
        <v>153</v>
      </c>
      <c r="D61" s="51"/>
      <c r="E61" s="52" t="s">
        <v>442</v>
      </c>
      <c r="F61" s="52" t="s">
        <v>442</v>
      </c>
      <c r="G61" s="52" t="s">
        <v>442</v>
      </c>
      <c r="H61" s="52" t="s">
        <v>442</v>
      </c>
      <c r="I61" s="52">
        <v>0.20092387998050121</v>
      </c>
      <c r="J61" s="52">
        <v>2.0092387998050123</v>
      </c>
      <c r="K61" s="52">
        <v>6.7230185509884679</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2782911.51</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8.7729999999999991E-4</v>
      </c>
      <c r="H63" s="52">
        <v>6.7587032900409977E-3</v>
      </c>
      <c r="I63" s="52">
        <v>2.9146112830107178E-3</v>
      </c>
      <c r="J63" s="52">
        <v>3.3069628018775449E-3</v>
      </c>
      <c r="K63" s="52">
        <v>3.7553645377253479E-3</v>
      </c>
      <c r="L63" s="52">
        <v>5.8292225660214355E-5</v>
      </c>
      <c r="M63" s="52">
        <v>1.4120225576811311E-2</v>
      </c>
      <c r="N63" s="52" t="s">
        <v>442</v>
      </c>
      <c r="O63" s="52" t="s">
        <v>442</v>
      </c>
      <c r="P63" s="52" t="s">
        <v>442</v>
      </c>
      <c r="Q63" s="52" t="s">
        <v>442</v>
      </c>
      <c r="R63" s="52" t="s">
        <v>442</v>
      </c>
      <c r="S63" s="52" t="s">
        <v>442</v>
      </c>
      <c r="T63" s="52" t="s">
        <v>442</v>
      </c>
      <c r="U63" s="52" t="s">
        <v>442</v>
      </c>
      <c r="V63" s="52" t="s">
        <v>442</v>
      </c>
      <c r="W63" s="52">
        <v>4.528E-5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7.5910000000000002</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0.45764908077219635</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442</v>
      </c>
      <c r="AH70" s="52" t="s">
        <v>442</v>
      </c>
      <c r="AI70" s="52" t="s">
        <v>435</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1.3097700000000001</v>
      </c>
      <c r="F73" s="52">
        <v>5.3581499999999999E-3</v>
      </c>
      <c r="G73" s="52">
        <v>2.2000000000000002</v>
      </c>
      <c r="H73" s="52" t="s">
        <v>442</v>
      </c>
      <c r="I73" s="52">
        <v>9.1686702294326655E-2</v>
      </c>
      <c r="J73" s="52">
        <v>0.12988949491696278</v>
      </c>
      <c r="K73" s="52">
        <v>0.15281117049054443</v>
      </c>
      <c r="L73" s="52">
        <v>2.1087941527695131E-4</v>
      </c>
      <c r="M73" s="52">
        <v>0.29767499999999997</v>
      </c>
      <c r="N73" s="52">
        <v>1.3294571832677365E-3</v>
      </c>
      <c r="O73" s="52">
        <v>7.0293138425650445E-5</v>
      </c>
      <c r="P73" s="52">
        <v>1.3753005344148998E-3</v>
      </c>
      <c r="Q73" s="52">
        <v>1.8031718117884244E-3</v>
      </c>
      <c r="R73" s="52">
        <v>1.3447383003167912E-3</v>
      </c>
      <c r="S73" s="52">
        <v>1.6503606412978801E-3</v>
      </c>
      <c r="T73" s="52" t="s">
        <v>442</v>
      </c>
      <c r="U73" s="52" t="s">
        <v>442</v>
      </c>
      <c r="V73" s="52">
        <v>3.8508414963617198E-3</v>
      </c>
      <c r="W73" s="52">
        <v>1.3590970504297995E-2</v>
      </c>
      <c r="X73" s="52">
        <v>3.3222372343839543E-4</v>
      </c>
      <c r="Y73" s="52">
        <v>1.2171469140515761E-2</v>
      </c>
      <c r="Z73" s="52">
        <v>3.5336523311174789E-3</v>
      </c>
      <c r="AA73" s="52">
        <v>1.1174797970200572E-3</v>
      </c>
      <c r="AB73" s="52">
        <v>1.7154824992091693E-2</v>
      </c>
      <c r="AC73" s="52" t="s">
        <v>442</v>
      </c>
      <c r="AD73" s="52" t="s">
        <v>442</v>
      </c>
      <c r="AE73" s="40"/>
      <c r="AF73" s="52" t="s">
        <v>442</v>
      </c>
      <c r="AG73" s="52" t="s">
        <v>442</v>
      </c>
      <c r="AH73" s="52" t="s">
        <v>442</v>
      </c>
      <c r="AI73" s="52" t="s">
        <v>442</v>
      </c>
      <c r="AJ73" s="52" t="s">
        <v>442</v>
      </c>
      <c r="AK73" s="52">
        <v>119.07</v>
      </c>
      <c r="AL73" s="120" t="s">
        <v>184</v>
      </c>
    </row>
    <row r="74" spans="1:38" ht="26.45" customHeight="1" thickBot="1" x14ac:dyDescent="0.25">
      <c r="A74" s="49" t="s">
        <v>53</v>
      </c>
      <c r="B74" s="49" t="s">
        <v>185</v>
      </c>
      <c r="C74" s="50" t="s">
        <v>186</v>
      </c>
      <c r="D74" s="51"/>
      <c r="E74" s="52">
        <v>0.14198786375929162</v>
      </c>
      <c r="F74" s="52" t="s">
        <v>442</v>
      </c>
      <c r="G74" s="52">
        <v>3.3399121600000008</v>
      </c>
      <c r="H74" s="52" t="s">
        <v>442</v>
      </c>
      <c r="I74" s="52">
        <v>0.1261702642576687</v>
      </c>
      <c r="J74" s="52">
        <v>0.24147541</v>
      </c>
      <c r="K74" s="52">
        <v>0.28977049199999999</v>
      </c>
      <c r="L74" s="52">
        <v>1.3906034782331289E-3</v>
      </c>
      <c r="M74" s="52">
        <v>31.993320000000004</v>
      </c>
      <c r="N74" s="52">
        <v>5.2724306365811699E-2</v>
      </c>
      <c r="O74" s="52">
        <v>3.9543229774358771E-2</v>
      </c>
      <c r="P74" s="52" t="s">
        <v>442</v>
      </c>
      <c r="Q74" s="52">
        <v>4.0861337433504064E-2</v>
      </c>
      <c r="R74" s="52">
        <v>2.6362153182905849E-2</v>
      </c>
      <c r="S74" s="52">
        <v>4.3497552751794656E-2</v>
      </c>
      <c r="T74" s="52">
        <v>0.52724306365811691</v>
      </c>
      <c r="U74" s="52" t="s">
        <v>442</v>
      </c>
      <c r="V74" s="52">
        <v>1.3181076591452923</v>
      </c>
      <c r="W74" s="52">
        <v>1.602196253628322E-2</v>
      </c>
      <c r="X74" s="52">
        <v>7.4786141200556774E-4</v>
      </c>
      <c r="Y74" s="52">
        <v>3.4514800036270447E-3</v>
      </c>
      <c r="Z74" s="52">
        <v>1.0024389518778112E-3</v>
      </c>
      <c r="AA74" s="52">
        <v>4.2927448841283957E-4</v>
      </c>
      <c r="AB74" s="52">
        <v>5.6310548559232627E-3</v>
      </c>
      <c r="AC74" s="52" t="s">
        <v>442</v>
      </c>
      <c r="AD74" s="52" t="s">
        <v>442</v>
      </c>
      <c r="AE74" s="40"/>
      <c r="AF74" s="52" t="s">
        <v>442</v>
      </c>
      <c r="AG74" s="52" t="s">
        <v>442</v>
      </c>
      <c r="AH74" s="52" t="s">
        <v>442</v>
      </c>
      <c r="AI74" s="52" t="s">
        <v>442</v>
      </c>
      <c r="AJ74" s="52" t="s">
        <v>442</v>
      </c>
      <c r="AK74" s="52">
        <v>266.61099999999999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0.68319279673500011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288471</v>
      </c>
      <c r="AL82" s="120" t="s">
        <v>417</v>
      </c>
    </row>
    <row r="83" spans="1:38" ht="26.45" customHeight="1" thickBot="1" x14ac:dyDescent="0.25">
      <c r="A83" s="49" t="s">
        <v>53</v>
      </c>
      <c r="B83" s="60" t="s">
        <v>211</v>
      </c>
      <c r="C83" s="61" t="s">
        <v>212</v>
      </c>
      <c r="D83" s="51"/>
      <c r="E83" s="52" t="s">
        <v>442</v>
      </c>
      <c r="F83" s="52">
        <v>3.5945120000000007E-3</v>
      </c>
      <c r="G83" s="52" t="s">
        <v>442</v>
      </c>
      <c r="H83" s="52" t="s">
        <v>442</v>
      </c>
      <c r="I83" s="52">
        <v>1.2837542857142858E-4</v>
      </c>
      <c r="J83" s="52">
        <v>9.6281571428571424E-4</v>
      </c>
      <c r="K83" s="52">
        <v>4.4931400000000005E-3</v>
      </c>
      <c r="L83" s="52">
        <v>7.3173994285714292E-6</v>
      </c>
      <c r="M83" s="52" t="s">
        <v>442</v>
      </c>
      <c r="N83" s="52" t="s">
        <v>442</v>
      </c>
      <c r="O83" s="52" t="s">
        <v>442</v>
      </c>
      <c r="P83" s="52" t="s">
        <v>442</v>
      </c>
      <c r="Q83" s="52" t="s">
        <v>442</v>
      </c>
      <c r="R83" s="52" t="s">
        <v>442</v>
      </c>
      <c r="S83" s="52" t="s">
        <v>442</v>
      </c>
      <c r="T83" s="52" t="s">
        <v>442</v>
      </c>
      <c r="U83" s="52" t="s">
        <v>442</v>
      </c>
      <c r="V83" s="52" t="s">
        <v>442</v>
      </c>
      <c r="W83" s="52">
        <v>1.5725990000000003E-3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224.65700000000001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0.37411937999999995</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1.626606</v>
      </c>
      <c r="AL85" s="120" t="s">
        <v>216</v>
      </c>
    </row>
    <row r="86" spans="1:38" ht="26.45" customHeight="1" thickBot="1" x14ac:dyDescent="0.25">
      <c r="A86" s="49" t="s">
        <v>208</v>
      </c>
      <c r="B86" s="55" t="s">
        <v>217</v>
      </c>
      <c r="C86" s="59" t="s">
        <v>218</v>
      </c>
      <c r="D86" s="51"/>
      <c r="E86" s="52" t="s">
        <v>442</v>
      </c>
      <c r="F86" s="52">
        <v>6.8350249999999987E-2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0.14858749999999998</v>
      </c>
      <c r="AL86" s="120" t="s">
        <v>219</v>
      </c>
    </row>
    <row r="87" spans="1:38" ht="26.45" customHeight="1" thickBot="1" x14ac:dyDescent="0.25">
      <c r="A87" s="49" t="s">
        <v>208</v>
      </c>
      <c r="B87" s="55" t="s">
        <v>220</v>
      </c>
      <c r="C87" s="59" t="s">
        <v>221</v>
      </c>
      <c r="D87" s="51"/>
      <c r="E87" s="52" t="s">
        <v>442</v>
      </c>
      <c r="F87" s="52">
        <v>1.6849591110000002E-3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86541.3</v>
      </c>
      <c r="AL87" s="120" t="s">
        <v>434</v>
      </c>
    </row>
    <row r="88" spans="1:38" ht="26.45" customHeight="1" thickBot="1" x14ac:dyDescent="0.25">
      <c r="A88" s="49" t="s">
        <v>208</v>
      </c>
      <c r="B88" s="55" t="s">
        <v>222</v>
      </c>
      <c r="C88" s="59" t="s">
        <v>223</v>
      </c>
      <c r="D88" s="51"/>
      <c r="E88" s="52" t="s">
        <v>442</v>
      </c>
      <c r="F88" s="52">
        <v>9.4945069999999993E-3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0.86313699999999993</v>
      </c>
      <c r="AL88" s="120" t="s">
        <v>419</v>
      </c>
    </row>
    <row r="89" spans="1:38" ht="26.45" customHeight="1" thickBot="1" x14ac:dyDescent="0.25">
      <c r="A89" s="49" t="s">
        <v>208</v>
      </c>
      <c r="B89" s="55" t="s">
        <v>224</v>
      </c>
      <c r="C89" s="59" t="s">
        <v>225</v>
      </c>
      <c r="D89" s="51"/>
      <c r="E89" s="52" t="s">
        <v>442</v>
      </c>
      <c r="F89" s="52">
        <v>0.22242149999999997</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0.44484299999999999</v>
      </c>
      <c r="AL89" s="120" t="s">
        <v>420</v>
      </c>
    </row>
    <row r="90" spans="1:38" s="4" customFormat="1" ht="26.45" customHeight="1" thickBot="1" x14ac:dyDescent="0.25">
      <c r="A90" s="49" t="s">
        <v>208</v>
      </c>
      <c r="B90" s="55" t="s">
        <v>226</v>
      </c>
      <c r="C90" s="59" t="s">
        <v>227</v>
      </c>
      <c r="D90" s="51"/>
      <c r="E90" s="52" t="s">
        <v>442</v>
      </c>
      <c r="F90" s="52">
        <v>0.1041742180545</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1.1151000000000001E-6</v>
      </c>
      <c r="Y90" s="52">
        <v>5.6286E-7</v>
      </c>
      <c r="Z90" s="52">
        <v>5.6286E-7</v>
      </c>
      <c r="AA90" s="52">
        <v>5.6286E-7</v>
      </c>
      <c r="AB90" s="52">
        <v>2.8036800000000002E-6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8.6015687999999989E-4</v>
      </c>
      <c r="F91" s="52">
        <v>1.94795964E-3</v>
      </c>
      <c r="G91" s="52">
        <v>1.5763131599999996E-3</v>
      </c>
      <c r="H91" s="52">
        <v>1.6702546499999999E-3</v>
      </c>
      <c r="I91" s="52">
        <v>3.7977215519999996E-2</v>
      </c>
      <c r="J91" s="52">
        <v>6.3020760359999983E-2</v>
      </c>
      <c r="K91" s="52">
        <v>6.819336413999999E-2</v>
      </c>
      <c r="L91" s="52">
        <v>4.8900226499999992E-5</v>
      </c>
      <c r="M91" s="52">
        <v>2.5908151799999998E-2</v>
      </c>
      <c r="N91" s="52">
        <v>0.40947265343999995</v>
      </c>
      <c r="O91" s="52">
        <v>7.8054725999999997E-4</v>
      </c>
      <c r="P91" s="52">
        <v>3.3776316000000001E-5</v>
      </c>
      <c r="Q91" s="52">
        <v>7.5819702900000005E-4</v>
      </c>
      <c r="R91" s="52">
        <v>8.2037203919999978E-3</v>
      </c>
      <c r="S91" s="52">
        <v>0.23189182673399997</v>
      </c>
      <c r="T91" s="52">
        <v>1.5670814129999999E-2</v>
      </c>
      <c r="U91" s="52">
        <v>4.0247100000000005E-6</v>
      </c>
      <c r="V91" s="52">
        <v>0.13635705830999997</v>
      </c>
      <c r="W91" s="52">
        <v>4.0247100000000003E-5</v>
      </c>
      <c r="X91" s="52">
        <v>4.4674281000000002E-5</v>
      </c>
      <c r="Y91" s="52">
        <v>1.8111195E-5</v>
      </c>
      <c r="Z91" s="52">
        <v>1.8111195E-5</v>
      </c>
      <c r="AA91" s="52">
        <v>1.8111195E-5</v>
      </c>
      <c r="AB91" s="52">
        <v>9.9007866000000005E-5</v>
      </c>
      <c r="AC91" s="52">
        <v>0.53207093625000002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0.16252366732870616</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123.95753464594497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3.0909145884168974E-4</v>
      </c>
      <c r="F99" s="52">
        <v>0.34047175994006901</v>
      </c>
      <c r="G99" s="52" t="s">
        <v>442</v>
      </c>
      <c r="H99" s="52">
        <v>0.61720752387918043</v>
      </c>
      <c r="I99" s="52">
        <v>1.0693303499291457E-2</v>
      </c>
      <c r="J99" s="52">
        <v>1.6436003526688722E-2</v>
      </c>
      <c r="K99" s="52">
        <v>3.5842369136513959E-2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24.902999999999999</v>
      </c>
      <c r="AL99" s="120" t="s">
        <v>244</v>
      </c>
    </row>
    <row r="100" spans="1:38" ht="26.45" customHeight="1" thickBot="1" x14ac:dyDescent="0.25">
      <c r="A100" s="49" t="s">
        <v>242</v>
      </c>
      <c r="B100" s="49" t="s">
        <v>245</v>
      </c>
      <c r="C100" s="50" t="s">
        <v>406</v>
      </c>
      <c r="D100" s="63"/>
      <c r="E100" s="52">
        <v>5.2946386320863574E-4</v>
      </c>
      <c r="F100" s="52">
        <v>0.13493918463528171</v>
      </c>
      <c r="G100" s="52" t="s">
        <v>442</v>
      </c>
      <c r="H100" s="52">
        <v>0.40017293484633909</v>
      </c>
      <c r="I100" s="52">
        <v>3.1903783695790395E-3</v>
      </c>
      <c r="J100" s="52">
        <v>4.7969671453652529E-3</v>
      </c>
      <c r="K100" s="52">
        <v>1.0855289472222963E-2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41.151000000000003</v>
      </c>
      <c r="AL100" s="120" t="s">
        <v>244</v>
      </c>
    </row>
    <row r="101" spans="1:38" ht="26.45" customHeight="1" thickBot="1" x14ac:dyDescent="0.25">
      <c r="A101" s="49" t="s">
        <v>242</v>
      </c>
      <c r="B101" s="49" t="s">
        <v>246</v>
      </c>
      <c r="C101" s="50" t="s">
        <v>247</v>
      </c>
      <c r="D101" s="63"/>
      <c r="E101" s="52">
        <v>1.9742949527699481E-2</v>
      </c>
      <c r="F101" s="52">
        <v>0.2013249935224431</v>
      </c>
      <c r="G101" s="52" t="s">
        <v>442</v>
      </c>
      <c r="H101" s="52">
        <v>0.72235405792122342</v>
      </c>
      <c r="I101" s="52">
        <v>2.8028249315068497E-3</v>
      </c>
      <c r="J101" s="52">
        <v>9.2328350684931504E-3</v>
      </c>
      <c r="K101" s="52">
        <v>2.3082087671232879E-2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721.59495886180321</v>
      </c>
      <c r="AL101" s="120" t="s">
        <v>244</v>
      </c>
    </row>
    <row r="102" spans="1:38" ht="26.45" customHeight="1" thickBot="1" x14ac:dyDescent="0.25">
      <c r="A102" s="49" t="s">
        <v>242</v>
      </c>
      <c r="B102" s="49" t="s">
        <v>248</v>
      </c>
      <c r="C102" s="50" t="s">
        <v>384</v>
      </c>
      <c r="D102" s="63"/>
      <c r="E102" s="52">
        <v>1.1878907414002854E-4</v>
      </c>
      <c r="F102" s="52">
        <v>2.5392577972602734E-2</v>
      </c>
      <c r="G102" s="52" t="s">
        <v>442</v>
      </c>
      <c r="H102" s="52">
        <v>0.21105393994209851</v>
      </c>
      <c r="I102" s="52">
        <v>2.4714709589041088E-3</v>
      </c>
      <c r="J102" s="52">
        <v>1.2931183287671231E-2</v>
      </c>
      <c r="K102" s="52">
        <v>2.9131754520547937E-2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37.952849315068491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2.9791918515000004E-5</v>
      </c>
      <c r="F104" s="52">
        <v>4.0661711999999997E-4</v>
      </c>
      <c r="G104" s="52" t="s">
        <v>442</v>
      </c>
      <c r="H104" s="52">
        <v>6.7863317484E-4</v>
      </c>
      <c r="I104" s="52">
        <v>6.0699780821917803E-6</v>
      </c>
      <c r="J104" s="52">
        <v>1.9995221917808214E-5</v>
      </c>
      <c r="K104" s="52">
        <v>4.9630997260273971E-5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0.65163000000000004</v>
      </c>
      <c r="AL104" s="120" t="s">
        <v>244</v>
      </c>
    </row>
    <row r="105" spans="1:38" ht="26.45" customHeight="1" thickBot="1" x14ac:dyDescent="0.25">
      <c r="A105" s="49" t="s">
        <v>242</v>
      </c>
      <c r="B105" s="49" t="s">
        <v>253</v>
      </c>
      <c r="C105" s="50" t="s">
        <v>254</v>
      </c>
      <c r="D105" s="63"/>
      <c r="E105" s="52">
        <v>2.6762265835450407E-3</v>
      </c>
      <c r="F105" s="52">
        <v>0.5710501836666666</v>
      </c>
      <c r="G105" s="52" t="s">
        <v>442</v>
      </c>
      <c r="H105" s="52">
        <v>8.4004008100094771E-2</v>
      </c>
      <c r="I105" s="52">
        <v>1.2932500000000003E-3</v>
      </c>
      <c r="J105" s="52">
        <v>2.0322500000000006E-3</v>
      </c>
      <c r="K105" s="52">
        <v>4.4340000000000013E-3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73.390333333333345</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2.9016525003397361E-4</v>
      </c>
      <c r="F107" s="52">
        <v>3.5349435000000005E-2</v>
      </c>
      <c r="G107" s="52" t="s">
        <v>442</v>
      </c>
      <c r="H107" s="52">
        <v>5.1817482698857061E-2</v>
      </c>
      <c r="I107" s="52">
        <v>1.1354667000000006E-3</v>
      </c>
      <c r="J107" s="52">
        <v>7.671898590000001E-3</v>
      </c>
      <c r="K107" s="52">
        <v>7.671898590000001E-3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214.239</v>
      </c>
      <c r="AL107" s="120" t="s">
        <v>244</v>
      </c>
    </row>
    <row r="108" spans="1:38" ht="26.45" customHeight="1" thickBot="1" x14ac:dyDescent="0.25">
      <c r="A108" s="49" t="s">
        <v>242</v>
      </c>
      <c r="B108" s="49" t="s">
        <v>258</v>
      </c>
      <c r="C108" s="50" t="s">
        <v>378</v>
      </c>
      <c r="D108" s="63"/>
      <c r="E108" s="52">
        <v>3.0062799254690388E-3</v>
      </c>
      <c r="F108" s="52">
        <v>3.933278896438356E-2</v>
      </c>
      <c r="G108" s="52" t="s">
        <v>442</v>
      </c>
      <c r="H108" s="52">
        <v>6.2863844671544364E-2</v>
      </c>
      <c r="I108" s="52">
        <v>3.2777324136986298E-3</v>
      </c>
      <c r="J108" s="52">
        <v>2.5129281838356162E-2</v>
      </c>
      <c r="K108" s="52">
        <v>2.5129281838356162E-2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364.1924904109589</v>
      </c>
      <c r="AL108" s="120" t="s">
        <v>244</v>
      </c>
    </row>
    <row r="109" spans="1:38" ht="26.45" customHeight="1" thickBot="1" x14ac:dyDescent="0.25">
      <c r="A109" s="49" t="s">
        <v>242</v>
      </c>
      <c r="B109" s="49" t="s">
        <v>259</v>
      </c>
      <c r="C109" s="50" t="s">
        <v>379</v>
      </c>
      <c r="D109" s="63"/>
      <c r="E109" s="52">
        <v>2.081828613696E-4</v>
      </c>
      <c r="F109" s="52">
        <v>3.7074827835616437E-3</v>
      </c>
      <c r="G109" s="52" t="s">
        <v>442</v>
      </c>
      <c r="H109" s="52">
        <v>5.9892607809407979E-3</v>
      </c>
      <c r="I109" s="52">
        <v>5.3072350684931499E-4</v>
      </c>
      <c r="J109" s="52">
        <v>3.9425174794520549E-3</v>
      </c>
      <c r="K109" s="52">
        <v>3.9425174794520549E-3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7.5817643835616435</v>
      </c>
      <c r="AL109" s="120" t="s">
        <v>244</v>
      </c>
    </row>
    <row r="110" spans="1:38" ht="26.45" customHeight="1" thickBot="1" x14ac:dyDescent="0.25">
      <c r="A110" s="49" t="s">
        <v>242</v>
      </c>
      <c r="B110" s="49" t="s">
        <v>260</v>
      </c>
      <c r="C110" s="50" t="s">
        <v>380</v>
      </c>
      <c r="D110" s="63"/>
      <c r="E110" s="52">
        <v>1.8632023932149997E-5</v>
      </c>
      <c r="F110" s="52">
        <v>7.2958799999999998E-4</v>
      </c>
      <c r="G110" s="52" t="s">
        <v>442</v>
      </c>
      <c r="H110" s="52">
        <v>5.0362234288469992E-4</v>
      </c>
      <c r="I110" s="52">
        <v>3.2945999999999999E-5</v>
      </c>
      <c r="J110" s="52">
        <v>2.5237999999999997E-4</v>
      </c>
      <c r="K110" s="52">
        <v>2.5237999999999997E-4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1.492</v>
      </c>
      <c r="AL110" s="120" t="s">
        <v>244</v>
      </c>
    </row>
    <row r="111" spans="1:38" ht="26.45" customHeight="1" thickBot="1" x14ac:dyDescent="0.25">
      <c r="A111" s="49" t="s">
        <v>242</v>
      </c>
      <c r="B111" s="49" t="s">
        <v>261</v>
      </c>
      <c r="C111" s="50" t="s">
        <v>374</v>
      </c>
      <c r="D111" s="63"/>
      <c r="E111" s="52">
        <v>3.5215144136228563E-3</v>
      </c>
      <c r="F111" s="52">
        <v>5.6177638000000002E-2</v>
      </c>
      <c r="G111" s="52" t="s">
        <v>442</v>
      </c>
      <c r="H111" s="52">
        <v>5.9847917233782848E-2</v>
      </c>
      <c r="I111" s="52">
        <v>1.2244679999999999E-4</v>
      </c>
      <c r="J111" s="52">
        <v>2.3614739999999997E-4</v>
      </c>
      <c r="K111" s="52">
        <v>5.2477199999999996E-4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29.154</v>
      </c>
      <c r="AL111" s="120" t="s">
        <v>244</v>
      </c>
    </row>
    <row r="112" spans="1:38" ht="26.45" customHeight="1" thickBot="1" x14ac:dyDescent="0.25">
      <c r="A112" s="49" t="s">
        <v>262</v>
      </c>
      <c r="B112" s="49" t="s">
        <v>263</v>
      </c>
      <c r="C112" s="50" t="s">
        <v>264</v>
      </c>
      <c r="D112" s="51"/>
      <c r="E112" s="52">
        <v>0.41376000000000002</v>
      </c>
      <c r="F112" s="52" t="s">
        <v>442</v>
      </c>
      <c r="G112" s="52" t="s">
        <v>442</v>
      </c>
      <c r="H112" s="52">
        <v>0.45306719999999995</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10327.482</v>
      </c>
      <c r="AL112" s="120" t="s">
        <v>431</v>
      </c>
    </row>
    <row r="113" spans="1:38" ht="26.45" customHeight="1" thickBot="1" x14ac:dyDescent="0.25">
      <c r="A113" s="49" t="s">
        <v>262</v>
      </c>
      <c r="B113" s="64" t="s">
        <v>265</v>
      </c>
      <c r="C113" s="65" t="s">
        <v>266</v>
      </c>
      <c r="D113" s="51"/>
      <c r="E113" s="52">
        <v>0.21167442998312927</v>
      </c>
      <c r="F113" s="52" t="s">
        <v>442</v>
      </c>
      <c r="G113" s="52" t="s">
        <v>442</v>
      </c>
      <c r="H113" s="52">
        <v>1.4237080700984639</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5.2918607495782313</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1.0795619999999998E-3</v>
      </c>
      <c r="F115" s="52" t="s">
        <v>442</v>
      </c>
      <c r="G115" s="52" t="s">
        <v>442</v>
      </c>
      <c r="H115" s="52">
        <v>2.1591239999999997E-3</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26.989049999999999</v>
      </c>
      <c r="AL115" s="120" t="s">
        <v>431</v>
      </c>
    </row>
    <row r="116" spans="1:38" ht="26.45" customHeight="1" thickBot="1" x14ac:dyDescent="0.25">
      <c r="A116" s="49" t="s">
        <v>262</v>
      </c>
      <c r="B116" s="49" t="s">
        <v>270</v>
      </c>
      <c r="C116" s="55" t="s">
        <v>407</v>
      </c>
      <c r="D116" s="51"/>
      <c r="E116" s="52">
        <v>0.27636105884693402</v>
      </c>
      <c r="F116" s="52" t="s">
        <v>442</v>
      </c>
      <c r="G116" s="52" t="s">
        <v>442</v>
      </c>
      <c r="H116" s="52">
        <v>0.81963633086372778</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6.9090264711733509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1.6188945633896143E-3</v>
      </c>
      <c r="J119" s="52">
        <v>3.7293169987424088E-2</v>
      </c>
      <c r="K119" s="52">
        <v>3.7293169987424088E-2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78931.135195609459</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7.8931135195609448E-3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3.4700076877809571E-2</v>
      </c>
      <c r="G125" s="52" t="s">
        <v>442</v>
      </c>
      <c r="H125" s="52" t="s">
        <v>442</v>
      </c>
      <c r="I125" s="52">
        <v>1.1285999999999998E-5</v>
      </c>
      <c r="J125" s="52">
        <v>7.4897999999999987E-5</v>
      </c>
      <c r="K125" s="52">
        <v>1.5834599999999999E-4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341.99999999999994</v>
      </c>
      <c r="AL125" s="120" t="s">
        <v>433</v>
      </c>
    </row>
    <row r="126" spans="1:38" ht="26.45" customHeight="1" thickBot="1" x14ac:dyDescent="0.25">
      <c r="A126" s="49" t="s">
        <v>287</v>
      </c>
      <c r="B126" s="49" t="s">
        <v>290</v>
      </c>
      <c r="C126" s="50" t="s">
        <v>291</v>
      </c>
      <c r="D126" s="51"/>
      <c r="E126" s="52" t="s">
        <v>442</v>
      </c>
      <c r="F126" s="52" t="s">
        <v>442</v>
      </c>
      <c r="G126" s="52" t="s">
        <v>442</v>
      </c>
      <c r="H126" s="52">
        <v>7.1999999999999994E-4</v>
      </c>
      <c r="I126" s="52" t="s">
        <v>442</v>
      </c>
      <c r="J126" s="52" t="s">
        <v>442</v>
      </c>
      <c r="K126" s="52" t="s">
        <v>442</v>
      </c>
      <c r="L126" s="52" t="s">
        <v>442</v>
      </c>
      <c r="M126" s="52">
        <v>1.6800000000000003E-3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3</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3.2258503531208248E-4</v>
      </c>
      <c r="F128" s="52">
        <v>3.58427817013425E-6</v>
      </c>
      <c r="G128" s="52">
        <v>3.046636444614112E-4</v>
      </c>
      <c r="H128" s="52">
        <v>5.3764172552013742E-7</v>
      </c>
      <c r="I128" s="52">
        <v>1.6487679582617547E-3</v>
      </c>
      <c r="J128" s="52">
        <v>2.4552305465419611E-3</v>
      </c>
      <c r="K128" s="52">
        <v>3.2796145256728387E-3</v>
      </c>
      <c r="L128" s="52">
        <v>5.7706878539161416E-5</v>
      </c>
      <c r="M128" s="52">
        <v>1.2544973595469874E-4</v>
      </c>
      <c r="N128" s="52">
        <v>1.8638246484698098E-2</v>
      </c>
      <c r="O128" s="52">
        <v>6.0932728892282241E-4</v>
      </c>
      <c r="P128" s="52">
        <v>5.0179894381879495E-4</v>
      </c>
      <c r="Q128" s="52">
        <v>3.8351776420436471E-4</v>
      </c>
      <c r="R128" s="52">
        <v>3.315457307374181E-5</v>
      </c>
      <c r="S128" s="52">
        <v>1.666689349112426E-5</v>
      </c>
      <c r="T128" s="52">
        <v>2.1505669020805499E-5</v>
      </c>
      <c r="U128" s="52">
        <v>2.0968027295285359E-6</v>
      </c>
      <c r="V128" s="52">
        <v>1.6129251765604124E-4</v>
      </c>
      <c r="W128" s="52">
        <v>6.2724867977349372E-2</v>
      </c>
      <c r="X128" s="52">
        <v>7.526984157281924E-7</v>
      </c>
      <c r="Y128" s="52">
        <v>5.7348450722147986E-7</v>
      </c>
      <c r="Z128" s="52">
        <v>5.5556311637080864E-7</v>
      </c>
      <c r="AA128" s="52">
        <v>2.078881338677865E-9</v>
      </c>
      <c r="AB128" s="52">
        <v>1.883824920659159E-6</v>
      </c>
      <c r="AC128" s="52">
        <v>3.5842781701342499E-4</v>
      </c>
      <c r="AD128" s="52">
        <v>9.4983371508557612E-4</v>
      </c>
      <c r="AE128" s="40"/>
      <c r="AF128" s="52" t="s">
        <v>442</v>
      </c>
      <c r="AG128" s="52" t="s">
        <v>442</v>
      </c>
      <c r="AH128" s="52" t="s">
        <v>442</v>
      </c>
      <c r="AI128" s="52" t="s">
        <v>442</v>
      </c>
      <c r="AJ128" s="52" t="s">
        <v>442</v>
      </c>
      <c r="AK128" s="52">
        <v>0</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v>5.9149646879175438E-6</v>
      </c>
      <c r="F131" s="52">
        <v>2.3002640453012669E-6</v>
      </c>
      <c r="G131" s="52">
        <v>3.6147006426162769E-6</v>
      </c>
      <c r="H131" s="52" t="s">
        <v>442</v>
      </c>
      <c r="I131" s="52">
        <v>3.2499444868613616E-6</v>
      </c>
      <c r="J131" s="52">
        <v>4.912706782464849E-6</v>
      </c>
      <c r="K131" s="52">
        <v>7.5580104345613057E-6</v>
      </c>
      <c r="L131" s="52">
        <v>1.7383423999491004E-7</v>
      </c>
      <c r="M131" s="52">
        <v>4.9291372399312865E-6</v>
      </c>
      <c r="N131" s="52">
        <v>1.1829929375835087E-4</v>
      </c>
      <c r="O131" s="52">
        <v>9.858274479862573E-6</v>
      </c>
      <c r="P131" s="52">
        <v>1.7744894063752631E-4</v>
      </c>
      <c r="Q131" s="52">
        <v>3.2860914932875245E-7</v>
      </c>
      <c r="R131" s="52">
        <v>1.3144365973150098E-6</v>
      </c>
      <c r="S131" s="52">
        <v>1.9716548959725146E-5</v>
      </c>
      <c r="T131" s="52">
        <v>9.8582744798625709E-7</v>
      </c>
      <c r="U131" s="52" t="s">
        <v>442</v>
      </c>
      <c r="V131" s="52" t="s">
        <v>442</v>
      </c>
      <c r="W131" s="52">
        <v>0.13144365973150096</v>
      </c>
      <c r="X131" s="52" t="s">
        <v>442</v>
      </c>
      <c r="Y131" s="52" t="s">
        <v>442</v>
      </c>
      <c r="Z131" s="52" t="s">
        <v>442</v>
      </c>
      <c r="AA131" s="52" t="s">
        <v>442</v>
      </c>
      <c r="AB131" s="52">
        <v>1.3144365973150098E-10</v>
      </c>
      <c r="AC131" s="52">
        <v>3.2860914932875243E-4</v>
      </c>
      <c r="AD131" s="52">
        <v>6.5721829865750489E-5</v>
      </c>
      <c r="AE131" s="40"/>
      <c r="AF131" s="52" t="s">
        <v>442</v>
      </c>
      <c r="AG131" s="52" t="s">
        <v>442</v>
      </c>
      <c r="AH131" s="52" t="s">
        <v>442</v>
      </c>
      <c r="AI131" s="52" t="s">
        <v>442</v>
      </c>
      <c r="AJ131" s="52" t="s">
        <v>442</v>
      </c>
      <c r="AK131" s="52" t="s">
        <v>435</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2.2604999999999997E-4</v>
      </c>
      <c r="F133" s="52">
        <v>3.5619999999999995E-6</v>
      </c>
      <c r="G133" s="52">
        <v>3.0961999999999999E-5</v>
      </c>
      <c r="H133" s="52" t="s">
        <v>442</v>
      </c>
      <c r="I133" s="52">
        <v>9.5078000000000024E-6</v>
      </c>
      <c r="J133" s="52">
        <v>9.5078000000000024E-6</v>
      </c>
      <c r="K133" s="52">
        <v>1.056544E-5</v>
      </c>
      <c r="L133" s="52" t="s">
        <v>442</v>
      </c>
      <c r="M133" s="52">
        <v>3.8360000000000005E-5</v>
      </c>
      <c r="N133" s="52">
        <v>8.2282200000000017E-6</v>
      </c>
      <c r="O133" s="52">
        <v>1.3782200000000001E-6</v>
      </c>
      <c r="P133" s="52">
        <v>4.0825999999999997E-4</v>
      </c>
      <c r="Q133" s="52">
        <v>3.7291400000000003E-6</v>
      </c>
      <c r="R133" s="52">
        <v>3.7154400000000003E-6</v>
      </c>
      <c r="S133" s="52">
        <v>3.4058199999999998E-6</v>
      </c>
      <c r="T133" s="52">
        <v>4.7484199999999998E-6</v>
      </c>
      <c r="U133" s="52">
        <v>5.4197200000000005E-6</v>
      </c>
      <c r="V133" s="52">
        <v>4.387288000000001E-5</v>
      </c>
      <c r="W133" s="52">
        <v>7.3979999999999993E-6</v>
      </c>
      <c r="X133" s="52">
        <v>3.6167999999999998E-9</v>
      </c>
      <c r="Y133" s="52">
        <v>1.97554E-9</v>
      </c>
      <c r="Z133" s="52">
        <v>1.7645600000000002E-9</v>
      </c>
      <c r="AA133" s="52">
        <v>1.9152599999999999E-9</v>
      </c>
      <c r="AB133" s="52">
        <v>9.27216E-9</v>
      </c>
      <c r="AC133" s="52">
        <v>4.1100000000000003E-5</v>
      </c>
      <c r="AD133" s="52">
        <v>1.1233999999999998E-4</v>
      </c>
      <c r="AE133" s="40"/>
      <c r="AF133" s="52" t="s">
        <v>442</v>
      </c>
      <c r="AG133" s="52" t="s">
        <v>442</v>
      </c>
      <c r="AH133" s="52" t="s">
        <v>442</v>
      </c>
      <c r="AI133" s="52" t="s">
        <v>442</v>
      </c>
      <c r="AJ133" s="52" t="s">
        <v>442</v>
      </c>
      <c r="AK133" s="52">
        <v>274</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3.7169722432080873E-2</v>
      </c>
      <c r="F135" s="52">
        <v>1.4376968110521846E-2</v>
      </c>
      <c r="G135" s="52">
        <v>1.2857451155751246E-3</v>
      </c>
      <c r="H135" s="52">
        <v>3.9284981502972992E-4</v>
      </c>
      <c r="I135" s="52">
        <v>4.8975200311452471E-2</v>
      </c>
      <c r="J135" s="52">
        <v>5.27155497385801E-2</v>
      </c>
      <c r="K135" s="52">
        <v>5.4235066693350695E-2</v>
      </c>
      <c r="L135" s="52">
        <v>2.0569584130810038E-2</v>
      </c>
      <c r="M135" s="52">
        <v>0.65257408911417436</v>
      </c>
      <c r="N135" s="52">
        <v>5.7274100602891908E-3</v>
      </c>
      <c r="O135" s="52">
        <v>1.168859195977386E-3</v>
      </c>
      <c r="P135" s="52">
        <v>3.4072167044171271E-2</v>
      </c>
      <c r="Q135" s="52">
        <v>4.7923227035072818E-3</v>
      </c>
      <c r="R135" s="52">
        <v>1.1688591959773859E-4</v>
      </c>
      <c r="S135" s="52">
        <v>2.3377183919547719E-3</v>
      </c>
      <c r="T135" s="52">
        <v>1.2188368292141991E-3</v>
      </c>
      <c r="U135" s="52">
        <v>8.1820143718417011E-4</v>
      </c>
      <c r="V135" s="52">
        <v>0.20490101705483577</v>
      </c>
      <c r="W135" s="52">
        <v>1.2483895148454502</v>
      </c>
      <c r="X135" s="52">
        <v>2.723441926627309E-2</v>
      </c>
      <c r="Y135" s="52">
        <v>5.4118180773752959E-2</v>
      </c>
      <c r="Z135" s="52">
        <v>6.6391202331515506E-2</v>
      </c>
      <c r="AA135" s="52">
        <v>3.2474765902341706E-3</v>
      </c>
      <c r="AB135" s="52">
        <v>0.15099127896177572</v>
      </c>
      <c r="AC135" s="52">
        <v>3.4665661334764834E-2</v>
      </c>
      <c r="AD135" s="52">
        <v>5.0906350229114335E-2</v>
      </c>
      <c r="AE135" s="40"/>
      <c r="AF135" s="52" t="s">
        <v>442</v>
      </c>
      <c r="AG135" s="52" t="s">
        <v>442</v>
      </c>
      <c r="AH135" s="52" t="s">
        <v>442</v>
      </c>
      <c r="AI135" s="52" t="s">
        <v>442</v>
      </c>
      <c r="AJ135" s="52" t="s">
        <v>442</v>
      </c>
      <c r="AK135" s="52">
        <v>11.688591959773859</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111615251.05777493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9460219.2427758351</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6.7936694084633773E-4</v>
      </c>
      <c r="F139" s="52">
        <v>3.3094344985969354E-3</v>
      </c>
      <c r="G139" s="52">
        <v>9.2327673521158463E-3</v>
      </c>
      <c r="H139" s="52" t="s">
        <v>442</v>
      </c>
      <c r="I139" s="52">
        <v>4.2845818760804183E-3</v>
      </c>
      <c r="J139" s="52">
        <v>4.2845818760804183E-3</v>
      </c>
      <c r="K139" s="52">
        <v>4.2845818760804183E-3</v>
      </c>
      <c r="L139" s="52" t="s">
        <v>442</v>
      </c>
      <c r="M139" s="52">
        <v>1.163210863665964E-2</v>
      </c>
      <c r="N139" s="52">
        <v>4.9479265746998492E-2</v>
      </c>
      <c r="O139" s="52">
        <v>1.1420689971938714E-4</v>
      </c>
      <c r="P139" s="52">
        <v>1.164E-5</v>
      </c>
      <c r="Q139" s="52">
        <v>3.4416702310023916E-5</v>
      </c>
      <c r="R139" s="52">
        <v>2.4703718760804181E-4</v>
      </c>
      <c r="S139" s="52">
        <v>1.6703937014255605E-3</v>
      </c>
      <c r="T139" s="52">
        <v>1.6893371718487292E-4</v>
      </c>
      <c r="U139" s="52" t="s">
        <v>442</v>
      </c>
      <c r="V139" s="52">
        <v>0.19306710535414048</v>
      </c>
      <c r="W139" s="52">
        <v>0.10181333881692675</v>
      </c>
      <c r="X139" s="52">
        <v>1.1265020152205828E-3</v>
      </c>
      <c r="Y139" s="52">
        <v>1.3330022208553362E-3</v>
      </c>
      <c r="Z139" s="52">
        <v>1.1021022208553362E-3</v>
      </c>
      <c r="AA139" s="52">
        <v>1.6477698608598356E-3</v>
      </c>
      <c r="AB139" s="52">
        <v>5.2093763177910903E-3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24.326276069196393</v>
      </c>
      <c r="F141" s="68">
        <f>SUM(F14:F140)</f>
        <v>6.3240551799136133</v>
      </c>
      <c r="G141" s="68">
        <f t="shared" ref="G141:AD141" si="0">SUM(G14:G140)</f>
        <v>37.533294447218424</v>
      </c>
      <c r="H141" s="68">
        <f>SUM(H14:H140)</f>
        <v>5.0739873778918332</v>
      </c>
      <c r="I141" s="68">
        <f t="shared" si="0"/>
        <v>1.5327406146038809</v>
      </c>
      <c r="J141" s="68">
        <f t="shared" si="0"/>
        <v>4.1405310360653553</v>
      </c>
      <c r="K141" s="68">
        <f t="shared" si="0"/>
        <v>9.7881226313040752</v>
      </c>
      <c r="L141" s="68">
        <f t="shared" si="0"/>
        <v>0.21008412312680605</v>
      </c>
      <c r="M141" s="68">
        <f t="shared" si="0"/>
        <v>50.195845578514607</v>
      </c>
      <c r="N141" s="68">
        <f t="shared" si="0"/>
        <v>1.9450574970081314</v>
      </c>
      <c r="O141" s="68">
        <f t="shared" si="0"/>
        <v>7.0904549521982149E-2</v>
      </c>
      <c r="P141" s="68">
        <f t="shared" si="0"/>
        <v>6.81308585398607E-2</v>
      </c>
      <c r="Q141" s="68">
        <f t="shared" si="0"/>
        <v>8.7464926700853096E-2</v>
      </c>
      <c r="R141" s="68">
        <f>SUM(R14:R140)</f>
        <v>0.16963676183782009</v>
      </c>
      <c r="S141" s="68">
        <f t="shared" si="0"/>
        <v>2.8070966294532469</v>
      </c>
      <c r="T141" s="68">
        <f t="shared" si="0"/>
        <v>1.2781882192124969</v>
      </c>
      <c r="U141" s="68">
        <f t="shared" si="0"/>
        <v>3.1904536786289052E-2</v>
      </c>
      <c r="V141" s="68">
        <f t="shared" si="0"/>
        <v>3.0541505592279181</v>
      </c>
      <c r="W141" s="68">
        <f t="shared" si="0"/>
        <v>2.2879248605796412</v>
      </c>
      <c r="X141" s="68">
        <f t="shared" si="0"/>
        <v>4.7790874880593352E-2</v>
      </c>
      <c r="Y141" s="68">
        <f t="shared" si="0"/>
        <v>9.8184822439698324E-2</v>
      </c>
      <c r="Z141" s="68">
        <f t="shared" si="0"/>
        <v>8.4804893187662517E-2</v>
      </c>
      <c r="AA141" s="68">
        <f t="shared" si="0"/>
        <v>1.487421116545224E-2</v>
      </c>
      <c r="AB141" s="68">
        <f t="shared" si="0"/>
        <v>0.24565480180485008</v>
      </c>
      <c r="AC141" s="68">
        <f t="shared" si="0"/>
        <v>0.60416235496660697</v>
      </c>
      <c r="AD141" s="68">
        <f t="shared" si="0"/>
        <v>0.15808185887295564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24.326276069196393</v>
      </c>
      <c r="F152" s="110">
        <f>SUM(F$141, F$151, IF(AND(ISNUMBER(SEARCH($B$4,"AT|BE|CH|GB|IE|LT|LU|NL")),SUM(F$143:F$149)&gt;0),SUM(F$143:F$149)-SUM(F$27:F$33),0))</f>
        <v>6.3240551799136133</v>
      </c>
      <c r="G152" s="10">
        <f t="shared" ref="G152:AD152" si="1">SUM(G$141, G$151, IF(AND(ISNUMBER(SEARCH($B$4,"AT|BE|CH|GB|IE|LT|LU|NL")),SUM(G$143:G$149)&gt;0),SUM(G$143:G$149)-SUM(G$27:G$33),0))</f>
        <v>37.533294447218424</v>
      </c>
      <c r="H152" s="10">
        <f t="shared" si="1"/>
        <v>5.0739873778918332</v>
      </c>
      <c r="I152" s="10">
        <f t="shared" si="1"/>
        <v>1.5327406146038809</v>
      </c>
      <c r="J152" s="10">
        <f t="shared" si="1"/>
        <v>4.1405310360653553</v>
      </c>
      <c r="K152" s="10">
        <f t="shared" si="1"/>
        <v>9.7881226313040752</v>
      </c>
      <c r="L152" s="10">
        <f t="shared" si="1"/>
        <v>0.21008412312680605</v>
      </c>
      <c r="M152" s="10">
        <f t="shared" si="1"/>
        <v>50.195845578514607</v>
      </c>
      <c r="N152" s="10">
        <f t="shared" si="1"/>
        <v>1.9450574970081314</v>
      </c>
      <c r="O152" s="10">
        <f t="shared" si="1"/>
        <v>7.0904549521982149E-2</v>
      </c>
      <c r="P152" s="10">
        <f t="shared" si="1"/>
        <v>6.81308585398607E-2</v>
      </c>
      <c r="Q152" s="10">
        <f t="shared" si="1"/>
        <v>8.7464926700853096E-2</v>
      </c>
      <c r="R152" s="10">
        <f t="shared" si="1"/>
        <v>0.16963676183782009</v>
      </c>
      <c r="S152" s="10">
        <f t="shared" si="1"/>
        <v>2.8070966294532469</v>
      </c>
      <c r="T152" s="10">
        <f t="shared" si="1"/>
        <v>1.2781882192124969</v>
      </c>
      <c r="U152" s="10">
        <f t="shared" si="1"/>
        <v>3.1904536786289052E-2</v>
      </c>
      <c r="V152" s="10">
        <f t="shared" si="1"/>
        <v>3.0541505592279181</v>
      </c>
      <c r="W152" s="10">
        <f t="shared" si="1"/>
        <v>2.2879248605796412</v>
      </c>
      <c r="X152" s="10">
        <f t="shared" si="1"/>
        <v>4.7790874880593352E-2</v>
      </c>
      <c r="Y152" s="10">
        <f t="shared" si="1"/>
        <v>9.8184822439698324E-2</v>
      </c>
      <c r="Z152" s="10">
        <f t="shared" si="1"/>
        <v>8.4804893187662517E-2</v>
      </c>
      <c r="AA152" s="10">
        <f t="shared" si="1"/>
        <v>1.487421116545224E-2</v>
      </c>
      <c r="AB152" s="10">
        <f t="shared" si="1"/>
        <v>0.24565480180485008</v>
      </c>
      <c r="AC152" s="10">
        <f t="shared" si="1"/>
        <v>0.60416235496660697</v>
      </c>
      <c r="AD152" s="10">
        <f t="shared" si="1"/>
        <v>0.15808185887295564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24.326276069196393</v>
      </c>
      <c r="F154" s="110">
        <f>SUM(F$141, F$153, -1 * IF(OR($B$6=2005,$B$6&gt;=2020),SUM(F$99:F$122),0), IF(AND(ISNUMBER(SEARCH($B$4,"AT|BE|CH|GB|IE|LT|LU|NL")),SUM(F$143:F$149)&gt;0),SUM(F$143:F$149)-SUM(F$27:F$33),0))</f>
        <v>6.3240551799136133</v>
      </c>
      <c r="G154" s="10">
        <f>SUM(G$141, G$153, IF(AND(ISNUMBER(SEARCH($B$4,"AT|BE|CH|GB|IE|LT|LU|NL")),SUM(G$143:G$149)&gt;0),SUM(G$143:G$149)-SUM(G$27:G$33),0))</f>
        <v>37.533294447218424</v>
      </c>
      <c r="H154" s="10">
        <f>SUM(H$141, H$153, IF(AND(ISNUMBER(SEARCH($B$4,"AT|BE|CH|GB|IE|LT|LU|NL")),SUM(H$143:H$149)&gt;0),SUM(H$143:H$149)-SUM(H$27:H$33),0))</f>
        <v>5.0739873778918332</v>
      </c>
      <c r="I154" s="10">
        <f t="shared" ref="I154:AD154" si="2">SUM(I$141, I$153, IF(AND(ISNUMBER(SEARCH($B$4,"AT|BE|CH|GB|IE|LT|LU|NL")),SUM(I$143:I$149)&gt;0),SUM(I$143:I$149)-SUM(I$27:I$33),0))</f>
        <v>1.5327406146038809</v>
      </c>
      <c r="J154" s="10">
        <f t="shared" si="2"/>
        <v>4.1405310360653553</v>
      </c>
      <c r="K154" s="10">
        <f t="shared" si="2"/>
        <v>9.7881226313040752</v>
      </c>
      <c r="L154" s="10">
        <f t="shared" si="2"/>
        <v>0.21008412312680605</v>
      </c>
      <c r="M154" s="10">
        <f t="shared" si="2"/>
        <v>50.195845578514607</v>
      </c>
      <c r="N154" s="10">
        <f t="shared" si="2"/>
        <v>1.9450574970081314</v>
      </c>
      <c r="O154" s="10">
        <f t="shared" si="2"/>
        <v>7.0904549521982149E-2</v>
      </c>
      <c r="P154" s="10">
        <f t="shared" si="2"/>
        <v>6.81308585398607E-2</v>
      </c>
      <c r="Q154" s="10">
        <f t="shared" si="2"/>
        <v>8.7464926700853096E-2</v>
      </c>
      <c r="R154" s="10">
        <f t="shared" si="2"/>
        <v>0.16963676183782009</v>
      </c>
      <c r="S154" s="10">
        <f t="shared" si="2"/>
        <v>2.8070966294532469</v>
      </c>
      <c r="T154" s="10">
        <f t="shared" si="2"/>
        <v>1.2781882192124969</v>
      </c>
      <c r="U154" s="10">
        <f t="shared" si="2"/>
        <v>3.1904536786289052E-2</v>
      </c>
      <c r="V154" s="10">
        <f t="shared" si="2"/>
        <v>3.0541505592279181</v>
      </c>
      <c r="W154" s="10">
        <f t="shared" si="2"/>
        <v>2.2879248605796412</v>
      </c>
      <c r="X154" s="10">
        <f t="shared" si="2"/>
        <v>4.7790874880593352E-2</v>
      </c>
      <c r="Y154" s="10">
        <f t="shared" si="2"/>
        <v>9.8184822439698324E-2</v>
      </c>
      <c r="Z154" s="10">
        <f t="shared" si="2"/>
        <v>8.4804893187662517E-2</v>
      </c>
      <c r="AA154" s="10">
        <f t="shared" si="2"/>
        <v>1.487421116545224E-2</v>
      </c>
      <c r="AB154" s="10">
        <f t="shared" si="2"/>
        <v>0.24565480180485008</v>
      </c>
      <c r="AC154" s="10">
        <f t="shared" si="2"/>
        <v>0.60416235496660697</v>
      </c>
      <c r="AD154" s="10">
        <f t="shared" si="2"/>
        <v>0.15808185887295564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1.3617922022475899</v>
      </c>
      <c r="F157" s="112">
        <v>2.327279357431256</v>
      </c>
      <c r="G157" s="112">
        <v>0.10289024926904899</v>
      </c>
      <c r="H157" s="112" t="s">
        <v>442</v>
      </c>
      <c r="I157" s="112">
        <v>3.3144250132403803E-2</v>
      </c>
      <c r="J157" s="112">
        <v>3.3144250132403803E-2</v>
      </c>
      <c r="K157" s="112">
        <v>3.3144250132403803E-2</v>
      </c>
      <c r="L157" s="112">
        <v>4.9716375198605705E-3</v>
      </c>
      <c r="M157" s="112">
        <v>0.27388150931254196</v>
      </c>
      <c r="N157" s="112" t="s">
        <v>442</v>
      </c>
      <c r="O157" s="112" t="s">
        <v>442</v>
      </c>
      <c r="P157" s="112" t="s">
        <v>442</v>
      </c>
      <c r="Q157" s="112" t="s">
        <v>442</v>
      </c>
      <c r="R157" s="112" t="s">
        <v>442</v>
      </c>
      <c r="S157" s="112" t="s">
        <v>442</v>
      </c>
      <c r="T157" s="112" t="s">
        <v>442</v>
      </c>
      <c r="U157" s="112" t="s">
        <v>442</v>
      </c>
      <c r="V157" s="112" t="s">
        <v>442</v>
      </c>
      <c r="W157" s="112">
        <v>7.3493032339934398E-3</v>
      </c>
      <c r="X157" s="112" t="s">
        <v>442</v>
      </c>
      <c r="Y157" s="112" t="s">
        <v>442</v>
      </c>
      <c r="Z157" s="112" t="s">
        <v>442</v>
      </c>
      <c r="AA157" s="112" t="s">
        <v>442</v>
      </c>
      <c r="AB157" s="112" t="s">
        <v>442</v>
      </c>
      <c r="AC157" s="112" t="s">
        <v>442</v>
      </c>
      <c r="AD157" s="112" t="s">
        <v>442</v>
      </c>
      <c r="AE157" s="43"/>
      <c r="AF157" s="16">
        <v>5402.3018599617008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0.10434660616489418</v>
      </c>
      <c r="F158" s="112">
        <v>0.15657775772174123</v>
      </c>
      <c r="G158" s="112">
        <v>6.9223851898606295E-3</v>
      </c>
      <c r="H158" s="112" t="s">
        <v>442</v>
      </c>
      <c r="I158" s="112">
        <v>1.0077291979496439E-4</v>
      </c>
      <c r="J158" s="112">
        <v>1.0077291979496439E-4</v>
      </c>
      <c r="K158" s="112">
        <v>1.0077291979496439E-4</v>
      </c>
      <c r="L158" s="112">
        <v>1.5115937969244657E-5</v>
      </c>
      <c r="M158" s="112">
        <v>4.3459282806429349E-2</v>
      </c>
      <c r="N158" s="112" t="s">
        <v>442</v>
      </c>
      <c r="O158" s="112" t="s">
        <v>442</v>
      </c>
      <c r="P158" s="112" t="s">
        <v>442</v>
      </c>
      <c r="Q158" s="112" t="s">
        <v>442</v>
      </c>
      <c r="R158" s="112" t="s">
        <v>442</v>
      </c>
      <c r="S158" s="112" t="s">
        <v>442</v>
      </c>
      <c r="T158" s="112" t="s">
        <v>442</v>
      </c>
      <c r="U158" s="112" t="s">
        <v>442</v>
      </c>
      <c r="V158" s="112" t="s">
        <v>442</v>
      </c>
      <c r="W158" s="112">
        <v>4.9445607701602485E-4</v>
      </c>
      <c r="X158" s="112" t="s">
        <v>442</v>
      </c>
      <c r="Y158" s="112" t="s">
        <v>442</v>
      </c>
      <c r="Z158" s="112" t="s">
        <v>442</v>
      </c>
      <c r="AA158" s="112" t="s">
        <v>442</v>
      </c>
      <c r="AB158" s="112" t="s">
        <v>442</v>
      </c>
      <c r="AC158" s="112" t="s">
        <v>442</v>
      </c>
      <c r="AD158" s="112" t="s">
        <v>442</v>
      </c>
      <c r="AE158" s="43"/>
      <c r="AF158" s="16">
        <v>363.42521660677829</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0.29662641125484357</v>
      </c>
      <c r="F159" s="112">
        <v>1.220009772663597E-2</v>
      </c>
      <c r="G159" s="112">
        <v>6.5619999999999998E-2</v>
      </c>
      <c r="H159" s="112" t="s">
        <v>442</v>
      </c>
      <c r="I159" s="112">
        <v>7.2320437929884792E-3</v>
      </c>
      <c r="J159" s="112">
        <v>8.5032977034685386E-3</v>
      </c>
      <c r="K159" s="112">
        <v>8.5032977034685386E-3</v>
      </c>
      <c r="L159" s="112">
        <v>3.1855552732636789E-4</v>
      </c>
      <c r="M159" s="112">
        <v>2.5336433114613015E-2</v>
      </c>
      <c r="N159" s="112">
        <v>8.317E-4</v>
      </c>
      <c r="O159" s="112">
        <v>6.9059999999999993E-5</v>
      </c>
      <c r="P159" s="112">
        <v>1.7414000000000001E-4</v>
      </c>
      <c r="Q159" s="112">
        <v>7.7183999999999998E-4</v>
      </c>
      <c r="R159" s="112">
        <v>8.5742000000000001E-4</v>
      </c>
      <c r="S159" s="112">
        <v>5.6560199999999995E-3</v>
      </c>
      <c r="T159" s="112">
        <v>3.1685999999999999E-2</v>
      </c>
      <c r="U159" s="112">
        <v>6.9885999999999993E-4</v>
      </c>
      <c r="V159" s="112">
        <v>7.2959999999999987E-3</v>
      </c>
      <c r="W159" s="112">
        <v>1.07124E-3</v>
      </c>
      <c r="X159" s="112">
        <v>1.4638000000000001E-5</v>
      </c>
      <c r="Y159" s="112">
        <v>7.7319999999999998E-5</v>
      </c>
      <c r="Z159" s="112">
        <v>6.9059999999999993E-5</v>
      </c>
      <c r="AA159" s="112">
        <v>1.2687999999999998E-5</v>
      </c>
      <c r="AB159" s="112">
        <v>1.7370599999999998E-4</v>
      </c>
      <c r="AC159" s="112">
        <v>5.3595999999999993E-4</v>
      </c>
      <c r="AD159" s="112">
        <v>6.7047199999999997E-4</v>
      </c>
      <c r="AE159" s="43"/>
      <c r="AF159" s="16">
        <v>259.29239999999999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75" priority="9" operator="containsText" text="NR">
      <formula>NOT(ISERROR(SEARCH("NR",E14)))</formula>
    </cfRule>
  </conditionalFormatting>
  <conditionalFormatting sqref="E14:AK140">
    <cfRule type="containsText" dxfId="174" priority="1" operator="containsText" text="NA">
      <formula>NOT(ISERROR(SEARCH("NA",E14)))</formula>
    </cfRule>
    <cfRule type="containsText" dxfId="173" priority="2" operator="containsText" text="IE">
      <formula>NOT(ISERROR(SEARCH("IE",E14)))</formula>
    </cfRule>
    <cfRule type="containsText" dxfId="172" priority="3" operator="containsText" text="NE">
      <formula>NOT(ISERROR(SEARCH("NE",E14)))</formula>
    </cfRule>
    <cfRule type="containsText" dxfId="171" priority="4" operator="containsText" text="NO">
      <formula>NOT(ISERROR(SEARCH("NO",E14)))</formula>
    </cfRule>
    <cfRule type="cellIs" dxfId="170" priority="6" operator="equal">
      <formula>0</formula>
    </cfRule>
  </conditionalFormatting>
  <conditionalFormatting sqref="E23:AK140">
    <cfRule type="cellIs" dxfId="169" priority="5" operator="lessThan">
      <formula>0</formula>
    </cfRule>
    <cfRule type="cellIs" dxfId="168" priority="7" operator="equal">
      <formula>"NR"</formula>
    </cfRule>
  </conditionalFormatting>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FAD032-5D68-4F4E-A549-FEF1925D2292}">
  <sheetPr codeName="Sheet14"/>
  <dimension ref="A1:AL170"/>
  <sheetViews>
    <sheetView zoomScale="70" zoomScaleNormal="70" workbookViewId="0">
      <pane xSplit="4" ySplit="13" topLeftCell="E66"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5.28515625" style="1" bestFit="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2004</v>
      </c>
      <c r="C6" s="22" t="s">
        <v>5</v>
      </c>
      <c r="R6" s="23"/>
      <c r="S6" s="23"/>
      <c r="T6" s="23"/>
      <c r="U6" s="23"/>
      <c r="V6" s="23"/>
      <c r="X6" s="129"/>
    </row>
    <row r="7" spans="1:38" x14ac:dyDescent="0.2">
      <c r="A7" s="21" t="s">
        <v>6</v>
      </c>
      <c r="B7" s="15" t="str">
        <f>'1990'!B7</f>
        <v>v1.0</v>
      </c>
      <c r="C7" s="22" t="s">
        <v>7</v>
      </c>
      <c r="R7" s="2"/>
      <c r="S7" s="2"/>
      <c r="T7" s="2"/>
      <c r="U7" s="2"/>
      <c r="V7" s="2"/>
      <c r="X7" s="129"/>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2004</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1.6590923182733811E-2</v>
      </c>
      <c r="F14" s="52">
        <v>3.7982950579463706E-4</v>
      </c>
      <c r="G14" s="52">
        <v>1.3011903359058209E-2</v>
      </c>
      <c r="H14" s="52">
        <v>2.428844931327665E-5</v>
      </c>
      <c r="I14" s="52">
        <v>5.6971502439999995E-2</v>
      </c>
      <c r="J14" s="52">
        <v>8.4842380159999994E-2</v>
      </c>
      <c r="K14" s="52">
        <v>0.11334291991999999</v>
      </c>
      <c r="L14" s="52">
        <v>1.9957642678399999E-3</v>
      </c>
      <c r="M14" s="52">
        <v>8.313525866396337E-3</v>
      </c>
      <c r="N14" s="52">
        <v>0.64368254178733286</v>
      </c>
      <c r="O14" s="52">
        <v>2.1050993271733161E-2</v>
      </c>
      <c r="P14" s="52">
        <v>1.7339244590789536E-2</v>
      </c>
      <c r="Q14" s="52">
        <v>1.3260171050396338E-2</v>
      </c>
      <c r="R14" s="52">
        <v>1.1598041559843033E-3</v>
      </c>
      <c r="S14" s="52">
        <v>6.0432542663963374E-4</v>
      </c>
      <c r="T14" s="52">
        <v>1.1361252093132768E-3</v>
      </c>
      <c r="U14" s="52">
        <v>1.1341515998168739E-4</v>
      </c>
      <c r="V14" s="52">
        <v>5.8095638663178545E-3</v>
      </c>
      <c r="W14" s="52">
        <v>0.35892002583191629</v>
      </c>
      <c r="X14" s="52">
        <v>2.5993800000000002E-5</v>
      </c>
      <c r="Y14" s="52">
        <v>1.9811526599999999E-5</v>
      </c>
      <c r="Z14" s="52">
        <v>1.9192626599999997E-5</v>
      </c>
      <c r="AA14" s="52">
        <v>1.15463136E-7</v>
      </c>
      <c r="AB14" s="52">
        <v>6.5113416336000002E-5</v>
      </c>
      <c r="AC14" s="52">
        <v>1.2378E-2</v>
      </c>
      <c r="AD14" s="52">
        <v>3.2801699999999996E-2</v>
      </c>
      <c r="AE14" s="33"/>
      <c r="AF14" s="52">
        <v>6.3107999999999995</v>
      </c>
      <c r="AG14" s="52" t="s">
        <v>442</v>
      </c>
      <c r="AH14" s="52" t="s">
        <v>442</v>
      </c>
      <c r="AI14" s="52">
        <v>73.590700540425217</v>
      </c>
      <c r="AJ14" s="52">
        <v>19.894453481929723</v>
      </c>
      <c r="AK14" s="52">
        <v>6.1890000000000001</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1.1801565000000002E-2</v>
      </c>
      <c r="F17" s="52">
        <v>5.7512500000000001E-4</v>
      </c>
      <c r="G17" s="52">
        <v>3.21E-4</v>
      </c>
      <c r="H17" s="52" t="s">
        <v>442</v>
      </c>
      <c r="I17" s="52">
        <v>4.6010000000000002E-4</v>
      </c>
      <c r="J17" s="52">
        <v>4.6010000000000002E-4</v>
      </c>
      <c r="K17" s="52">
        <v>4.6010000000000002E-4</v>
      </c>
      <c r="L17" s="52">
        <v>2.5765600000000004E-4</v>
      </c>
      <c r="M17" s="52">
        <v>1.51833E-3</v>
      </c>
      <c r="N17" s="52">
        <v>1.8404000000000002E-6</v>
      </c>
      <c r="O17" s="52">
        <v>1.3803000000000003E-7</v>
      </c>
      <c r="P17" s="52">
        <v>2.7605999999999999E-6</v>
      </c>
      <c r="Q17" s="52">
        <v>6.9014999999999997E-7</v>
      </c>
      <c r="R17" s="52">
        <v>4.6010000000000005E-6</v>
      </c>
      <c r="S17" s="52">
        <v>5.0611000000000006E-6</v>
      </c>
      <c r="T17" s="52">
        <v>1.8404000000000003E-7</v>
      </c>
      <c r="U17" s="52">
        <v>2.5305500000000003E-6</v>
      </c>
      <c r="V17" s="52">
        <v>6.6714500000000006E-4</v>
      </c>
      <c r="W17" s="52">
        <v>3.2207000000000005E-5</v>
      </c>
      <c r="X17" s="52">
        <v>4.3709500000000005E-8</v>
      </c>
      <c r="Y17" s="52">
        <v>3.4507499999999998E-7</v>
      </c>
      <c r="Z17" s="52">
        <v>3.9108500000000002E-8</v>
      </c>
      <c r="AA17" s="52">
        <v>3.4507500000000006E-8</v>
      </c>
      <c r="AB17" s="52">
        <v>4.6240049999999997E-7</v>
      </c>
      <c r="AC17" s="52" t="s">
        <v>442</v>
      </c>
      <c r="AD17" s="52" t="s">
        <v>442</v>
      </c>
      <c r="AE17" s="40"/>
      <c r="AF17" s="52">
        <v>23.005000000000003</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0.15695958899999998</v>
      </c>
      <c r="F18" s="52">
        <v>8.1719779999999981E-3</v>
      </c>
      <c r="G18" s="52">
        <v>4.2155931420000004E-3</v>
      </c>
      <c r="H18" s="52" t="s">
        <v>442</v>
      </c>
      <c r="I18" s="52">
        <v>6.0625295799999991E-3</v>
      </c>
      <c r="J18" s="52">
        <v>6.0625295799999991E-3</v>
      </c>
      <c r="K18" s="52">
        <v>6.0625295799999991E-3</v>
      </c>
      <c r="L18" s="52">
        <v>3.3840811832E-3</v>
      </c>
      <c r="M18" s="52">
        <v>2.0718818999999996E-2</v>
      </c>
      <c r="N18" s="52">
        <v>2.4462570999999999E-5</v>
      </c>
      <c r="O18" s="52">
        <v>1.8367149E-6</v>
      </c>
      <c r="P18" s="52">
        <v>5.0807939999999995E-5</v>
      </c>
      <c r="Q18" s="52">
        <v>1.1758349999999999E-5</v>
      </c>
      <c r="R18" s="52">
        <v>6.0765492999999994E-5</v>
      </c>
      <c r="S18" s="52">
        <v>6.6526598599999992E-5</v>
      </c>
      <c r="T18" s="52">
        <v>2.7670929999999997E-6</v>
      </c>
      <c r="U18" s="52">
        <v>3.4791987999999995E-5</v>
      </c>
      <c r="V18" s="52">
        <v>8.7798565299999996E-3</v>
      </c>
      <c r="W18" s="52">
        <v>4.2290499999999995E-4</v>
      </c>
      <c r="X18" s="52">
        <v>5.7394250000000003E-7</v>
      </c>
      <c r="Y18" s="52">
        <v>4.5311249999999998E-6</v>
      </c>
      <c r="Z18" s="52">
        <v>5.1352749999999995E-7</v>
      </c>
      <c r="AA18" s="52">
        <v>4.5311249999999998E-7</v>
      </c>
      <c r="AB18" s="52">
        <v>6.0717074999999995E-6</v>
      </c>
      <c r="AC18" s="52" t="s">
        <v>442</v>
      </c>
      <c r="AD18" s="52" t="s">
        <v>442</v>
      </c>
      <c r="AE18" s="40"/>
      <c r="AF18" s="52">
        <v>329.036</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v>3.3189282742931425E-2</v>
      </c>
      <c r="F19" s="52">
        <v>1.6174114397140068E-3</v>
      </c>
      <c r="G19" s="52">
        <v>8.6475463113422163E-2</v>
      </c>
      <c r="H19" s="52" t="s">
        <v>442</v>
      </c>
      <c r="I19" s="52">
        <v>1.2939291517712055E-3</v>
      </c>
      <c r="J19" s="52">
        <v>1.2939291517712055E-3</v>
      </c>
      <c r="K19" s="52">
        <v>1.2939291517712055E-3</v>
      </c>
      <c r="L19" s="52">
        <v>7.2460032499187515E-4</v>
      </c>
      <c r="M19" s="52">
        <v>4.2699662008449778E-3</v>
      </c>
      <c r="N19" s="52">
        <v>5.1757166070848228E-6</v>
      </c>
      <c r="O19" s="52">
        <v>3.8817874553136169E-7</v>
      </c>
      <c r="P19" s="52">
        <v>7.7635749106272325E-6</v>
      </c>
      <c r="Q19" s="52">
        <v>1.9408937276568081E-6</v>
      </c>
      <c r="R19" s="52">
        <v>1.2939291517712055E-5</v>
      </c>
      <c r="S19" s="52">
        <v>1.423322066948326E-5</v>
      </c>
      <c r="T19" s="52">
        <v>5.1757166070848221E-7</v>
      </c>
      <c r="U19" s="52">
        <v>7.1166103347416301E-6</v>
      </c>
      <c r="V19" s="52">
        <v>1.8761972700682482E-3</v>
      </c>
      <c r="W19" s="52">
        <v>9.0575040623984394E-5</v>
      </c>
      <c r="X19" s="52">
        <v>1.2292326941826454E-7</v>
      </c>
      <c r="Y19" s="52">
        <v>9.7044686382840406E-7</v>
      </c>
      <c r="Z19" s="52">
        <v>1.0998397790055247E-7</v>
      </c>
      <c r="AA19" s="52">
        <v>9.7044686382840422E-8</v>
      </c>
      <c r="AB19" s="52">
        <v>1.3003987975300616E-6</v>
      </c>
      <c r="AC19" s="52" t="s">
        <v>442</v>
      </c>
      <c r="AD19" s="52" t="s">
        <v>442</v>
      </c>
      <c r="AE19" s="40"/>
      <c r="AF19" s="52">
        <v>64.696457588560278</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0.63640871639999996</v>
      </c>
      <c r="F21" s="52">
        <v>3.1014069999999994E-2</v>
      </c>
      <c r="G21" s="52">
        <v>0.82908899999999996</v>
      </c>
      <c r="H21" s="52" t="s">
        <v>442</v>
      </c>
      <c r="I21" s="52">
        <v>2.4811255999999997E-2</v>
      </c>
      <c r="J21" s="52">
        <v>2.4811255999999997E-2</v>
      </c>
      <c r="K21" s="52">
        <v>2.4811255999999997E-2</v>
      </c>
      <c r="L21" s="52">
        <v>1.3894303359999999E-2</v>
      </c>
      <c r="M21" s="52">
        <v>8.1877144799999982E-2</v>
      </c>
      <c r="N21" s="52">
        <v>9.9245024000000002E-5</v>
      </c>
      <c r="O21" s="52">
        <v>7.4433767999999994E-6</v>
      </c>
      <c r="P21" s="52">
        <v>1.4886753599999998E-4</v>
      </c>
      <c r="Q21" s="52">
        <v>3.7216883999999996E-5</v>
      </c>
      <c r="R21" s="52">
        <v>2.4811255999999997E-4</v>
      </c>
      <c r="S21" s="52">
        <v>2.7292381599999994E-4</v>
      </c>
      <c r="T21" s="52">
        <v>9.9245023999999998E-6</v>
      </c>
      <c r="U21" s="52">
        <v>1.3646190799999997E-4</v>
      </c>
      <c r="V21" s="52">
        <v>3.5976321200000001E-2</v>
      </c>
      <c r="W21" s="52">
        <v>1.7367879199999998E-3</v>
      </c>
      <c r="X21" s="52">
        <v>2.3570693199999999E-6</v>
      </c>
      <c r="Y21" s="52">
        <v>1.8608441999999998E-5</v>
      </c>
      <c r="Z21" s="52">
        <v>2.1089567599999999E-6</v>
      </c>
      <c r="AA21" s="52">
        <v>1.8608441999999999E-6</v>
      </c>
      <c r="AB21" s="52">
        <v>2.493531228E-5</v>
      </c>
      <c r="AC21" s="52" t="s">
        <v>442</v>
      </c>
      <c r="AD21" s="52" t="s">
        <v>442</v>
      </c>
      <c r="AE21" s="40"/>
      <c r="AF21" s="52">
        <v>1240.5627999999999</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0.119632469652</v>
      </c>
      <c r="F22" s="52">
        <v>4.3029087699999996E-2</v>
      </c>
      <c r="G22" s="52">
        <v>9.2056800000000003E-5</v>
      </c>
      <c r="H22" s="52" t="s">
        <v>442</v>
      </c>
      <c r="I22" s="52">
        <v>5.1530280080000004E-2</v>
      </c>
      <c r="J22" s="52">
        <v>5.5695948080000002E-2</v>
      </c>
      <c r="K22" s="52">
        <v>5.8935912080000007E-2</v>
      </c>
      <c r="L22" s="52">
        <v>4.0629009088E-3</v>
      </c>
      <c r="M22" s="52">
        <v>0.43600468346400001</v>
      </c>
      <c r="N22" s="52">
        <v>6.2028337056320007E-2</v>
      </c>
      <c r="O22" s="52">
        <v>8.3359627922399997E-4</v>
      </c>
      <c r="P22" s="52">
        <v>3.6657843844800004E-3</v>
      </c>
      <c r="Q22" s="52">
        <v>1.8537213961200001E-3</v>
      </c>
      <c r="R22" s="52">
        <v>6.2639246408000004E-3</v>
      </c>
      <c r="S22" s="52">
        <v>8.1168749048800004E-3</v>
      </c>
      <c r="T22" s="52">
        <v>6.0176929056319998E-3</v>
      </c>
      <c r="U22" s="52">
        <v>8.4161605244000004E-4</v>
      </c>
      <c r="V22" s="52">
        <v>9.4806682916000001E-2</v>
      </c>
      <c r="W22" s="52">
        <v>6.0092485600000003E-5</v>
      </c>
      <c r="X22" s="52">
        <v>2.1059912515087601E-2</v>
      </c>
      <c r="Y22" s="52">
        <v>2.7263139498060002E-2</v>
      </c>
      <c r="Z22" s="52">
        <v>1.0969723492446799E-2</v>
      </c>
      <c r="AA22" s="52">
        <v>8.5628776698060006E-3</v>
      </c>
      <c r="AB22" s="52">
        <v>6.7855653175400404E-2</v>
      </c>
      <c r="AC22" s="52">
        <v>2.8696824000000004E-4</v>
      </c>
      <c r="AD22" s="52">
        <v>7.8684839999999992E-2</v>
      </c>
      <c r="AE22" s="40"/>
      <c r="AF22" s="52">
        <v>41.174404000000003</v>
      </c>
      <c r="AG22" s="52">
        <v>462.85200000000003</v>
      </c>
      <c r="AH22" s="52" t="s">
        <v>442</v>
      </c>
      <c r="AI22" s="52" t="s">
        <v>442</v>
      </c>
      <c r="AJ22" s="52">
        <v>35.938800000000001</v>
      </c>
      <c r="AK22" s="52" t="s">
        <v>442</v>
      </c>
      <c r="AL22" s="120" t="s">
        <v>49</v>
      </c>
    </row>
    <row r="23" spans="1:38" ht="26.45" customHeight="1" thickBot="1" x14ac:dyDescent="0.25">
      <c r="A23" s="49" t="s">
        <v>70</v>
      </c>
      <c r="B23" s="53" t="s">
        <v>391</v>
      </c>
      <c r="C23" s="50" t="s">
        <v>387</v>
      </c>
      <c r="D23" s="92"/>
      <c r="E23" s="52">
        <v>1.3409667356721084</v>
      </c>
      <c r="F23" s="52">
        <v>0.13878588575698644</v>
      </c>
      <c r="G23" s="52">
        <v>2.4658433951492996E-2</v>
      </c>
      <c r="H23" s="52">
        <v>3.2877911935323998E-4</v>
      </c>
      <c r="I23" s="52">
        <v>8.6468908389902122E-2</v>
      </c>
      <c r="J23" s="52">
        <v>8.6468908389902122E-2</v>
      </c>
      <c r="K23" s="52">
        <v>8.6468908389902122E-2</v>
      </c>
      <c r="L23" s="52">
        <v>5.3673191234416433E-2</v>
      </c>
      <c r="M23" s="52">
        <v>0.44278327898897596</v>
      </c>
      <c r="N23" s="52">
        <v>9.246912731809874E-2</v>
      </c>
      <c r="O23" s="52">
        <v>4.1097389919154996E-4</v>
      </c>
      <c r="P23" s="52" t="s">
        <v>442</v>
      </c>
      <c r="Q23" s="52" t="s">
        <v>442</v>
      </c>
      <c r="R23" s="52">
        <v>2.0548694959577501E-3</v>
      </c>
      <c r="S23" s="52">
        <v>6.9865562862563499E-2</v>
      </c>
      <c r="T23" s="52">
        <v>2.8768172943408506E-3</v>
      </c>
      <c r="U23" s="52">
        <v>4.1097389919154996E-4</v>
      </c>
      <c r="V23" s="52">
        <v>4.1097389919155E-2</v>
      </c>
      <c r="W23" s="52">
        <v>4.1097389919155002E-3</v>
      </c>
      <c r="X23" s="52">
        <v>1.2329216975746498E-3</v>
      </c>
      <c r="Y23" s="52">
        <v>2.0548694959577501E-3</v>
      </c>
      <c r="Z23" s="52" t="s">
        <v>442</v>
      </c>
      <c r="AA23" s="52" t="s">
        <v>442</v>
      </c>
      <c r="AB23" s="52">
        <v>3.2877911935324002E-3</v>
      </c>
      <c r="AC23" s="52" t="s">
        <v>442</v>
      </c>
      <c r="AD23" s="52" t="s">
        <v>442</v>
      </c>
      <c r="AE23" s="40"/>
      <c r="AF23" s="52">
        <v>1767.187766523665</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0.42441160480506857</v>
      </c>
      <c r="F24" s="52">
        <v>2.0863539760285991E-2</v>
      </c>
      <c r="G24" s="52">
        <v>0.12163628508477783</v>
      </c>
      <c r="H24" s="52" t="s">
        <v>442</v>
      </c>
      <c r="I24" s="52">
        <v>1.6526646886228794E-2</v>
      </c>
      <c r="J24" s="52">
        <v>1.6526646886228794E-2</v>
      </c>
      <c r="K24" s="52">
        <v>1.6526646886228794E-2</v>
      </c>
      <c r="L24" s="52">
        <v>9.2511428349281236E-3</v>
      </c>
      <c r="M24" s="52">
        <v>5.4784174835155013E-2</v>
      </c>
      <c r="N24" s="52">
        <v>6.6180014172915181E-5</v>
      </c>
      <c r="O24" s="52">
        <v>4.9641999204686383E-6</v>
      </c>
      <c r="P24" s="52">
        <v>1.0414804660937275E-4</v>
      </c>
      <c r="Q24" s="52">
        <v>2.571087815234319E-5</v>
      </c>
      <c r="R24" s="52">
        <v>1.6531492298228794E-4</v>
      </c>
      <c r="S24" s="52">
        <v>1.8173739351051672E-4</v>
      </c>
      <c r="T24" s="52">
        <v>6.7288868072915184E-6</v>
      </c>
      <c r="U24" s="52">
        <v>9.1397033025258356E-5</v>
      </c>
      <c r="V24" s="52">
        <v>2.3959901426931749E-2</v>
      </c>
      <c r="W24" s="52">
        <v>1.1563565137760155E-3</v>
      </c>
      <c r="X24" s="52">
        <v>1.5693409829817355E-6</v>
      </c>
      <c r="Y24" s="52">
        <v>1.2389534076171595E-5</v>
      </c>
      <c r="Z24" s="52">
        <v>1.4041471952994473E-6</v>
      </c>
      <c r="AA24" s="52">
        <v>1.2389534076171596E-6</v>
      </c>
      <c r="AB24" s="52">
        <v>1.6601975662069937E-5</v>
      </c>
      <c r="AC24" s="52" t="s">
        <v>442</v>
      </c>
      <c r="AD24" s="52" t="s">
        <v>442</v>
      </c>
      <c r="AE24" s="40"/>
      <c r="AF24" s="52">
        <v>835.28703841143965</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0.16383591240394199</v>
      </c>
      <c r="F25" s="52">
        <v>0.25691149306208649</v>
      </c>
      <c r="G25" s="52">
        <v>1.1358192325797899E-2</v>
      </c>
      <c r="H25" s="52" t="s">
        <v>442</v>
      </c>
      <c r="I25" s="52">
        <v>2.1503605651157199E-3</v>
      </c>
      <c r="J25" s="52">
        <v>2.1503605651157199E-3</v>
      </c>
      <c r="K25" s="52">
        <v>2.1503605651157199E-3</v>
      </c>
      <c r="L25" s="52">
        <v>3.2255408476735797E-4</v>
      </c>
      <c r="M25" s="52">
        <v>0.11945009164385299</v>
      </c>
      <c r="N25" s="52" t="s">
        <v>442</v>
      </c>
      <c r="O25" s="52" t="s">
        <v>442</v>
      </c>
      <c r="P25" s="52" t="s">
        <v>442</v>
      </c>
      <c r="Q25" s="52" t="s">
        <v>442</v>
      </c>
      <c r="R25" s="52" t="s">
        <v>442</v>
      </c>
      <c r="S25" s="52" t="s">
        <v>442</v>
      </c>
      <c r="T25" s="52" t="s">
        <v>442</v>
      </c>
      <c r="U25" s="52" t="s">
        <v>442</v>
      </c>
      <c r="V25" s="52" t="s">
        <v>442</v>
      </c>
      <c r="W25" s="52">
        <v>8.112994517750099E-4</v>
      </c>
      <c r="X25" s="52" t="s">
        <v>442</v>
      </c>
      <c r="Y25" s="52" t="s">
        <v>442</v>
      </c>
      <c r="Z25" s="52" t="s">
        <v>442</v>
      </c>
      <c r="AA25" s="52" t="s">
        <v>442</v>
      </c>
      <c r="AB25" s="52" t="s">
        <v>442</v>
      </c>
      <c r="AC25" s="52" t="s">
        <v>442</v>
      </c>
      <c r="AD25" s="52" t="s">
        <v>442</v>
      </c>
      <c r="AE25" s="40"/>
      <c r="AF25" s="52">
        <v>596.3763929343221</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3.4965492539497704E-2</v>
      </c>
      <c r="F26" s="52">
        <v>7.7826736772609345E-2</v>
      </c>
      <c r="G26" s="52">
        <v>3.4880906681271999E-3</v>
      </c>
      <c r="H26" s="52" t="s">
        <v>442</v>
      </c>
      <c r="I26" s="52">
        <v>9.0744673758070207E-5</v>
      </c>
      <c r="J26" s="52">
        <v>9.0744673758070207E-5</v>
      </c>
      <c r="K26" s="52">
        <v>9.0744673758070207E-5</v>
      </c>
      <c r="L26" s="52">
        <v>1.361170106371053E-5</v>
      </c>
      <c r="M26" s="52">
        <v>0.44122193105583762</v>
      </c>
      <c r="N26" s="52">
        <v>0.24862986000000001</v>
      </c>
      <c r="O26" s="52" t="s">
        <v>442</v>
      </c>
      <c r="P26" s="52" t="s">
        <v>442</v>
      </c>
      <c r="Q26" s="52" t="s">
        <v>442</v>
      </c>
      <c r="R26" s="52" t="s">
        <v>442</v>
      </c>
      <c r="S26" s="52" t="s">
        <v>442</v>
      </c>
      <c r="T26" s="52" t="s">
        <v>442</v>
      </c>
      <c r="U26" s="52" t="s">
        <v>442</v>
      </c>
      <c r="V26" s="52" t="s">
        <v>442</v>
      </c>
      <c r="W26" s="52">
        <v>8.1964165094716897E-4</v>
      </c>
      <c r="X26" s="52" t="s">
        <v>442</v>
      </c>
      <c r="Y26" s="52" t="s">
        <v>442</v>
      </c>
      <c r="Z26" s="52" t="s">
        <v>442</v>
      </c>
      <c r="AA26" s="52" t="s">
        <v>442</v>
      </c>
      <c r="AB26" s="52" t="s">
        <v>442</v>
      </c>
      <c r="AC26" s="52" t="s">
        <v>442</v>
      </c>
      <c r="AD26" s="52" t="s">
        <v>442</v>
      </c>
      <c r="AE26" s="40"/>
      <c r="AF26" s="52">
        <v>180.69911435909245</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1.4084485957786002</v>
      </c>
      <c r="F27" s="52">
        <v>1.298312626298834</v>
      </c>
      <c r="G27" s="52">
        <v>4.6815876090781361E-2</v>
      </c>
      <c r="H27" s="52">
        <v>0.13908041259133846</v>
      </c>
      <c r="I27" s="52">
        <v>2.7084650863717551E-2</v>
      </c>
      <c r="J27" s="52">
        <v>2.7084650863717551E-2</v>
      </c>
      <c r="K27" s="52">
        <v>2.7084650863717551E-2</v>
      </c>
      <c r="L27" s="52">
        <v>1.3413092896082116E-2</v>
      </c>
      <c r="M27" s="52">
        <v>11.731867146935121</v>
      </c>
      <c r="N27" s="52">
        <v>2.307699733242703E-4</v>
      </c>
      <c r="O27" s="52">
        <v>2.8621770631182273E-5</v>
      </c>
      <c r="P27" s="52">
        <v>1.3011660310443044E-3</v>
      </c>
      <c r="Q27" s="52">
        <v>4.3381608015476397E-5</v>
      </c>
      <c r="R27" s="52">
        <v>1.0259454979129759E-3</v>
      </c>
      <c r="S27" s="52">
        <v>7.261480677742513E-4</v>
      </c>
      <c r="T27" s="52">
        <v>3.2241608122805094E-4</v>
      </c>
      <c r="U27" s="52">
        <v>2.9519674768588294E-5</v>
      </c>
      <c r="V27" s="52">
        <v>4.8976834609392502E-3</v>
      </c>
      <c r="W27" s="52">
        <v>6.5635500000000013E-2</v>
      </c>
      <c r="X27" s="52">
        <v>1.1936145646E-3</v>
      </c>
      <c r="Y27" s="52">
        <v>1.4374419032000001E-3</v>
      </c>
      <c r="Z27" s="52">
        <v>9.7445925300000008E-4</v>
      </c>
      <c r="AA27" s="52">
        <v>1.4510134334E-3</v>
      </c>
      <c r="AB27" s="52">
        <v>5.0565291541999997E-3</v>
      </c>
      <c r="AC27" s="52">
        <v>6.5635699999999999E-5</v>
      </c>
      <c r="AD27" s="52">
        <v>1.31797E-5</v>
      </c>
      <c r="AE27" s="40"/>
      <c r="AF27" s="52">
        <v>6913.0339865404003</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0.12945784840880356</v>
      </c>
      <c r="F28" s="52">
        <v>6.1248992165348765E-2</v>
      </c>
      <c r="G28" s="52">
        <v>6.3831842547824201E-3</v>
      </c>
      <c r="H28" s="52">
        <v>8.426433208678372E-3</v>
      </c>
      <c r="I28" s="52">
        <v>1.1705280517441434E-2</v>
      </c>
      <c r="J28" s="52">
        <v>1.1705280517441434E-2</v>
      </c>
      <c r="K28" s="52">
        <v>1.1705280517441434E-2</v>
      </c>
      <c r="L28" s="52">
        <v>6.3090082491124109E-3</v>
      </c>
      <c r="M28" s="52">
        <v>1.0327325954045639</v>
      </c>
      <c r="N28" s="52">
        <v>2.0302044511563489E-5</v>
      </c>
      <c r="O28" s="52">
        <v>2.4634398525802944E-6</v>
      </c>
      <c r="P28" s="52">
        <v>1.2573856142852804E-4</v>
      </c>
      <c r="Q28" s="52">
        <v>3.8437912016007226E-6</v>
      </c>
      <c r="R28" s="52">
        <v>1.1876925945256744E-4</v>
      </c>
      <c r="S28" s="52">
        <v>8.2626947042698242E-5</v>
      </c>
      <c r="T28" s="52">
        <v>2.6100086963719145E-5</v>
      </c>
      <c r="U28" s="52">
        <v>2.7607026980408583E-6</v>
      </c>
      <c r="V28" s="52">
        <v>4.6443383054055868E-4</v>
      </c>
      <c r="W28" s="52">
        <v>6.7831999999999996E-3</v>
      </c>
      <c r="X28" s="52">
        <v>1.7032551739999999E-4</v>
      </c>
      <c r="Y28" s="52">
        <v>1.9176745150000001E-4</v>
      </c>
      <c r="Z28" s="52">
        <v>1.4714228149999999E-4</v>
      </c>
      <c r="AA28" s="52">
        <v>1.7001372910000002E-4</v>
      </c>
      <c r="AB28" s="52">
        <v>6.7924897950000002E-4</v>
      </c>
      <c r="AC28" s="52">
        <v>6.7830000000000001E-6</v>
      </c>
      <c r="AD28" s="52">
        <v>1.4189000000000001E-6</v>
      </c>
      <c r="AE28" s="40"/>
      <c r="AF28" s="52">
        <v>735.45425417310003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1.9602585213258807</v>
      </c>
      <c r="F29" s="52">
        <v>0.13957074727554222</v>
      </c>
      <c r="G29" s="52">
        <v>3.3787205065438974E-2</v>
      </c>
      <c r="H29" s="52">
        <v>7.3529230188443186E-4</v>
      </c>
      <c r="I29" s="52">
        <v>5.9818194349063269E-2</v>
      </c>
      <c r="J29" s="52">
        <v>5.9818194349063269E-2</v>
      </c>
      <c r="K29" s="52">
        <v>5.9818194349063269E-2</v>
      </c>
      <c r="L29" s="52">
        <v>3.5307625154195658E-2</v>
      </c>
      <c r="M29" s="52">
        <v>0.49094015704033439</v>
      </c>
      <c r="N29" s="52">
        <v>3.0059730847260062E-5</v>
      </c>
      <c r="O29" s="52">
        <v>3.0610206016241528E-6</v>
      </c>
      <c r="P29" s="52">
        <v>3.072658347414894E-4</v>
      </c>
      <c r="Q29" s="52">
        <v>5.9844224110029383E-6</v>
      </c>
      <c r="R29" s="52">
        <v>4.822530968241394E-4</v>
      </c>
      <c r="S29" s="52">
        <v>3.2377210960425135E-4</v>
      </c>
      <c r="T29" s="52">
        <v>1.4308364290177113E-5</v>
      </c>
      <c r="U29" s="52">
        <v>5.8468036187575709E-6</v>
      </c>
      <c r="V29" s="52">
        <v>1.0482960876090023E-3</v>
      </c>
      <c r="W29" s="52">
        <v>1.6144200000000001E-2</v>
      </c>
      <c r="X29" s="52">
        <v>2.306323588E-4</v>
      </c>
      <c r="Y29" s="52">
        <v>1.3966070596000001E-3</v>
      </c>
      <c r="Z29" s="52">
        <v>1.5606122920000002E-3</v>
      </c>
      <c r="AA29" s="52">
        <v>3.5876144680000002E-4</v>
      </c>
      <c r="AB29" s="52">
        <v>3.5466131572000005E-3</v>
      </c>
      <c r="AC29" s="52">
        <v>1.2770599999999999E-5</v>
      </c>
      <c r="AD29" s="52">
        <v>3.1188000000000001E-6</v>
      </c>
      <c r="AE29" s="40"/>
      <c r="AF29" s="52">
        <v>2456.7385196995001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3.1715616475267339E-3</v>
      </c>
      <c r="F30" s="52">
        <v>2.5627895238940764E-2</v>
      </c>
      <c r="G30" s="52">
        <v>1.1100602415478359E-4</v>
      </c>
      <c r="H30" s="52">
        <v>2.1730156675221737E-5</v>
      </c>
      <c r="I30" s="52">
        <v>4.7216353210284339E-4</v>
      </c>
      <c r="J30" s="52">
        <v>4.7216353210284339E-4</v>
      </c>
      <c r="K30" s="52">
        <v>4.7216353210284339E-4</v>
      </c>
      <c r="L30" s="52">
        <v>7.2887151763442357E-5</v>
      </c>
      <c r="M30" s="52">
        <v>0.1781078232212388</v>
      </c>
      <c r="N30" s="52">
        <v>6.8311399479866834E-7</v>
      </c>
      <c r="O30" s="52">
        <v>8.5389249349833542E-8</v>
      </c>
      <c r="P30" s="52">
        <v>3.7144323467177585E-6</v>
      </c>
      <c r="Q30" s="52">
        <v>1.2808387402475027E-7</v>
      </c>
      <c r="R30" s="52">
        <v>2.6897613545197558E-6</v>
      </c>
      <c r="S30" s="52">
        <v>1.9212581103712541E-6</v>
      </c>
      <c r="T30" s="52">
        <v>9.8197636752308542E-7</v>
      </c>
      <c r="U30" s="52">
        <v>8.5389249349833542E-8</v>
      </c>
      <c r="V30" s="52">
        <v>1.4089226142722536E-5</v>
      </c>
      <c r="W30" s="52">
        <v>3.1670000000000005E-4</v>
      </c>
      <c r="X30" s="52">
        <v>4.0714734999999999E-6</v>
      </c>
      <c r="Y30" s="52">
        <v>6.4493288000000005E-6</v>
      </c>
      <c r="Z30" s="52">
        <v>2.8133578000000003E-6</v>
      </c>
      <c r="AA30" s="52">
        <v>7.4081964000000001E-6</v>
      </c>
      <c r="AB30" s="52">
        <v>2.0742356500000001E-5</v>
      </c>
      <c r="AC30" s="52">
        <v>3.1650000000000001E-7</v>
      </c>
      <c r="AD30" s="52">
        <v>2.0179999999999999E-7</v>
      </c>
      <c r="AE30" s="40"/>
      <c r="AF30" s="52">
        <v>18.913718730999999</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0.17101131438355072</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8.0303493009999993</v>
      </c>
      <c r="AL31" s="120" t="s">
        <v>49</v>
      </c>
    </row>
    <row r="32" spans="1:38" ht="26.45" customHeight="1" thickBot="1" x14ac:dyDescent="0.25">
      <c r="A32" s="49" t="s">
        <v>78</v>
      </c>
      <c r="B32" s="49" t="s">
        <v>89</v>
      </c>
      <c r="C32" s="50" t="s">
        <v>90</v>
      </c>
      <c r="D32" s="51"/>
      <c r="E32" s="52" t="s">
        <v>442</v>
      </c>
      <c r="F32" s="52" t="s">
        <v>442</v>
      </c>
      <c r="G32" s="52" t="s">
        <v>442</v>
      </c>
      <c r="H32" s="52" t="s">
        <v>442</v>
      </c>
      <c r="I32" s="52">
        <v>3.5081179627122983E-2</v>
      </c>
      <c r="J32" s="52">
        <v>6.9160869244421955E-2</v>
      </c>
      <c r="K32" s="52">
        <v>8.6743661799771346E-2</v>
      </c>
      <c r="L32" s="52">
        <v>7.5563805246214779E-3</v>
      </c>
      <c r="M32" s="52" t="s">
        <v>442</v>
      </c>
      <c r="N32" s="52">
        <v>0.28081453469318157</v>
      </c>
      <c r="O32" s="52">
        <v>1.2048786244397052E-3</v>
      </c>
      <c r="P32" s="52" t="s">
        <v>442</v>
      </c>
      <c r="Q32" s="52">
        <v>3.1985854329507472E-3</v>
      </c>
      <c r="R32" s="52">
        <v>0.10507681013709649</v>
      </c>
      <c r="S32" s="52">
        <v>2.3092701622013467</v>
      </c>
      <c r="T32" s="52">
        <v>1.5974606803840812E-2</v>
      </c>
      <c r="U32" s="52">
        <v>1.7348732359954283E-3</v>
      </c>
      <c r="V32" s="52">
        <v>0.70079033663103318</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2892.2001627450336</v>
      </c>
      <c r="AL32" s="120" t="s">
        <v>410</v>
      </c>
    </row>
    <row r="33" spans="1:38" ht="26.45" customHeight="1" thickBot="1" x14ac:dyDescent="0.25">
      <c r="A33" s="49" t="s">
        <v>78</v>
      </c>
      <c r="B33" s="49" t="s">
        <v>91</v>
      </c>
      <c r="C33" s="50" t="s">
        <v>92</v>
      </c>
      <c r="D33" s="51"/>
      <c r="E33" s="52" t="s">
        <v>442</v>
      </c>
      <c r="F33" s="52" t="s">
        <v>442</v>
      </c>
      <c r="G33" s="52" t="s">
        <v>442</v>
      </c>
      <c r="H33" s="52" t="s">
        <v>442</v>
      </c>
      <c r="I33" s="52">
        <v>0.15093180978476445</v>
      </c>
      <c r="J33" s="52">
        <v>0.2795033514532676</v>
      </c>
      <c r="K33" s="52">
        <v>0.5590067029065352</v>
      </c>
      <c r="L33" s="52">
        <v>5.9254710508092777E-3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2892.2001627450336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0.67616077314935596</v>
      </c>
      <c r="F36" s="52">
        <v>3.1742995964772674E-2</v>
      </c>
      <c r="G36" s="52">
        <v>0.17060400000000001</v>
      </c>
      <c r="H36" s="52" t="s">
        <v>442</v>
      </c>
      <c r="I36" s="52">
        <v>1.8079066033205301E-2</v>
      </c>
      <c r="J36" s="52">
        <v>2.1251899547951397E-2</v>
      </c>
      <c r="K36" s="52">
        <v>2.1251899547951397E-2</v>
      </c>
      <c r="L36" s="52">
        <v>7.9828741185129293E-4</v>
      </c>
      <c r="M36" s="52">
        <v>6.472767554162541E-2</v>
      </c>
      <c r="N36" s="52">
        <v>2.0953800000000004E-3</v>
      </c>
      <c r="O36" s="52">
        <v>1.7466000000000001E-4</v>
      </c>
      <c r="P36" s="52">
        <v>4.3637999999999999E-4</v>
      </c>
      <c r="Q36" s="52">
        <v>2.0126400000000004E-3</v>
      </c>
      <c r="R36" s="52">
        <v>2.2311000000000002E-3</v>
      </c>
      <c r="S36" s="52">
        <v>1.4253180000000001E-2</v>
      </c>
      <c r="T36" s="52">
        <v>8.3166000000000004E-2</v>
      </c>
      <c r="U36" s="52">
        <v>1.7685000000000003E-3</v>
      </c>
      <c r="V36" s="52">
        <v>1.8331199999999999E-2</v>
      </c>
      <c r="W36" s="52">
        <v>2.7304800000000004E-3</v>
      </c>
      <c r="X36" s="52">
        <v>3.7122000000000001E-5</v>
      </c>
      <c r="Y36" s="52">
        <v>1.9656E-4</v>
      </c>
      <c r="Z36" s="52">
        <v>1.7466000000000001E-4</v>
      </c>
      <c r="AA36" s="52">
        <v>3.2796000000000002E-5</v>
      </c>
      <c r="AB36" s="52">
        <v>4.4113799999999999E-4</v>
      </c>
      <c r="AC36" s="52">
        <v>1.35348E-3</v>
      </c>
      <c r="AD36" s="52">
        <v>1.7455679999999999E-3</v>
      </c>
      <c r="AE36" s="40"/>
      <c r="AF36" s="52">
        <v>651.17399999999998</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3.8251882344258317E-2</v>
      </c>
      <c r="F38" s="52">
        <v>3.9589508313635216E-3</v>
      </c>
      <c r="G38" s="52">
        <v>7.0339665348478323E-4</v>
      </c>
      <c r="H38" s="52">
        <v>9.378622046463776E-6</v>
      </c>
      <c r="I38" s="52">
        <v>2.4665775982199733E-3</v>
      </c>
      <c r="J38" s="52">
        <v>2.4665775982199733E-3</v>
      </c>
      <c r="K38" s="52">
        <v>2.4665775982199733E-3</v>
      </c>
      <c r="L38" s="52">
        <v>1.5310600490852117E-3</v>
      </c>
      <c r="M38" s="52">
        <v>1.2630659241075089E-2</v>
      </c>
      <c r="N38" s="52">
        <v>2.6377374505679369E-3</v>
      </c>
      <c r="O38" s="52">
        <v>1.1723277558079721E-5</v>
      </c>
      <c r="P38" s="52" t="s">
        <v>442</v>
      </c>
      <c r="Q38" s="52" t="s">
        <v>442</v>
      </c>
      <c r="R38" s="52">
        <v>5.8616387790398611E-5</v>
      </c>
      <c r="S38" s="52">
        <v>1.9929571848735523E-3</v>
      </c>
      <c r="T38" s="52">
        <v>8.206294290655805E-5</v>
      </c>
      <c r="U38" s="52">
        <v>1.1723277558079721E-5</v>
      </c>
      <c r="V38" s="52">
        <v>1.1723277558079721E-3</v>
      </c>
      <c r="W38" s="52">
        <v>1.1723277558079722E-4</v>
      </c>
      <c r="X38" s="52">
        <v>3.5169832674239159E-5</v>
      </c>
      <c r="Y38" s="52">
        <v>5.8616387790398598E-5</v>
      </c>
      <c r="Z38" s="52" t="s">
        <v>442</v>
      </c>
      <c r="AA38" s="52" t="s">
        <v>442</v>
      </c>
      <c r="AB38" s="52">
        <v>9.3786220464637756E-5</v>
      </c>
      <c r="AC38" s="52" t="s">
        <v>442</v>
      </c>
      <c r="AD38" s="52" t="s">
        <v>442</v>
      </c>
      <c r="AE38" s="40"/>
      <c r="AF38" s="52">
        <v>50.419693499742799</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1.7731409E-2</v>
      </c>
      <c r="F39" s="52">
        <v>1.5539055000000003E-3</v>
      </c>
      <c r="G39" s="52">
        <v>1.9355671270000004E-3</v>
      </c>
      <c r="H39" s="52">
        <v>2.2500000000000005E-6</v>
      </c>
      <c r="I39" s="52">
        <v>7.7715072300000004E-3</v>
      </c>
      <c r="J39" s="52">
        <v>1.1288407230000002E-2</v>
      </c>
      <c r="K39" s="52">
        <v>1.4738407230000004E-2</v>
      </c>
      <c r="L39" s="52">
        <v>7.190882892000001E-4</v>
      </c>
      <c r="M39" s="52">
        <v>5.6714765000000006E-3</v>
      </c>
      <c r="N39" s="52">
        <v>7.8378683563500015E-2</v>
      </c>
      <c r="O39" s="52">
        <v>2.5571182006500007E-3</v>
      </c>
      <c r="P39" s="52">
        <v>2.1073078500000002E-3</v>
      </c>
      <c r="Q39" s="52">
        <v>1.6312278500000006E-3</v>
      </c>
      <c r="R39" s="52">
        <v>6.1208512050000012E-4</v>
      </c>
      <c r="S39" s="52">
        <v>2.1171702410000001E-4</v>
      </c>
      <c r="T39" s="52">
        <v>6.0028351205000004E-3</v>
      </c>
      <c r="U39" s="52">
        <v>1.5000153000000001E-5</v>
      </c>
      <c r="V39" s="52">
        <v>1.5452183050000002E-3</v>
      </c>
      <c r="W39" s="52">
        <v>0.14528379999999999</v>
      </c>
      <c r="X39" s="52">
        <v>3.2398700000000005E-6</v>
      </c>
      <c r="Y39" s="52">
        <v>3.1095000000000005E-6</v>
      </c>
      <c r="Z39" s="52">
        <v>2.4054100000000001E-6</v>
      </c>
      <c r="AA39" s="52">
        <v>7.9650000000000015E-8</v>
      </c>
      <c r="AB39" s="52">
        <v>8.8344300000000017E-6</v>
      </c>
      <c r="AC39" s="52">
        <v>1.5104060000000002E-3</v>
      </c>
      <c r="AD39" s="52">
        <v>3.9750061490000004E-3</v>
      </c>
      <c r="AE39" s="40"/>
      <c r="AF39" s="52">
        <v>73.078500000000005</v>
      </c>
      <c r="AG39" s="52" t="s">
        <v>442</v>
      </c>
      <c r="AH39" s="52" t="s">
        <v>442</v>
      </c>
      <c r="AI39" s="52">
        <v>5.9033972323026562</v>
      </c>
      <c r="AJ39" s="52">
        <v>2.4108644549115028</v>
      </c>
      <c r="AK39" s="52">
        <v>0.75000000000000011</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9.7431469749999985E-3</v>
      </c>
      <c r="F41" s="52">
        <v>3.6669045699999998E-3</v>
      </c>
      <c r="G41" s="52">
        <v>2.0616742522999994E-3</v>
      </c>
      <c r="H41" s="52">
        <v>4.6505451999999999E-5</v>
      </c>
      <c r="I41" s="52">
        <v>4.6243385899999998E-3</v>
      </c>
      <c r="J41" s="52">
        <v>4.7406022199999991E-3</v>
      </c>
      <c r="K41" s="52">
        <v>4.9731294799999987E-3</v>
      </c>
      <c r="L41" s="52">
        <v>4.5602380772E-4</v>
      </c>
      <c r="M41" s="52">
        <v>3.2507865399999995E-2</v>
      </c>
      <c r="N41" s="52">
        <v>1.5873650684999997E-4</v>
      </c>
      <c r="O41" s="52">
        <v>7.5725023225000005E-5</v>
      </c>
      <c r="P41" s="52">
        <v>2.4651751639999995E-5</v>
      </c>
      <c r="Q41" s="52">
        <v>2.7845961849999996E-6</v>
      </c>
      <c r="R41" s="52">
        <v>1.6235607606399996E-4</v>
      </c>
      <c r="S41" s="52">
        <v>5.3485819156399999E-5</v>
      </c>
      <c r="T41" s="52">
        <v>1.2363424839E-5</v>
      </c>
      <c r="U41" s="52">
        <v>3.6574266499999998E-6</v>
      </c>
      <c r="V41" s="52">
        <v>3.0365159663500001E-3</v>
      </c>
      <c r="W41" s="52">
        <v>5.5484387999999987E-3</v>
      </c>
      <c r="X41" s="52">
        <v>7.1484328150000001E-4</v>
      </c>
      <c r="Y41" s="52">
        <v>6.5098730649999997E-4</v>
      </c>
      <c r="Z41" s="52">
        <v>2.5417090299999998E-4</v>
      </c>
      <c r="AA41" s="52">
        <v>4.3563252649999999E-4</v>
      </c>
      <c r="AB41" s="52">
        <v>2.0556340175000003E-3</v>
      </c>
      <c r="AC41" s="52">
        <v>2.9065907499999996E-5</v>
      </c>
      <c r="AD41" s="52">
        <v>3.4879088999999993E-7</v>
      </c>
      <c r="AE41" s="40"/>
      <c r="AF41" s="52">
        <v>185.34289999999999</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0.65572159598363322</v>
      </c>
      <c r="F44" s="52">
        <v>6.7865145411650035E-2</v>
      </c>
      <c r="G44" s="52">
        <v>1.2057769395022216E-2</v>
      </c>
      <c r="H44" s="52">
        <v>1.6077025860029623E-4</v>
      </c>
      <c r="I44" s="52">
        <v>4.228257801187791E-2</v>
      </c>
      <c r="J44" s="52">
        <v>4.228257801187791E-2</v>
      </c>
      <c r="K44" s="52">
        <v>4.228257801187791E-2</v>
      </c>
      <c r="L44" s="52">
        <v>2.6245744716498359E-2</v>
      </c>
      <c r="M44" s="52">
        <v>0.21651734576994891</v>
      </c>
      <c r="N44" s="52">
        <v>4.5216635231333312E-2</v>
      </c>
      <c r="O44" s="52">
        <v>2.0096282325037028E-4</v>
      </c>
      <c r="P44" s="52" t="s">
        <v>442</v>
      </c>
      <c r="Q44" s="52" t="s">
        <v>442</v>
      </c>
      <c r="R44" s="52">
        <v>1.0048141162518514E-3</v>
      </c>
      <c r="S44" s="52">
        <v>3.4163679952562948E-2</v>
      </c>
      <c r="T44" s="52">
        <v>1.4067397627525919E-3</v>
      </c>
      <c r="U44" s="52">
        <v>2.0096282325037028E-4</v>
      </c>
      <c r="V44" s="52">
        <v>2.0096282325037029E-2</v>
      </c>
      <c r="W44" s="52">
        <v>2.0096282325037028E-3</v>
      </c>
      <c r="X44" s="52">
        <v>6.0288846975111083E-4</v>
      </c>
      <c r="Y44" s="52">
        <v>1.0048141162518514E-3</v>
      </c>
      <c r="Z44" s="52" t="s">
        <v>442</v>
      </c>
      <c r="AA44" s="52" t="s">
        <v>442</v>
      </c>
      <c r="AB44" s="52">
        <v>1.6077025860029622E-3</v>
      </c>
      <c r="AC44" s="52" t="s">
        <v>442</v>
      </c>
      <c r="AD44" s="52" t="s">
        <v>442</v>
      </c>
      <c r="AE44" s="40"/>
      <c r="AF44" s="52">
        <v>864.1401399765922</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14.1450670331801</v>
      </c>
      <c r="F45" s="52">
        <v>0.50357732768278496</v>
      </c>
      <c r="G45" s="52">
        <v>1.801056</v>
      </c>
      <c r="H45" s="52" t="s">
        <v>442</v>
      </c>
      <c r="I45" s="52">
        <v>0.28551889762837901</v>
      </c>
      <c r="J45" s="52">
        <v>0.33550994609601797</v>
      </c>
      <c r="K45" s="52">
        <v>0.33550994609601797</v>
      </c>
      <c r="L45" s="52">
        <v>1.2885480969310099E-2</v>
      </c>
      <c r="M45" s="52">
        <v>1.1381458460960199</v>
      </c>
      <c r="N45" s="52">
        <v>3.4219470000000002E-2</v>
      </c>
      <c r="O45" s="52">
        <v>2.72727E-3</v>
      </c>
      <c r="P45" s="52">
        <v>7.5642899999999996E-3</v>
      </c>
      <c r="Q45" s="52">
        <v>2.0171880000000003E-2</v>
      </c>
      <c r="R45" s="52">
        <v>2.3207910000000002E-2</v>
      </c>
      <c r="S45" s="52">
        <v>0.23212637999999999</v>
      </c>
      <c r="T45" s="52">
        <v>0.73586700000000005</v>
      </c>
      <c r="U45" s="52">
        <v>2.742708E-2</v>
      </c>
      <c r="V45" s="52">
        <v>0.30874679999999999</v>
      </c>
      <c r="W45" s="52">
        <v>3.8696490000000007E-2</v>
      </c>
      <c r="X45" s="52">
        <v>5.6089200000000001E-4</v>
      </c>
      <c r="Y45" s="52">
        <v>2.8816499999999999E-3</v>
      </c>
      <c r="Z45" s="52">
        <v>2.72727E-3</v>
      </c>
      <c r="AA45" s="52">
        <v>3.8079299999999998E-4</v>
      </c>
      <c r="AB45" s="52">
        <v>6.5506050000000001E-3</v>
      </c>
      <c r="AC45" s="52">
        <v>2.1509400000000001E-2</v>
      </c>
      <c r="AD45" s="52">
        <v>1.7989998E-2</v>
      </c>
      <c r="AE45" s="40"/>
      <c r="AF45" s="52">
        <v>11023.288200000001</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0.18260019540000003</v>
      </c>
      <c r="F46" s="52">
        <v>8.8986450000000019E-3</v>
      </c>
      <c r="G46" s="52">
        <v>4.9649999999999998E-3</v>
      </c>
      <c r="H46" s="52" t="s">
        <v>442</v>
      </c>
      <c r="I46" s="52">
        <v>7.1189160000000012E-3</v>
      </c>
      <c r="J46" s="52">
        <v>7.1189160000000012E-3</v>
      </c>
      <c r="K46" s="52">
        <v>7.1189160000000012E-3</v>
      </c>
      <c r="L46" s="52">
        <v>3.9865929600000011E-3</v>
      </c>
      <c r="M46" s="52">
        <v>2.3492422800000003E-2</v>
      </c>
      <c r="N46" s="52">
        <v>2.8475664000000007E-5</v>
      </c>
      <c r="O46" s="52">
        <v>2.1356748000000006E-6</v>
      </c>
      <c r="P46" s="52">
        <v>4.2713496000000006E-5</v>
      </c>
      <c r="Q46" s="52">
        <v>1.0678374000000002E-5</v>
      </c>
      <c r="R46" s="52">
        <v>7.118916000000001E-5</v>
      </c>
      <c r="S46" s="52">
        <v>7.8308076000000018E-5</v>
      </c>
      <c r="T46" s="52">
        <v>2.847566400000001E-6</v>
      </c>
      <c r="U46" s="52">
        <v>3.9154038000000009E-5</v>
      </c>
      <c r="V46" s="52">
        <v>1.0322428200000002E-2</v>
      </c>
      <c r="W46" s="52">
        <v>4.9832412000000014E-4</v>
      </c>
      <c r="X46" s="52">
        <v>6.7629702000000019E-7</v>
      </c>
      <c r="Y46" s="52">
        <v>5.3391870000000008E-6</v>
      </c>
      <c r="Z46" s="52">
        <v>6.0510786000000007E-7</v>
      </c>
      <c r="AA46" s="52">
        <v>5.3391870000000016E-7</v>
      </c>
      <c r="AB46" s="52">
        <v>7.1545105800000014E-6</v>
      </c>
      <c r="AC46" s="52" t="s">
        <v>442</v>
      </c>
      <c r="AD46" s="52" t="s">
        <v>442</v>
      </c>
      <c r="AE46" s="40"/>
      <c r="AF46" s="52">
        <v>355.94580000000008</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0.23377595125981598</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33527.956599999998</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23.847326444078092</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1483.489</v>
      </c>
      <c r="AL56" s="120" t="s">
        <v>413</v>
      </c>
    </row>
    <row r="57" spans="1:38" ht="26.45" customHeight="1" thickBot="1" x14ac:dyDescent="0.25">
      <c r="A57" s="49" t="s">
        <v>53</v>
      </c>
      <c r="B57" s="49" t="s">
        <v>143</v>
      </c>
      <c r="C57" s="50" t="s">
        <v>144</v>
      </c>
      <c r="D57" s="51"/>
      <c r="E57" s="52" t="s">
        <v>442</v>
      </c>
      <c r="F57" s="52" t="s">
        <v>442</v>
      </c>
      <c r="G57" s="52">
        <v>1E-3</v>
      </c>
      <c r="H57" s="52" t="s">
        <v>442</v>
      </c>
      <c r="I57" s="52">
        <v>1.04829E-2</v>
      </c>
      <c r="J57" s="52">
        <v>2.09658E-2</v>
      </c>
      <c r="K57" s="52">
        <v>2.3062379999999997E-2</v>
      </c>
      <c r="L57" s="52">
        <v>3.1448699999999996E-4</v>
      </c>
      <c r="M57" s="52" t="s">
        <v>442</v>
      </c>
      <c r="N57" s="52" t="s">
        <v>442</v>
      </c>
      <c r="O57" s="52" t="s">
        <v>442</v>
      </c>
      <c r="P57" s="52" t="s">
        <v>442</v>
      </c>
      <c r="Q57" s="52" t="s">
        <v>442</v>
      </c>
      <c r="R57" s="52" t="s">
        <v>442</v>
      </c>
      <c r="S57" s="52" t="s">
        <v>442</v>
      </c>
      <c r="T57" s="52" t="s">
        <v>442</v>
      </c>
      <c r="U57" s="52" t="s">
        <v>442</v>
      </c>
      <c r="V57" s="52" t="s">
        <v>442</v>
      </c>
      <c r="W57" s="52">
        <v>5.2414500000000008E-3</v>
      </c>
      <c r="X57" s="52" t="s">
        <v>442</v>
      </c>
      <c r="Y57" s="52" t="s">
        <v>442</v>
      </c>
      <c r="Z57" s="52" t="s">
        <v>442</v>
      </c>
      <c r="AA57" s="52" t="s">
        <v>442</v>
      </c>
      <c r="AB57" s="52" t="s">
        <v>442</v>
      </c>
      <c r="AC57" s="52">
        <v>1.1531189999999998E-3</v>
      </c>
      <c r="AD57" s="52" t="s">
        <v>442</v>
      </c>
      <c r="AE57" s="40"/>
      <c r="AF57" s="52" t="s">
        <v>442</v>
      </c>
      <c r="AG57" s="52" t="s">
        <v>442</v>
      </c>
      <c r="AH57" s="52" t="s">
        <v>442</v>
      </c>
      <c r="AI57" s="52" t="s">
        <v>442</v>
      </c>
      <c r="AJ57" s="52" t="s">
        <v>442</v>
      </c>
      <c r="AK57" s="52">
        <v>93.655000000000001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0.11240509422850462</v>
      </c>
      <c r="J60" s="52">
        <v>0.31863493826632916</v>
      </c>
      <c r="K60" s="52">
        <v>0.67291817450213687</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18.453749999999999</v>
      </c>
      <c r="AL60" s="120" t="s">
        <v>415</v>
      </c>
    </row>
    <row r="61" spans="1:38" ht="26.45" customHeight="1" thickBot="1" x14ac:dyDescent="0.25">
      <c r="A61" s="49" t="s">
        <v>53</v>
      </c>
      <c r="B61" s="57" t="s">
        <v>152</v>
      </c>
      <c r="C61" s="50" t="s">
        <v>153</v>
      </c>
      <c r="D61" s="51"/>
      <c r="E61" s="52" t="s">
        <v>442</v>
      </c>
      <c r="F61" s="52" t="s">
        <v>442</v>
      </c>
      <c r="G61" s="52" t="s">
        <v>442</v>
      </c>
      <c r="H61" s="52" t="s">
        <v>442</v>
      </c>
      <c r="I61" s="52">
        <v>0.11834659174315273</v>
      </c>
      <c r="J61" s="52">
        <v>1.1834659174315274</v>
      </c>
      <c r="K61" s="52">
        <v>3.9572962334379898</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1932282.0499999998</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9.6409999999999996E-4</v>
      </c>
      <c r="H63" s="52">
        <v>1.3195226842497442E-2</v>
      </c>
      <c r="I63" s="52">
        <v>4.0057826120726706E-3</v>
      </c>
      <c r="J63" s="52">
        <v>4.5450225790824531E-3</v>
      </c>
      <c r="K63" s="52">
        <v>5.1612968270936333E-3</v>
      </c>
      <c r="L63" s="52">
        <v>8.0115652241453407E-5</v>
      </c>
      <c r="M63" s="52">
        <v>1.4505657204709674E-2</v>
      </c>
      <c r="N63" s="52" t="s">
        <v>442</v>
      </c>
      <c r="O63" s="52" t="s">
        <v>442</v>
      </c>
      <c r="P63" s="52" t="s">
        <v>442</v>
      </c>
      <c r="Q63" s="52" t="s">
        <v>442</v>
      </c>
      <c r="R63" s="52" t="s">
        <v>442</v>
      </c>
      <c r="S63" s="52" t="s">
        <v>442</v>
      </c>
      <c r="T63" s="52" t="s">
        <v>442</v>
      </c>
      <c r="U63" s="52" t="s">
        <v>442</v>
      </c>
      <c r="V63" s="52" t="s">
        <v>442</v>
      </c>
      <c r="W63" s="52">
        <v>4.9759999999999998E-5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9.1029999999999998</v>
      </c>
      <c r="AL63" s="120" t="s">
        <v>416</v>
      </c>
    </row>
    <row r="64" spans="1:38" ht="26.45" customHeight="1" thickBot="1" x14ac:dyDescent="0.25">
      <c r="A64" s="49" t="s">
        <v>53</v>
      </c>
      <c r="B64" s="57" t="s">
        <v>158</v>
      </c>
      <c r="C64" s="50" t="s">
        <v>159</v>
      </c>
      <c r="D64" s="51"/>
      <c r="E64" s="52" t="s">
        <v>443</v>
      </c>
      <c r="F64" s="52" t="s">
        <v>443</v>
      </c>
      <c r="G64" s="52" t="s">
        <v>443</v>
      </c>
      <c r="H64" s="52" t="s">
        <v>443</v>
      </c>
      <c r="I64" s="52" t="s">
        <v>443</v>
      </c>
      <c r="J64" s="52" t="s">
        <v>443</v>
      </c>
      <c r="K64" s="52" t="s">
        <v>443</v>
      </c>
      <c r="L64" s="52" t="s">
        <v>443</v>
      </c>
      <c r="M64" s="52" t="s">
        <v>443</v>
      </c>
      <c r="N64" s="52" t="s">
        <v>443</v>
      </c>
      <c r="O64" s="52" t="s">
        <v>443</v>
      </c>
      <c r="P64" s="52" t="s">
        <v>443</v>
      </c>
      <c r="Q64" s="52" t="s">
        <v>443</v>
      </c>
      <c r="R64" s="52" t="s">
        <v>443</v>
      </c>
      <c r="S64" s="52" t="s">
        <v>443</v>
      </c>
      <c r="T64" s="52" t="s">
        <v>443</v>
      </c>
      <c r="U64" s="52" t="s">
        <v>443</v>
      </c>
      <c r="V64" s="52" t="s">
        <v>443</v>
      </c>
      <c r="W64" s="52" t="s">
        <v>443</v>
      </c>
      <c r="X64" s="52" t="s">
        <v>443</v>
      </c>
      <c r="Y64" s="52" t="s">
        <v>443</v>
      </c>
      <c r="Z64" s="52" t="s">
        <v>443</v>
      </c>
      <c r="AA64" s="52" t="s">
        <v>443</v>
      </c>
      <c r="AB64" s="52" t="s">
        <v>443</v>
      </c>
      <c r="AC64" s="52" t="s">
        <v>443</v>
      </c>
      <c r="AD64" s="52" t="s">
        <v>443</v>
      </c>
      <c r="AE64" s="40"/>
      <c r="AF64" s="52" t="s">
        <v>443</v>
      </c>
      <c r="AG64" s="52" t="s">
        <v>443</v>
      </c>
      <c r="AH64" s="52" t="s">
        <v>443</v>
      </c>
      <c r="AI64" s="52" t="s">
        <v>443</v>
      </c>
      <c r="AJ64" s="52" t="s">
        <v>443</v>
      </c>
      <c r="AK64" s="52" t="s">
        <v>443</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v>0.37183058236285044</v>
      </c>
      <c r="F70" s="52" t="s">
        <v>442</v>
      </c>
      <c r="G70" s="52" t="s">
        <v>442</v>
      </c>
      <c r="H70" s="52" t="s">
        <v>442</v>
      </c>
      <c r="I70" s="52" t="s">
        <v>442</v>
      </c>
      <c r="J70" s="52" t="s">
        <v>442</v>
      </c>
      <c r="K70" s="52" t="s">
        <v>442</v>
      </c>
      <c r="L70" s="52" t="s">
        <v>442</v>
      </c>
      <c r="M70" s="52" t="s">
        <v>442</v>
      </c>
      <c r="N70" s="52" t="s">
        <v>442</v>
      </c>
      <c r="O70" s="52" t="s">
        <v>442</v>
      </c>
      <c r="P70" s="52" t="s">
        <v>442</v>
      </c>
      <c r="Q70" s="52" t="s">
        <v>442</v>
      </c>
      <c r="R70" s="52" t="s">
        <v>442</v>
      </c>
      <c r="S70" s="52" t="s">
        <v>442</v>
      </c>
      <c r="T70" s="52" t="s">
        <v>442</v>
      </c>
      <c r="U70" s="52" t="s">
        <v>442</v>
      </c>
      <c r="V70" s="52" t="s">
        <v>442</v>
      </c>
      <c r="W70" s="52" t="s">
        <v>442</v>
      </c>
      <c r="X70" s="52" t="s">
        <v>442</v>
      </c>
      <c r="Y70" s="52" t="s">
        <v>442</v>
      </c>
      <c r="Z70" s="52" t="s">
        <v>442</v>
      </c>
      <c r="AA70" s="52" t="s">
        <v>442</v>
      </c>
      <c r="AB70" s="52" t="s">
        <v>442</v>
      </c>
      <c r="AC70" s="52" t="s">
        <v>442</v>
      </c>
      <c r="AD70" s="52" t="s">
        <v>442</v>
      </c>
      <c r="AE70" s="40"/>
      <c r="AF70" s="52" t="s">
        <v>442</v>
      </c>
      <c r="AG70" s="52" t="s">
        <v>435</v>
      </c>
      <c r="AH70" s="52" t="s">
        <v>442</v>
      </c>
      <c r="AI70" s="52" t="s">
        <v>435</v>
      </c>
      <c r="AJ70" s="52" t="s">
        <v>442</v>
      </c>
      <c r="AK70" s="52" t="s">
        <v>442</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1.303731</v>
      </c>
      <c r="F73" s="52">
        <v>5.333445E-3</v>
      </c>
      <c r="G73" s="52">
        <v>2.17</v>
      </c>
      <c r="H73" s="52" t="s">
        <v>442</v>
      </c>
      <c r="I73" s="52">
        <v>0.1047098138853868</v>
      </c>
      <c r="J73" s="52">
        <v>0.14833890300429797</v>
      </c>
      <c r="K73" s="52">
        <v>0.17451635647564467</v>
      </c>
      <c r="L73" s="52">
        <v>2.4083257193638965E-4</v>
      </c>
      <c r="M73" s="52">
        <v>0.29630250000000002</v>
      </c>
      <c r="N73" s="52">
        <v>1.5182923013381084E-3</v>
      </c>
      <c r="O73" s="52">
        <v>8.0277523978796554E-5</v>
      </c>
      <c r="P73" s="52">
        <v>1.570647208280802E-3</v>
      </c>
      <c r="Q73" s="52">
        <v>2.0592930064126072E-3</v>
      </c>
      <c r="R73" s="52">
        <v>1.5357439369856733E-3</v>
      </c>
      <c r="S73" s="52">
        <v>1.8847766499369627E-3</v>
      </c>
      <c r="T73" s="52" t="s">
        <v>442</v>
      </c>
      <c r="U73" s="52" t="s">
        <v>442</v>
      </c>
      <c r="V73" s="52">
        <v>4.3978121831862458E-3</v>
      </c>
      <c r="W73" s="52">
        <v>1.3528306165616046E-2</v>
      </c>
      <c r="X73" s="52">
        <v>3.3069192849283669E-4</v>
      </c>
      <c r="Y73" s="52">
        <v>1.2115349743873929E-2</v>
      </c>
      <c r="Z73" s="52">
        <v>3.5173596030601728E-3</v>
      </c>
      <c r="AA73" s="52">
        <v>1.1123273958395417E-3</v>
      </c>
      <c r="AB73" s="52">
        <v>1.7075728671266478E-2</v>
      </c>
      <c r="AC73" s="52" t="s">
        <v>442</v>
      </c>
      <c r="AD73" s="52" t="s">
        <v>442</v>
      </c>
      <c r="AE73" s="40"/>
      <c r="AF73" s="52" t="s">
        <v>442</v>
      </c>
      <c r="AG73" s="52" t="s">
        <v>442</v>
      </c>
      <c r="AH73" s="52" t="s">
        <v>442</v>
      </c>
      <c r="AI73" s="52" t="s">
        <v>442</v>
      </c>
      <c r="AJ73" s="52" t="s">
        <v>442</v>
      </c>
      <c r="AK73" s="52">
        <v>118.521</v>
      </c>
      <c r="AL73" s="120" t="s">
        <v>184</v>
      </c>
    </row>
    <row r="74" spans="1:38" ht="26.45" customHeight="1" thickBot="1" x14ac:dyDescent="0.25">
      <c r="A74" s="49" t="s">
        <v>53</v>
      </c>
      <c r="B74" s="49" t="s">
        <v>185</v>
      </c>
      <c r="C74" s="50" t="s">
        <v>186</v>
      </c>
      <c r="D74" s="51"/>
      <c r="E74" s="52">
        <v>0.14428835571354057</v>
      </c>
      <c r="F74" s="52" t="s">
        <v>442</v>
      </c>
      <c r="G74" s="52">
        <v>3.2940534599999998</v>
      </c>
      <c r="H74" s="52" t="s">
        <v>442</v>
      </c>
      <c r="I74" s="52">
        <v>0.14222095595368098</v>
      </c>
      <c r="J74" s="52">
        <v>0.27252645820000004</v>
      </c>
      <c r="K74" s="52">
        <v>0.32778602600000001</v>
      </c>
      <c r="L74" s="52">
        <v>1.5918225390819018E-3</v>
      </c>
      <c r="M74" s="52">
        <v>32.566079999999999</v>
      </c>
      <c r="N74" s="52">
        <v>5.3668202582712057E-2</v>
      </c>
      <c r="O74" s="52">
        <v>4.0251151937034033E-2</v>
      </c>
      <c r="P74" s="52" t="s">
        <v>442</v>
      </c>
      <c r="Q74" s="52">
        <v>4.1592857001601827E-2</v>
      </c>
      <c r="R74" s="52">
        <v>2.6834101291356029E-2</v>
      </c>
      <c r="S74" s="52">
        <v>4.4276267130737443E-2</v>
      </c>
      <c r="T74" s="52">
        <v>0.53668202582712043</v>
      </c>
      <c r="U74" s="52" t="s">
        <v>442</v>
      </c>
      <c r="V74" s="52">
        <v>1.3417050645678008</v>
      </c>
      <c r="W74" s="52">
        <v>1.7466073747221009E-2</v>
      </c>
      <c r="X74" s="52">
        <v>7.610235689352213E-4</v>
      </c>
      <c r="Y74" s="52">
        <v>3.5122251105653367E-3</v>
      </c>
      <c r="Z74" s="52">
        <v>1.0200816040927844E-3</v>
      </c>
      <c r="AA74" s="52">
        <v>4.3682960235732593E-4</v>
      </c>
      <c r="AB74" s="52">
        <v>5.730159885950669E-3</v>
      </c>
      <c r="AC74" s="52">
        <v>1.1785565E-2</v>
      </c>
      <c r="AD74" s="52" t="s">
        <v>442</v>
      </c>
      <c r="AE74" s="40"/>
      <c r="AF74" s="52" t="s">
        <v>442</v>
      </c>
      <c r="AG74" s="52" t="s">
        <v>442</v>
      </c>
      <c r="AH74" s="52" t="s">
        <v>442</v>
      </c>
      <c r="AI74" s="52" t="s">
        <v>442</v>
      </c>
      <c r="AJ74" s="52" t="s">
        <v>442</v>
      </c>
      <c r="AK74" s="52">
        <v>273.74111300000004</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0.83735819237499998</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290570</v>
      </c>
      <c r="AL82" s="120" t="s">
        <v>417</v>
      </c>
    </row>
    <row r="83" spans="1:38" ht="26.45" customHeight="1" thickBot="1" x14ac:dyDescent="0.25">
      <c r="A83" s="49" t="s">
        <v>53</v>
      </c>
      <c r="B83" s="60" t="s">
        <v>211</v>
      </c>
      <c r="C83" s="61" t="s">
        <v>212</v>
      </c>
      <c r="D83" s="51"/>
      <c r="E83" s="52" t="s">
        <v>442</v>
      </c>
      <c r="F83" s="52">
        <v>4.2545280000000005E-3</v>
      </c>
      <c r="G83" s="52" t="s">
        <v>442</v>
      </c>
      <c r="H83" s="52" t="s">
        <v>442</v>
      </c>
      <c r="I83" s="52">
        <v>1.519474285714286E-4</v>
      </c>
      <c r="J83" s="52">
        <v>1.1396057142857143E-3</v>
      </c>
      <c r="K83" s="52">
        <v>5.3181600000000006E-3</v>
      </c>
      <c r="L83" s="52">
        <v>8.6610034285714312E-6</v>
      </c>
      <c r="M83" s="52" t="s">
        <v>442</v>
      </c>
      <c r="N83" s="52" t="s">
        <v>442</v>
      </c>
      <c r="O83" s="52" t="s">
        <v>442</v>
      </c>
      <c r="P83" s="52" t="s">
        <v>442</v>
      </c>
      <c r="Q83" s="52" t="s">
        <v>442</v>
      </c>
      <c r="R83" s="52" t="s">
        <v>442</v>
      </c>
      <c r="S83" s="52" t="s">
        <v>442</v>
      </c>
      <c r="T83" s="52" t="s">
        <v>442</v>
      </c>
      <c r="U83" s="52" t="s">
        <v>442</v>
      </c>
      <c r="V83" s="52" t="s">
        <v>442</v>
      </c>
      <c r="W83" s="52">
        <v>1.8613560000000002E-3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265.90800000000002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0.38375867999999991</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1.6685159999999999</v>
      </c>
      <c r="AL85" s="120" t="s">
        <v>216</v>
      </c>
    </row>
    <row r="86" spans="1:38" ht="26.45" customHeight="1" thickBot="1" x14ac:dyDescent="0.25">
      <c r="A86" s="49" t="s">
        <v>208</v>
      </c>
      <c r="B86" s="55" t="s">
        <v>217</v>
      </c>
      <c r="C86" s="59" t="s">
        <v>218</v>
      </c>
      <c r="D86" s="51"/>
      <c r="E86" s="52" t="s">
        <v>442</v>
      </c>
      <c r="F86" s="52">
        <v>7.2536709999999976E-2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0.15768849999999998</v>
      </c>
      <c r="AL86" s="120" t="s">
        <v>219</v>
      </c>
    </row>
    <row r="87" spans="1:38" ht="26.45" customHeight="1" thickBot="1" x14ac:dyDescent="0.25">
      <c r="A87" s="49" t="s">
        <v>208</v>
      </c>
      <c r="B87" s="55" t="s">
        <v>220</v>
      </c>
      <c r="C87" s="59" t="s">
        <v>221</v>
      </c>
      <c r="D87" s="51"/>
      <c r="E87" s="52" t="s">
        <v>442</v>
      </c>
      <c r="F87" s="52">
        <v>1.6972193700000001E-3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87171</v>
      </c>
      <c r="AL87" s="120" t="s">
        <v>434</v>
      </c>
    </row>
    <row r="88" spans="1:38" ht="26.45" customHeight="1" thickBot="1" x14ac:dyDescent="0.25">
      <c r="A88" s="49" t="s">
        <v>208</v>
      </c>
      <c r="B88" s="55" t="s">
        <v>222</v>
      </c>
      <c r="C88" s="59" t="s">
        <v>223</v>
      </c>
      <c r="D88" s="51"/>
      <c r="E88" s="52" t="s">
        <v>442</v>
      </c>
      <c r="F88" s="52">
        <v>8.3231720000000002E-3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0.75665199999999999</v>
      </c>
      <c r="AL88" s="120" t="s">
        <v>419</v>
      </c>
    </row>
    <row r="89" spans="1:38" ht="26.45" customHeight="1" thickBot="1" x14ac:dyDescent="0.25">
      <c r="A89" s="49" t="s">
        <v>208</v>
      </c>
      <c r="B89" s="55" t="s">
        <v>224</v>
      </c>
      <c r="C89" s="59" t="s">
        <v>225</v>
      </c>
      <c r="D89" s="51"/>
      <c r="E89" s="52" t="s">
        <v>442</v>
      </c>
      <c r="F89" s="52">
        <v>0.28861749999999992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0.57723499999999994</v>
      </c>
      <c r="AL89" s="120" t="s">
        <v>420</v>
      </c>
    </row>
    <row r="90" spans="1:38" s="4" customFormat="1" ht="26.45" customHeight="1" thickBot="1" x14ac:dyDescent="0.25">
      <c r="A90" s="49" t="s">
        <v>208</v>
      </c>
      <c r="B90" s="55" t="s">
        <v>226</v>
      </c>
      <c r="C90" s="59" t="s">
        <v>227</v>
      </c>
      <c r="D90" s="51"/>
      <c r="E90" s="52" t="s">
        <v>442</v>
      </c>
      <c r="F90" s="52">
        <v>0.11800754805449998</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1.6296E-6</v>
      </c>
      <c r="Y90" s="52">
        <v>8.2256000000000003E-7</v>
      </c>
      <c r="Z90" s="52">
        <v>8.2256000000000003E-7</v>
      </c>
      <c r="AA90" s="52">
        <v>8.2256000000000003E-7</v>
      </c>
      <c r="AB90" s="52">
        <v>4.09728E-6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9.4366874000000002E-4</v>
      </c>
      <c r="F91" s="52">
        <v>2.1426050800000002E-3</v>
      </c>
      <c r="G91" s="52">
        <v>1.70551178E-3</v>
      </c>
      <c r="H91" s="52">
        <v>1.83715105E-3</v>
      </c>
      <c r="I91" s="52">
        <v>4.1285092660000001E-2</v>
      </c>
      <c r="J91" s="52">
        <v>6.8381269879999998E-2</v>
      </c>
      <c r="K91" s="52">
        <v>7.3977833369999996E-2</v>
      </c>
      <c r="L91" s="52">
        <v>5.37864705E-5</v>
      </c>
      <c r="M91" s="52">
        <v>2.8429937550000003E-2</v>
      </c>
      <c r="N91" s="52">
        <v>0.44303869568000004</v>
      </c>
      <c r="O91" s="52">
        <v>8.4466746000000001E-4</v>
      </c>
      <c r="P91" s="52">
        <v>3.6616993000000006E-5</v>
      </c>
      <c r="Q91" s="52">
        <v>8.2149010300000005E-4</v>
      </c>
      <c r="R91" s="52">
        <v>8.8772168240000005E-3</v>
      </c>
      <c r="S91" s="52">
        <v>0.250900827198</v>
      </c>
      <c r="T91" s="52">
        <v>1.6955450610000002E-2</v>
      </c>
      <c r="U91" s="52">
        <v>4.4268700000000004E-6</v>
      </c>
      <c r="V91" s="52">
        <v>0.14754486607</v>
      </c>
      <c r="W91" s="52">
        <v>4.4268700000000005E-5</v>
      </c>
      <c r="X91" s="52">
        <v>4.9138257000000006E-5</v>
      </c>
      <c r="Y91" s="52">
        <v>1.9920915000000002E-5</v>
      </c>
      <c r="Z91" s="52">
        <v>1.9920915000000002E-5</v>
      </c>
      <c r="AA91" s="52">
        <v>1.9920915000000002E-5</v>
      </c>
      <c r="AB91" s="52">
        <v>1.0890100200000001E-4</v>
      </c>
      <c r="AC91" s="52">
        <v>0.57568081812500005</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0.16837640262589354</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131.80077023037114</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3.104967143030007E-4</v>
      </c>
      <c r="F99" s="52">
        <v>0.33928144593902809</v>
      </c>
      <c r="G99" s="52" t="s">
        <v>442</v>
      </c>
      <c r="H99" s="52">
        <v>0.62001360026493291</v>
      </c>
      <c r="I99" s="52">
        <v>1.0518776468587631E-2</v>
      </c>
      <c r="J99" s="52">
        <v>1.616774901653284E-2</v>
      </c>
      <c r="K99" s="52">
        <v>3.5257380385451134E-2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24.398</v>
      </c>
      <c r="AL99" s="120" t="s">
        <v>244</v>
      </c>
    </row>
    <row r="100" spans="1:38" ht="26.45" customHeight="1" thickBot="1" x14ac:dyDescent="0.25">
      <c r="A100" s="49" t="s">
        <v>242</v>
      </c>
      <c r="B100" s="49" t="s">
        <v>245</v>
      </c>
      <c r="C100" s="50" t="s">
        <v>406</v>
      </c>
      <c r="D100" s="63"/>
      <c r="E100" s="52">
        <v>5.7280733260374472E-4</v>
      </c>
      <c r="F100" s="52">
        <v>0.13132914659941397</v>
      </c>
      <c r="G100" s="52" t="s">
        <v>442</v>
      </c>
      <c r="H100" s="52">
        <v>0.39954568124803491</v>
      </c>
      <c r="I100" s="52">
        <v>3.1147691956702923E-3</v>
      </c>
      <c r="J100" s="52">
        <v>4.684507625239023E-3</v>
      </c>
      <c r="K100" s="52">
        <v>1.0599515754546826E-2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40.29</v>
      </c>
      <c r="AL100" s="120" t="s">
        <v>244</v>
      </c>
    </row>
    <row r="101" spans="1:38" ht="26.45" customHeight="1" thickBot="1" x14ac:dyDescent="0.25">
      <c r="A101" s="49" t="s">
        <v>242</v>
      </c>
      <c r="B101" s="49" t="s">
        <v>246</v>
      </c>
      <c r="C101" s="50" t="s">
        <v>247</v>
      </c>
      <c r="D101" s="63"/>
      <c r="E101" s="52">
        <v>1.9981354088734492E-2</v>
      </c>
      <c r="F101" s="52">
        <v>0.19775066748639716</v>
      </c>
      <c r="G101" s="52" t="s">
        <v>442</v>
      </c>
      <c r="H101" s="52">
        <v>0.729402850658875</v>
      </c>
      <c r="I101" s="52">
        <v>2.7555612054794522E-3</v>
      </c>
      <c r="J101" s="52">
        <v>9.0771427945205464E-3</v>
      </c>
      <c r="K101" s="52">
        <v>2.2692856986301371E-2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708.78375443153107</v>
      </c>
      <c r="AL101" s="120" t="s">
        <v>244</v>
      </c>
    </row>
    <row r="102" spans="1:38" ht="26.45" customHeight="1" thickBot="1" x14ac:dyDescent="0.25">
      <c r="A102" s="49" t="s">
        <v>242</v>
      </c>
      <c r="B102" s="49" t="s">
        <v>248</v>
      </c>
      <c r="C102" s="50" t="s">
        <v>384</v>
      </c>
      <c r="D102" s="63"/>
      <c r="E102" s="52">
        <v>1.1451305473574281E-4</v>
      </c>
      <c r="F102" s="52">
        <v>2.4474680054794518E-2</v>
      </c>
      <c r="G102" s="52" t="s">
        <v>442</v>
      </c>
      <c r="H102" s="52">
        <v>0.20344673186731277</v>
      </c>
      <c r="I102" s="52">
        <v>2.3823980821917803E-3</v>
      </c>
      <c r="J102" s="52">
        <v>1.246497342465753E-2</v>
      </c>
      <c r="K102" s="52">
        <v>2.8081530958904106E-2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36.588301369863011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3.096598426928571E-5</v>
      </c>
      <c r="F104" s="52">
        <v>4.2264143999999994E-4</v>
      </c>
      <c r="G104" s="52" t="s">
        <v>442</v>
      </c>
      <c r="H104" s="52">
        <v>7.0537733936571422E-4</v>
      </c>
      <c r="I104" s="52">
        <v>6.3091890410958901E-6</v>
      </c>
      <c r="J104" s="52">
        <v>2.0783210958904107E-5</v>
      </c>
      <c r="K104" s="52">
        <v>5.1586898630136982E-5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0.67730999999999997</v>
      </c>
      <c r="AL104" s="120" t="s">
        <v>244</v>
      </c>
    </row>
    <row r="105" spans="1:38" ht="26.45" customHeight="1" thickBot="1" x14ac:dyDescent="0.25">
      <c r="A105" s="49" t="s">
        <v>242</v>
      </c>
      <c r="B105" s="49" t="s">
        <v>253</v>
      </c>
      <c r="C105" s="50" t="s">
        <v>254</v>
      </c>
      <c r="D105" s="63"/>
      <c r="E105" s="52">
        <v>2.6767208280655428E-3</v>
      </c>
      <c r="F105" s="52">
        <v>0.57690538616666664</v>
      </c>
      <c r="G105" s="52" t="s">
        <v>442</v>
      </c>
      <c r="H105" s="52">
        <v>8.4052390058915849E-2</v>
      </c>
      <c r="I105" s="52">
        <v>1.2954666666666671E-3</v>
      </c>
      <c r="J105" s="52">
        <v>2.0357333333333337E-3</v>
      </c>
      <c r="K105" s="52">
        <v>4.4416000000000013E-3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74.142833333333328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2.7032053370836835E-4</v>
      </c>
      <c r="F107" s="52">
        <v>3.1645184999999999E-2</v>
      </c>
      <c r="G107" s="52" t="s">
        <v>442</v>
      </c>
      <c r="H107" s="52">
        <v>4.6272180461842755E-2</v>
      </c>
      <c r="I107" s="52">
        <v>1.0356606000000003E-3</v>
      </c>
      <c r="J107" s="52">
        <v>6.9581049200000012E-3</v>
      </c>
      <c r="K107" s="52">
        <v>6.9581049200000012E-3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191.78899999999999</v>
      </c>
      <c r="AL107" s="120" t="s">
        <v>244</v>
      </c>
    </row>
    <row r="108" spans="1:38" ht="26.45" customHeight="1" thickBot="1" x14ac:dyDescent="0.25">
      <c r="A108" s="49" t="s">
        <v>242</v>
      </c>
      <c r="B108" s="49" t="s">
        <v>258</v>
      </c>
      <c r="C108" s="50" t="s">
        <v>378</v>
      </c>
      <c r="D108" s="63"/>
      <c r="E108" s="52">
        <v>3.9600412312849184E-3</v>
      </c>
      <c r="F108" s="52">
        <v>5.4920515660273971E-2</v>
      </c>
      <c r="G108" s="52" t="s">
        <v>442</v>
      </c>
      <c r="H108" s="52">
        <v>8.2807796688316171E-2</v>
      </c>
      <c r="I108" s="52">
        <v>4.5767096383561639E-3</v>
      </c>
      <c r="J108" s="52">
        <v>3.5088107227397261E-2</v>
      </c>
      <c r="K108" s="52">
        <v>3.5088107227397261E-2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508.52329315068494</v>
      </c>
      <c r="AL108" s="120" t="s">
        <v>244</v>
      </c>
    </row>
    <row r="109" spans="1:38" ht="26.45" customHeight="1" thickBot="1" x14ac:dyDescent="0.25">
      <c r="A109" s="49" t="s">
        <v>242</v>
      </c>
      <c r="B109" s="49" t="s">
        <v>259</v>
      </c>
      <c r="C109" s="50" t="s">
        <v>379</v>
      </c>
      <c r="D109" s="63"/>
      <c r="E109" s="52">
        <v>2.0153914045199995E-4</v>
      </c>
      <c r="F109" s="52">
        <v>3.5891662191780819E-3</v>
      </c>
      <c r="G109" s="52" t="s">
        <v>442</v>
      </c>
      <c r="H109" s="52">
        <v>5.7981260406959985E-3</v>
      </c>
      <c r="I109" s="52">
        <v>5.1378657534246574E-4</v>
      </c>
      <c r="J109" s="52">
        <v>3.816700273972603E-3</v>
      </c>
      <c r="K109" s="52">
        <v>3.816700273972603E-3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7.3398082191780825</v>
      </c>
      <c r="AL109" s="120" t="s">
        <v>244</v>
      </c>
    </row>
    <row r="110" spans="1:38" ht="26.45" customHeight="1" thickBot="1" x14ac:dyDescent="0.25">
      <c r="A110" s="49" t="s">
        <v>242</v>
      </c>
      <c r="B110" s="49" t="s">
        <v>260</v>
      </c>
      <c r="C110" s="50" t="s">
        <v>380</v>
      </c>
      <c r="D110" s="63"/>
      <c r="E110" s="52">
        <v>2.1629906555399996E-5</v>
      </c>
      <c r="F110" s="52">
        <v>8.3912400000000001E-4</v>
      </c>
      <c r="G110" s="52" t="s">
        <v>442</v>
      </c>
      <c r="H110" s="52">
        <v>5.7437220920039992E-4</v>
      </c>
      <c r="I110" s="52">
        <v>3.7439999999999994E-5</v>
      </c>
      <c r="J110" s="52">
        <v>2.8704000000000002E-4</v>
      </c>
      <c r="K110" s="52">
        <v>2.8704000000000002E-4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1.716</v>
      </c>
      <c r="AL110" s="120" t="s">
        <v>244</v>
      </c>
    </row>
    <row r="111" spans="1:38" ht="26.45" customHeight="1" thickBot="1" x14ac:dyDescent="0.25">
      <c r="A111" s="49" t="s">
        <v>242</v>
      </c>
      <c r="B111" s="49" t="s">
        <v>261</v>
      </c>
      <c r="C111" s="50" t="s">
        <v>374</v>
      </c>
      <c r="D111" s="63"/>
      <c r="E111" s="52">
        <v>3.9110797929599993E-3</v>
      </c>
      <c r="F111" s="52">
        <v>6.5963458000000003E-2</v>
      </c>
      <c r="G111" s="52" t="s">
        <v>442</v>
      </c>
      <c r="H111" s="52">
        <v>6.6468556493279984E-2</v>
      </c>
      <c r="I111" s="52">
        <v>1.4370720000000001E-4</v>
      </c>
      <c r="J111" s="52">
        <v>2.7714960000000001E-4</v>
      </c>
      <c r="K111" s="52">
        <v>6.1588799999999998E-4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34.215999999999994</v>
      </c>
      <c r="AL111" s="120" t="s">
        <v>244</v>
      </c>
    </row>
    <row r="112" spans="1:38" ht="26.45" customHeight="1" thickBot="1" x14ac:dyDescent="0.25">
      <c r="A112" s="49" t="s">
        <v>262</v>
      </c>
      <c r="B112" s="49" t="s">
        <v>263</v>
      </c>
      <c r="C112" s="50" t="s">
        <v>264</v>
      </c>
      <c r="D112" s="51"/>
      <c r="E112" s="52">
        <v>0.39596000000000003</v>
      </c>
      <c r="F112" s="52" t="s">
        <v>442</v>
      </c>
      <c r="G112" s="52" t="s">
        <v>442</v>
      </c>
      <c r="H112" s="52">
        <v>0.43357620000000002</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9879.8150000000005</v>
      </c>
      <c r="AL112" s="120" t="s">
        <v>431</v>
      </c>
    </row>
    <row r="113" spans="1:38" ht="26.45" customHeight="1" thickBot="1" x14ac:dyDescent="0.25">
      <c r="A113" s="49" t="s">
        <v>262</v>
      </c>
      <c r="B113" s="64" t="s">
        <v>265</v>
      </c>
      <c r="C113" s="65" t="s">
        <v>266</v>
      </c>
      <c r="D113" s="51"/>
      <c r="E113" s="52">
        <v>0.213171124653557</v>
      </c>
      <c r="F113" s="52" t="s">
        <v>442</v>
      </c>
      <c r="G113" s="52" t="s">
        <v>442</v>
      </c>
      <c r="H113" s="52">
        <v>1.4251626398296313</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5.3292781163389256</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9.0154800000000006E-4</v>
      </c>
      <c r="F115" s="52" t="s">
        <v>442</v>
      </c>
      <c r="G115" s="52" t="s">
        <v>442</v>
      </c>
      <c r="H115" s="52">
        <v>1.8030960000000001E-3</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22.538699999999999</v>
      </c>
      <c r="AL115" s="120" t="s">
        <v>431</v>
      </c>
    </row>
    <row r="116" spans="1:38" ht="26.45" customHeight="1" thickBot="1" x14ac:dyDescent="0.25">
      <c r="A116" s="49" t="s">
        <v>262</v>
      </c>
      <c r="B116" s="49" t="s">
        <v>270</v>
      </c>
      <c r="C116" s="55" t="s">
        <v>407</v>
      </c>
      <c r="D116" s="51"/>
      <c r="E116" s="52">
        <v>0.2760731306559604</v>
      </c>
      <c r="F116" s="52" t="s">
        <v>442</v>
      </c>
      <c r="G116" s="52" t="s">
        <v>442</v>
      </c>
      <c r="H116" s="52">
        <v>0.82096575998067045</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6.9018282663990123</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1.7959395664229084E-3</v>
      </c>
      <c r="J119" s="52">
        <v>4.0576148459094727E-2</v>
      </c>
      <c r="K119" s="52">
        <v>4.0576148459094727E-2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79677.926445327961</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7.9677926445327965E-3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3.7203889295573972E-2</v>
      </c>
      <c r="G125" s="52" t="s">
        <v>442</v>
      </c>
      <c r="H125" s="52" t="s">
        <v>442</v>
      </c>
      <c r="I125" s="52">
        <v>1.1286000000000002E-5</v>
      </c>
      <c r="J125" s="52">
        <v>7.4898E-5</v>
      </c>
      <c r="K125" s="52">
        <v>1.5834600000000002E-4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342.00000000000006</v>
      </c>
      <c r="AL125" s="120" t="s">
        <v>433</v>
      </c>
    </row>
    <row r="126" spans="1:38" ht="26.45" customHeight="1" thickBot="1" x14ac:dyDescent="0.25">
      <c r="A126" s="49" t="s">
        <v>287</v>
      </c>
      <c r="B126" s="49" t="s">
        <v>290</v>
      </c>
      <c r="C126" s="50" t="s">
        <v>291</v>
      </c>
      <c r="D126" s="51"/>
      <c r="E126" s="52" t="s">
        <v>442</v>
      </c>
      <c r="F126" s="52" t="s">
        <v>442</v>
      </c>
      <c r="G126" s="52" t="s">
        <v>442</v>
      </c>
      <c r="H126" s="52">
        <v>7.1999999999999994E-4</v>
      </c>
      <c r="I126" s="52" t="s">
        <v>442</v>
      </c>
      <c r="J126" s="52" t="s">
        <v>442</v>
      </c>
      <c r="K126" s="52" t="s">
        <v>442</v>
      </c>
      <c r="L126" s="52" t="s">
        <v>442</v>
      </c>
      <c r="M126" s="52">
        <v>1.6800000000000003E-3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3</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3.0871249999999999E-2</v>
      </c>
      <c r="F128" s="52">
        <v>5.7949528021441746E-5</v>
      </c>
      <c r="G128" s="52">
        <v>2.7331249999999999E-3</v>
      </c>
      <c r="H128" s="52">
        <v>2.8811645604122923E-5</v>
      </c>
      <c r="I128" s="52">
        <v>1.1814999999999998E-3</v>
      </c>
      <c r="J128" s="52">
        <v>1.5921249999999998E-3</v>
      </c>
      <c r="K128" s="52">
        <v>2.0118750000000002E-3</v>
      </c>
      <c r="L128" s="52">
        <v>4.1352500000000001E-5</v>
      </c>
      <c r="M128" s="52">
        <v>3.99875E-4</v>
      </c>
      <c r="N128" s="52">
        <v>1.0041732648346376E-2</v>
      </c>
      <c r="O128" s="52">
        <v>3.5400810659298845E-4</v>
      </c>
      <c r="P128" s="52">
        <v>4.3433747911917036E-4</v>
      </c>
      <c r="Q128" s="52">
        <v>2.5425331758185406E-4</v>
      </c>
      <c r="R128" s="52">
        <v>1.7288841263587195E-4</v>
      </c>
      <c r="S128" s="52">
        <v>1.3880930659216135E-4</v>
      </c>
      <c r="T128" s="52">
        <v>2.1642284834968507E-4</v>
      </c>
      <c r="U128" s="52">
        <v>1.1236541785607939E-4</v>
      </c>
      <c r="V128" s="52">
        <v>3.1518448076700388E-4</v>
      </c>
      <c r="W128" s="52">
        <v>3.2436913173072152E-2</v>
      </c>
      <c r="X128" s="52">
        <v>4.6315610769154415E-7</v>
      </c>
      <c r="Y128" s="52">
        <v>4.622761104379334E-7</v>
      </c>
      <c r="Z128" s="52">
        <v>3.7324500274638925E-7</v>
      </c>
      <c r="AA128" s="52">
        <v>1.1140502966927531E-7</v>
      </c>
      <c r="AB128" s="52">
        <v>1.4100822505451422E-6</v>
      </c>
      <c r="AC128" s="52">
        <v>6.1247096043545203E-4</v>
      </c>
      <c r="AD128" s="52">
        <v>4.8365734294835133E-4</v>
      </c>
      <c r="AE128" s="40"/>
      <c r="AF128" s="52" t="s">
        <v>442</v>
      </c>
      <c r="AG128" s="52" t="s">
        <v>442</v>
      </c>
      <c r="AH128" s="52" t="s">
        <v>442</v>
      </c>
      <c r="AI128" s="52" t="s">
        <v>442</v>
      </c>
      <c r="AJ128" s="52" t="s">
        <v>442</v>
      </c>
      <c r="AK128" s="52">
        <v>9.1249999999999998E-2</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443</v>
      </c>
      <c r="F131" s="52">
        <v>1.2326869237131767E-4</v>
      </c>
      <c r="G131" s="52" t="s">
        <v>443</v>
      </c>
      <c r="H131" s="52" t="s">
        <v>442</v>
      </c>
      <c r="I131" s="52" t="s">
        <v>443</v>
      </c>
      <c r="J131" s="52" t="s">
        <v>443</v>
      </c>
      <c r="K131" s="52" t="s">
        <v>443</v>
      </c>
      <c r="L131" s="52" t="s">
        <v>443</v>
      </c>
      <c r="M131" s="52" t="s">
        <v>443</v>
      </c>
      <c r="N131" s="52" t="s">
        <v>435</v>
      </c>
      <c r="O131" s="52">
        <v>2.1131775835083045E-5</v>
      </c>
      <c r="P131" s="52">
        <v>2.8527897377362117E-4</v>
      </c>
      <c r="Q131" s="52">
        <v>1.7609813195902541E-7</v>
      </c>
      <c r="R131" s="52">
        <v>2.8175701113444066E-6</v>
      </c>
      <c r="S131" s="52">
        <v>4.332014046192021E-4</v>
      </c>
      <c r="T131" s="52">
        <v>5.2829439587707569E-5</v>
      </c>
      <c r="U131" s="52" t="s">
        <v>442</v>
      </c>
      <c r="V131" s="52" t="s">
        <v>442</v>
      </c>
      <c r="W131" s="52">
        <v>7.0439252783610157E-2</v>
      </c>
      <c r="X131" s="52" t="s">
        <v>442</v>
      </c>
      <c r="Y131" s="52" t="s">
        <v>442</v>
      </c>
      <c r="Z131" s="52" t="s">
        <v>442</v>
      </c>
      <c r="AA131" s="52" t="s">
        <v>442</v>
      </c>
      <c r="AB131" s="52">
        <v>7.04392527836101E-9</v>
      </c>
      <c r="AC131" s="52">
        <v>1.7609813195902525E-2</v>
      </c>
      <c r="AD131" s="52">
        <v>3.521962639180505E-3</v>
      </c>
      <c r="AE131" s="40"/>
      <c r="AF131" s="52" t="s">
        <v>442</v>
      </c>
      <c r="AG131" s="52" t="s">
        <v>442</v>
      </c>
      <c r="AH131" s="52" t="s">
        <v>442</v>
      </c>
      <c r="AI131" s="52" t="s">
        <v>442</v>
      </c>
      <c r="AJ131" s="52" t="s">
        <v>442</v>
      </c>
      <c r="AK131" s="52">
        <v>0.17609813195902524</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2.5987500000000001E-4</v>
      </c>
      <c r="F133" s="52">
        <v>4.0949999999999998E-6</v>
      </c>
      <c r="G133" s="52">
        <v>3.5595000000000001E-5</v>
      </c>
      <c r="H133" s="52" t="s">
        <v>442</v>
      </c>
      <c r="I133" s="52">
        <v>1.0930500000000001E-5</v>
      </c>
      <c r="J133" s="52">
        <v>1.0930500000000001E-5</v>
      </c>
      <c r="K133" s="52">
        <v>1.2146400000000001E-5</v>
      </c>
      <c r="L133" s="52" t="s">
        <v>442</v>
      </c>
      <c r="M133" s="52">
        <v>4.4100000000000001E-5</v>
      </c>
      <c r="N133" s="52">
        <v>9.4594500000000014E-6</v>
      </c>
      <c r="O133" s="52">
        <v>1.5844500000000001E-6</v>
      </c>
      <c r="P133" s="52">
        <v>4.6935E-4</v>
      </c>
      <c r="Q133" s="52">
        <v>4.2871500000000001E-6</v>
      </c>
      <c r="R133" s="52">
        <v>4.2714000000000012E-6</v>
      </c>
      <c r="S133" s="52">
        <v>3.9154499999999999E-6</v>
      </c>
      <c r="T133" s="52">
        <v>5.4589500000000005E-6</v>
      </c>
      <c r="U133" s="52">
        <v>6.2307000000000012E-6</v>
      </c>
      <c r="V133" s="52">
        <v>5.0437800000000007E-5</v>
      </c>
      <c r="W133" s="52">
        <v>8.5050000000000007E-6</v>
      </c>
      <c r="X133" s="52">
        <v>4.1579999999999999E-9</v>
      </c>
      <c r="Y133" s="52">
        <v>2.27115E-9</v>
      </c>
      <c r="Z133" s="52">
        <v>2.0286000000000002E-9</v>
      </c>
      <c r="AA133" s="52">
        <v>2.2018499999999998E-9</v>
      </c>
      <c r="AB133" s="52">
        <v>1.0659599999999999E-8</v>
      </c>
      <c r="AC133" s="52">
        <v>4.7249999999999997E-5</v>
      </c>
      <c r="AD133" s="52">
        <v>1.2915E-4</v>
      </c>
      <c r="AE133" s="40"/>
      <c r="AF133" s="52" t="s">
        <v>442</v>
      </c>
      <c r="AG133" s="52" t="s">
        <v>442</v>
      </c>
      <c r="AH133" s="52" t="s">
        <v>442</v>
      </c>
      <c r="AI133" s="52" t="s">
        <v>442</v>
      </c>
      <c r="AJ133" s="52" t="s">
        <v>442</v>
      </c>
      <c r="AK133" s="52">
        <v>315</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2.1329808538476824E-2</v>
      </c>
      <c r="F135" s="52">
        <v>8.2502089629957528E-3</v>
      </c>
      <c r="G135" s="52">
        <v>7.3782356579636817E-4</v>
      </c>
      <c r="H135" s="52">
        <v>3.6025479743655609E-4</v>
      </c>
      <c r="I135" s="52">
        <v>2.8104370369879846E-2</v>
      </c>
      <c r="J135" s="52">
        <v>3.0250766197651092E-2</v>
      </c>
      <c r="K135" s="52">
        <v>3.1122739502683162E-2</v>
      </c>
      <c r="L135" s="52">
        <v>1.1803835555349536E-2</v>
      </c>
      <c r="M135" s="52">
        <v>0.3744789970764657</v>
      </c>
      <c r="N135" s="52">
        <v>3.2866686112747309E-3</v>
      </c>
      <c r="O135" s="52">
        <v>6.7074869617851651E-4</v>
      </c>
      <c r="P135" s="52">
        <v>1.6004545190093394E-2</v>
      </c>
      <c r="Q135" s="52">
        <v>2.7500696543319176E-3</v>
      </c>
      <c r="R135" s="52">
        <v>6.7074869617851662E-5</v>
      </c>
      <c r="S135" s="52">
        <v>1.341497392357033E-3</v>
      </c>
      <c r="T135" s="52">
        <v>6.1604397825472976E-4</v>
      </c>
      <c r="U135" s="52">
        <v>4.6952408732496158E-4</v>
      </c>
      <c r="V135" s="52">
        <v>0.11758224644009393</v>
      </c>
      <c r="W135" s="52">
        <v>0.60867575457546907</v>
      </c>
      <c r="X135" s="52">
        <v>1.5628444620959435E-2</v>
      </c>
      <c r="Y135" s="52">
        <v>3.1055664633065312E-2</v>
      </c>
      <c r="Z135" s="52">
        <v>3.8098525942939734E-2</v>
      </c>
      <c r="AA135" s="52">
        <v>3.0850526776186739E-3</v>
      </c>
      <c r="AB135" s="52">
        <v>8.7867687874583156E-2</v>
      </c>
      <c r="AC135" s="52">
        <v>1.6380715096479859E-2</v>
      </c>
      <c r="AD135" s="52">
        <v>2.3894906241926601E-2</v>
      </c>
      <c r="AE135" s="40"/>
      <c r="AF135" s="52" t="s">
        <v>442</v>
      </c>
      <c r="AG135" s="52" t="s">
        <v>442</v>
      </c>
      <c r="AH135" s="52" t="s">
        <v>442</v>
      </c>
      <c r="AI135" s="52" t="s">
        <v>442</v>
      </c>
      <c r="AJ135" s="52" t="s">
        <v>442</v>
      </c>
      <c r="AK135" s="52">
        <v>6.7074869617851647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112427396.51423417</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7986082.6762616308</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1.0915981124466584E-3</v>
      </c>
      <c r="F139" s="52">
        <v>5.3978991207554398E-3</v>
      </c>
      <c r="G139" s="52">
        <v>2.3193838138259502E-2</v>
      </c>
      <c r="H139" s="52" t="s">
        <v>442</v>
      </c>
      <c r="I139" s="52">
        <v>4.2403498507722227E-3</v>
      </c>
      <c r="J139" s="52">
        <v>4.2403498507722227E-3</v>
      </c>
      <c r="K139" s="52">
        <v>4.2403498507722227E-3</v>
      </c>
      <c r="L139" s="52" t="s">
        <v>442</v>
      </c>
      <c r="M139" s="52">
        <v>1.6774040542069737E-2</v>
      </c>
      <c r="N139" s="52">
        <v>3.4716351817415621E-2</v>
      </c>
      <c r="O139" s="52">
        <v>8.7351252722516699E-5</v>
      </c>
      <c r="P139" s="52">
        <v>1.5394285714285715E-5</v>
      </c>
      <c r="Q139" s="52">
        <v>3.5653754618065578E-5</v>
      </c>
      <c r="R139" s="52">
        <v>1.842764136486508E-4</v>
      </c>
      <c r="S139" s="52">
        <v>1.1976030894584584E-3</v>
      </c>
      <c r="T139" s="52">
        <v>1.1851735742532163E-4</v>
      </c>
      <c r="U139" s="52" t="s">
        <v>442</v>
      </c>
      <c r="V139" s="52">
        <v>0.13544840848608186</v>
      </c>
      <c r="W139" s="52">
        <v>0.179693105106076</v>
      </c>
      <c r="X139" s="52">
        <v>1.0426732693400815E-3</v>
      </c>
      <c r="Y139" s="52">
        <v>1.3253647108179324E-3</v>
      </c>
      <c r="Z139" s="52">
        <v>9.1116471081793219E-4</v>
      </c>
      <c r="AA139" s="52">
        <v>1.4224622957178549E-3</v>
      </c>
      <c r="AB139" s="52">
        <v>4.7016649866938008E-3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24.957878264975943</v>
      </c>
      <c r="F141" s="68">
        <f>SUM(F14:F140)</f>
        <v>6.506519080895476</v>
      </c>
      <c r="G141" s="68">
        <f t="shared" ref="G141:AD141" si="0">SUM(G14:G140)</f>
        <v>32.516576594869797</v>
      </c>
      <c r="H141" s="68">
        <f>SUM(H14:H140)</f>
        <v>5.0855726436365023</v>
      </c>
      <c r="I141" s="68">
        <f t="shared" si="0"/>
        <v>1.4946545571524501</v>
      </c>
      <c r="J141" s="68">
        <f t="shared" si="0"/>
        <v>3.3364273646605098</v>
      </c>
      <c r="K141" s="68">
        <f t="shared" si="0"/>
        <v>6.9493637924100913</v>
      </c>
      <c r="L141" s="68">
        <f t="shared" si="0"/>
        <v>0.21692144242279471</v>
      </c>
      <c r="M141" s="68">
        <f t="shared" si="0"/>
        <v>49.836978067178229</v>
      </c>
      <c r="N141" s="68">
        <f t="shared" si="0"/>
        <v>2.0371176409507297</v>
      </c>
      <c r="O141" s="68">
        <f t="shared" si="0"/>
        <v>7.1609960397114536E-2</v>
      </c>
      <c r="P141" s="68">
        <f t="shared" si="0"/>
        <v>5.2048774759971855E-2</v>
      </c>
      <c r="Q141" s="68">
        <f t="shared" si="0"/>
        <v>8.979042384671243E-2</v>
      </c>
      <c r="R141" s="68">
        <f>SUM(R14:R140)</f>
        <v>0.18170326089184441</v>
      </c>
      <c r="S141" s="68">
        <f t="shared" si="0"/>
        <v>2.9725884815851353</v>
      </c>
      <c r="T141" s="68">
        <f t="shared" si="0"/>
        <v>1.4075757686439805</v>
      </c>
      <c r="U141" s="68">
        <f t="shared" si="0"/>
        <v>3.3470013800942888E-2</v>
      </c>
      <c r="V141" s="68">
        <f t="shared" si="0"/>
        <v>3.0304826899448623</v>
      </c>
      <c r="W141" s="68">
        <f t="shared" si="0"/>
        <v>1.5813683690657028</v>
      </c>
      <c r="X141" s="68">
        <f t="shared" si="0"/>
        <v>4.3691039222315271E-2</v>
      </c>
      <c r="Y141" s="68">
        <f t="shared" si="0"/>
        <v>8.5237819604782938E-2</v>
      </c>
      <c r="Z141" s="68">
        <f t="shared" si="0"/>
        <v>6.0405481057653365E-2</v>
      </c>
      <c r="AA141" s="68">
        <f t="shared" si="0"/>
        <v>1.7481238549549069E-2</v>
      </c>
      <c r="AB141" s="68">
        <f t="shared" si="0"/>
        <v>0.20681558547822593</v>
      </c>
      <c r="AC141" s="68">
        <f t="shared" si="0"/>
        <v>0.66042257732531795</v>
      </c>
      <c r="AD141" s="68">
        <f t="shared" si="0"/>
        <v>0.16324505636394546</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24.957878264975943</v>
      </c>
      <c r="F152" s="110">
        <f>SUM(F$141, F$151, IF(AND(ISNUMBER(SEARCH($B$4,"AT|BE|CH|GB|IE|LT|LU|NL")),SUM(F$143:F$149)&gt;0),SUM(F$143:F$149)-SUM(F$27:F$33),0))</f>
        <v>6.506519080895476</v>
      </c>
      <c r="G152" s="10">
        <f t="shared" ref="G152:AD152" si="1">SUM(G$141, G$151, IF(AND(ISNUMBER(SEARCH($B$4,"AT|BE|CH|GB|IE|LT|LU|NL")),SUM(G$143:G$149)&gt;0),SUM(G$143:G$149)-SUM(G$27:G$33),0))</f>
        <v>32.516576594869797</v>
      </c>
      <c r="H152" s="10">
        <f t="shared" si="1"/>
        <v>5.0855726436365023</v>
      </c>
      <c r="I152" s="10">
        <f t="shared" si="1"/>
        <v>1.4946545571524501</v>
      </c>
      <c r="J152" s="10">
        <f t="shared" si="1"/>
        <v>3.3364273646605098</v>
      </c>
      <c r="K152" s="10">
        <f t="shared" si="1"/>
        <v>6.9493637924100913</v>
      </c>
      <c r="L152" s="10">
        <f t="shared" si="1"/>
        <v>0.21692144242279471</v>
      </c>
      <c r="M152" s="10">
        <f t="shared" si="1"/>
        <v>49.836978067178229</v>
      </c>
      <c r="N152" s="10">
        <f t="shared" si="1"/>
        <v>2.0371176409507297</v>
      </c>
      <c r="O152" s="10">
        <f t="shared" si="1"/>
        <v>7.1609960397114536E-2</v>
      </c>
      <c r="P152" s="10">
        <f t="shared" si="1"/>
        <v>5.2048774759971855E-2</v>
      </c>
      <c r="Q152" s="10">
        <f t="shared" si="1"/>
        <v>8.979042384671243E-2</v>
      </c>
      <c r="R152" s="10">
        <f t="shared" si="1"/>
        <v>0.18170326089184441</v>
      </c>
      <c r="S152" s="10">
        <f t="shared" si="1"/>
        <v>2.9725884815851353</v>
      </c>
      <c r="T152" s="10">
        <f t="shared" si="1"/>
        <v>1.4075757686439805</v>
      </c>
      <c r="U152" s="10">
        <f t="shared" si="1"/>
        <v>3.3470013800942888E-2</v>
      </c>
      <c r="V152" s="10">
        <f t="shared" si="1"/>
        <v>3.0304826899448623</v>
      </c>
      <c r="W152" s="10">
        <f t="shared" si="1"/>
        <v>1.5813683690657028</v>
      </c>
      <c r="X152" s="10">
        <f t="shared" si="1"/>
        <v>4.3691039222315271E-2</v>
      </c>
      <c r="Y152" s="10">
        <f t="shared" si="1"/>
        <v>8.5237819604782938E-2</v>
      </c>
      <c r="Z152" s="10">
        <f t="shared" si="1"/>
        <v>6.0405481057653365E-2</v>
      </c>
      <c r="AA152" s="10">
        <f t="shared" si="1"/>
        <v>1.7481238549549069E-2</v>
      </c>
      <c r="AB152" s="10">
        <f t="shared" si="1"/>
        <v>0.20681558547822593</v>
      </c>
      <c r="AC152" s="10">
        <f t="shared" si="1"/>
        <v>0.66042257732531795</v>
      </c>
      <c r="AD152" s="10">
        <f t="shared" si="1"/>
        <v>0.16324505636394546</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24.957878264975943</v>
      </c>
      <c r="F154" s="110">
        <f>SUM(F$141, F$153, -1 * IF(OR($B$6=2005,$B$6&gt;=2020),SUM(F$99:F$122),0), IF(AND(ISNUMBER(SEARCH($B$4,"AT|BE|CH|GB|IE|LT|LU|NL")),SUM(F$143:F$149)&gt;0),SUM(F$143:F$149)-SUM(F$27:F$33),0))</f>
        <v>6.506519080895476</v>
      </c>
      <c r="G154" s="10">
        <f>SUM(G$141, G$153, IF(AND(ISNUMBER(SEARCH($B$4,"AT|BE|CH|GB|IE|LT|LU|NL")),SUM(G$143:G$149)&gt;0),SUM(G$143:G$149)-SUM(G$27:G$33),0))</f>
        <v>32.516576594869797</v>
      </c>
      <c r="H154" s="10">
        <f>SUM(H$141, H$153, IF(AND(ISNUMBER(SEARCH($B$4,"AT|BE|CH|GB|IE|LT|LU|NL")),SUM(H$143:H$149)&gt;0),SUM(H$143:H$149)-SUM(H$27:H$33),0))</f>
        <v>5.0855726436365023</v>
      </c>
      <c r="I154" s="10">
        <f t="shared" ref="I154:AD154" si="2">SUM(I$141, I$153, IF(AND(ISNUMBER(SEARCH($B$4,"AT|BE|CH|GB|IE|LT|LU|NL")),SUM(I$143:I$149)&gt;0),SUM(I$143:I$149)-SUM(I$27:I$33),0))</f>
        <v>1.4946545571524501</v>
      </c>
      <c r="J154" s="10">
        <f t="shared" si="2"/>
        <v>3.3364273646605098</v>
      </c>
      <c r="K154" s="10">
        <f t="shared" si="2"/>
        <v>6.9493637924100913</v>
      </c>
      <c r="L154" s="10">
        <f t="shared" si="2"/>
        <v>0.21692144242279471</v>
      </c>
      <c r="M154" s="10">
        <f t="shared" si="2"/>
        <v>49.836978067178229</v>
      </c>
      <c r="N154" s="10">
        <f t="shared" si="2"/>
        <v>2.0371176409507297</v>
      </c>
      <c r="O154" s="10">
        <f t="shared" si="2"/>
        <v>7.1609960397114536E-2</v>
      </c>
      <c r="P154" s="10">
        <f t="shared" si="2"/>
        <v>5.2048774759971855E-2</v>
      </c>
      <c r="Q154" s="10">
        <f t="shared" si="2"/>
        <v>8.979042384671243E-2</v>
      </c>
      <c r="R154" s="10">
        <f t="shared" si="2"/>
        <v>0.18170326089184441</v>
      </c>
      <c r="S154" s="10">
        <f t="shared" si="2"/>
        <v>2.9725884815851353</v>
      </c>
      <c r="T154" s="10">
        <f t="shared" si="2"/>
        <v>1.4075757686439805</v>
      </c>
      <c r="U154" s="10">
        <f t="shared" si="2"/>
        <v>3.3470013800942888E-2</v>
      </c>
      <c r="V154" s="10">
        <f t="shared" si="2"/>
        <v>3.0304826899448623</v>
      </c>
      <c r="W154" s="10">
        <f t="shared" si="2"/>
        <v>1.5813683690657028</v>
      </c>
      <c r="X154" s="10">
        <f t="shared" si="2"/>
        <v>4.3691039222315271E-2</v>
      </c>
      <c r="Y154" s="10">
        <f t="shared" si="2"/>
        <v>8.5237819604782938E-2</v>
      </c>
      <c r="Z154" s="10">
        <f t="shared" si="2"/>
        <v>6.0405481057653365E-2</v>
      </c>
      <c r="AA154" s="10">
        <f t="shared" si="2"/>
        <v>1.7481238549549069E-2</v>
      </c>
      <c r="AB154" s="10">
        <f t="shared" si="2"/>
        <v>0.20681558547822593</v>
      </c>
      <c r="AC154" s="10">
        <f t="shared" si="2"/>
        <v>0.66042257732531795</v>
      </c>
      <c r="AD154" s="10">
        <f t="shared" si="2"/>
        <v>0.16324505636394546</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1.5674475580642899</v>
      </c>
      <c r="F157" s="112">
        <v>2.6164835117997245</v>
      </c>
      <c r="G157" s="112">
        <v>0.115676116865731</v>
      </c>
      <c r="H157" s="112" t="s">
        <v>442</v>
      </c>
      <c r="I157" s="112">
        <v>3.7050150175212598E-2</v>
      </c>
      <c r="J157" s="112">
        <v>3.7050150175212598E-2</v>
      </c>
      <c r="K157" s="112">
        <v>3.7050150175212598E-2</v>
      </c>
      <c r="L157" s="112">
        <v>5.5575225262818892E-3</v>
      </c>
      <c r="M157" s="112">
        <v>0.30032729551703596</v>
      </c>
      <c r="N157" s="112" t="s">
        <v>442</v>
      </c>
      <c r="O157" s="112" t="s">
        <v>442</v>
      </c>
      <c r="P157" s="112" t="s">
        <v>442</v>
      </c>
      <c r="Q157" s="112" t="s">
        <v>442</v>
      </c>
      <c r="R157" s="112" t="s">
        <v>442</v>
      </c>
      <c r="S157" s="112" t="s">
        <v>442</v>
      </c>
      <c r="T157" s="112" t="s">
        <v>442</v>
      </c>
      <c r="U157" s="112" t="s">
        <v>442</v>
      </c>
      <c r="V157" s="112" t="s">
        <v>442</v>
      </c>
      <c r="W157" s="112">
        <v>8.2625795109464977E-3</v>
      </c>
      <c r="X157" s="112" t="s">
        <v>442</v>
      </c>
      <c r="Y157" s="112" t="s">
        <v>442</v>
      </c>
      <c r="Z157" s="112" t="s">
        <v>442</v>
      </c>
      <c r="AA157" s="112" t="s">
        <v>442</v>
      </c>
      <c r="AB157" s="112" t="s">
        <v>442</v>
      </c>
      <c r="AC157" s="112" t="s">
        <v>442</v>
      </c>
      <c r="AD157" s="112" t="s">
        <v>442</v>
      </c>
      <c r="AE157" s="43"/>
      <c r="AF157" s="16">
        <v>6073.7220446659867</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0.10626781092767544</v>
      </c>
      <c r="F158" s="112">
        <v>0.15949329551218389</v>
      </c>
      <c r="G158" s="112">
        <v>7.0512826480411015E-3</v>
      </c>
      <c r="H158" s="112" t="s">
        <v>442</v>
      </c>
      <c r="I158" s="112">
        <v>1.0703128032561381E-4</v>
      </c>
      <c r="J158" s="112">
        <v>1.0703128032561381E-4</v>
      </c>
      <c r="K158" s="112">
        <v>1.0703128032561381E-4</v>
      </c>
      <c r="L158" s="112">
        <v>1.605469204884207E-5</v>
      </c>
      <c r="M158" s="112">
        <v>4.4485739782588164E-2</v>
      </c>
      <c r="N158" s="112" t="s">
        <v>442</v>
      </c>
      <c r="O158" s="112" t="s">
        <v>442</v>
      </c>
      <c r="P158" s="112" t="s">
        <v>442</v>
      </c>
      <c r="Q158" s="112" t="s">
        <v>442</v>
      </c>
      <c r="R158" s="112" t="s">
        <v>442</v>
      </c>
      <c r="S158" s="112" t="s">
        <v>442</v>
      </c>
      <c r="T158" s="112" t="s">
        <v>442</v>
      </c>
      <c r="U158" s="112" t="s">
        <v>442</v>
      </c>
      <c r="V158" s="112" t="s">
        <v>442</v>
      </c>
      <c r="W158" s="112">
        <v>5.036630384595281E-4</v>
      </c>
      <c r="X158" s="112" t="s">
        <v>442</v>
      </c>
      <c r="Y158" s="112" t="s">
        <v>442</v>
      </c>
      <c r="Z158" s="112" t="s">
        <v>442</v>
      </c>
      <c r="AA158" s="112" t="s">
        <v>442</v>
      </c>
      <c r="AB158" s="112" t="s">
        <v>442</v>
      </c>
      <c r="AC158" s="112" t="s">
        <v>442</v>
      </c>
      <c r="AD158" s="112" t="s">
        <v>442</v>
      </c>
      <c r="AE158" s="43"/>
      <c r="AF158" s="16">
        <v>370.19233326775316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0.30905993747401211</v>
      </c>
      <c r="F159" s="112">
        <v>1.3393265984588808E-2</v>
      </c>
      <c r="G159" s="112">
        <v>4.7452000000000001E-2</v>
      </c>
      <c r="H159" s="112" t="s">
        <v>442</v>
      </c>
      <c r="I159" s="112">
        <v>6.1066365585467899E-3</v>
      </c>
      <c r="J159" s="112">
        <v>7.1795223946983892E-3</v>
      </c>
      <c r="K159" s="112">
        <v>7.1795223946983892E-3</v>
      </c>
      <c r="L159" s="112">
        <v>3.2451298441766549E-4</v>
      </c>
      <c r="M159" s="112">
        <v>2.7705967713746317E-2</v>
      </c>
      <c r="N159" s="112">
        <v>8.7754000000000011E-4</v>
      </c>
      <c r="O159" s="112">
        <v>7.0099999999999996E-5</v>
      </c>
      <c r="P159" s="112">
        <v>1.9342E-4</v>
      </c>
      <c r="Q159" s="112">
        <v>5.3359999999999996E-4</v>
      </c>
      <c r="R159" s="112">
        <v>6.1213999999999995E-4</v>
      </c>
      <c r="S159" s="112">
        <v>5.9535800000000009E-3</v>
      </c>
      <c r="T159" s="112">
        <v>1.967E-2</v>
      </c>
      <c r="U159" s="112">
        <v>7.0522E-4</v>
      </c>
      <c r="V159" s="112">
        <v>7.9056000000000005E-3</v>
      </c>
      <c r="W159" s="112">
        <v>9.9992000000000006E-4</v>
      </c>
      <c r="X159" s="112">
        <v>1.4442000000000002E-5</v>
      </c>
      <c r="Y159" s="112">
        <v>7.4320000000000007E-5</v>
      </c>
      <c r="Z159" s="112">
        <v>7.0099999999999996E-5</v>
      </c>
      <c r="AA159" s="112">
        <v>9.9640000000000015E-6</v>
      </c>
      <c r="AB159" s="112">
        <v>1.6882599999999999E-4</v>
      </c>
      <c r="AC159" s="112">
        <v>5.5236E-4</v>
      </c>
      <c r="AD159" s="112">
        <v>4.7484799999999999E-4</v>
      </c>
      <c r="AE159" s="43"/>
      <c r="AF159" s="16">
        <v>282.18680000000006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30</v>
      </c>
      <c r="H162" s="113" t="s">
        <v>444</v>
      </c>
      <c r="I162" s="113" t="s">
        <v>444</v>
      </c>
      <c r="J162" s="113" t="s">
        <v>444</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67" priority="9" operator="containsText" text="NR">
      <formula>NOT(ISERROR(SEARCH("NR",E14)))</formula>
    </cfRule>
  </conditionalFormatting>
  <conditionalFormatting sqref="E14:AK140">
    <cfRule type="containsText" dxfId="166" priority="1" operator="containsText" text="NA">
      <formula>NOT(ISERROR(SEARCH("NA",E14)))</formula>
    </cfRule>
    <cfRule type="containsText" dxfId="165" priority="2" operator="containsText" text="IE">
      <formula>NOT(ISERROR(SEARCH("IE",E14)))</formula>
    </cfRule>
    <cfRule type="containsText" dxfId="164" priority="3" operator="containsText" text="NE">
      <formula>NOT(ISERROR(SEARCH("NE",E14)))</formula>
    </cfRule>
    <cfRule type="containsText" dxfId="163" priority="4" operator="containsText" text="NO">
      <formula>NOT(ISERROR(SEARCH("NO",E14)))</formula>
    </cfRule>
    <cfRule type="cellIs" dxfId="162" priority="6" operator="equal">
      <formula>0</formula>
    </cfRule>
  </conditionalFormatting>
  <conditionalFormatting sqref="E23:AK140">
    <cfRule type="cellIs" dxfId="161" priority="5" operator="lessThan">
      <formula>0</formula>
    </cfRule>
    <cfRule type="cellIs" dxfId="160" priority="7" operator="equal">
      <formula>"NR"</formula>
    </cfRule>
  </conditionalFormatting>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D6FC-9CA1-4695-8754-7A8FD0504D17}">
  <sheetPr codeName="Sheet15"/>
  <dimension ref="A1:AL170"/>
  <sheetViews>
    <sheetView zoomScale="70" zoomScaleNormal="70" workbookViewId="0">
      <pane xSplit="4" ySplit="13" topLeftCell="E148"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2005</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2005</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2.1057705388489209E-2</v>
      </c>
      <c r="F14" s="52">
        <v>6.0099000143884885E-4</v>
      </c>
      <c r="G14" s="52">
        <v>2.118718955755396E-2</v>
      </c>
      <c r="H14" s="52">
        <v>2.8502408633093528E-5</v>
      </c>
      <c r="I14" s="52">
        <v>5.489276780000002E-2</v>
      </c>
      <c r="J14" s="52">
        <v>8.1716415200000031E-2</v>
      </c>
      <c r="K14" s="52">
        <v>0.10916975070000004</v>
      </c>
      <c r="L14" s="52">
        <v>1.9246565464000008E-3</v>
      </c>
      <c r="M14" s="52">
        <v>1.1523698342446043E-2</v>
      </c>
      <c r="N14" s="52">
        <v>0.61883983046410085</v>
      </c>
      <c r="O14" s="52">
        <v>2.0240774309640296E-2</v>
      </c>
      <c r="P14" s="52">
        <v>1.6669472256417271E-2</v>
      </c>
      <c r="Q14" s="52">
        <v>1.2767934092446049E-2</v>
      </c>
      <c r="R14" s="52">
        <v>1.1304036476258996E-3</v>
      </c>
      <c r="S14" s="52">
        <v>6.1199593424460458E-4</v>
      </c>
      <c r="T14" s="52">
        <v>2.7347704886330937E-3</v>
      </c>
      <c r="U14" s="52">
        <v>1.0170116223021584E-4</v>
      </c>
      <c r="V14" s="52">
        <v>6.2335821105755423E-3</v>
      </c>
      <c r="W14" s="52">
        <v>0.3790646087273381</v>
      </c>
      <c r="X14" s="52">
        <v>2.499000000000001E-5</v>
      </c>
      <c r="Y14" s="52">
        <v>1.9075451000000007E-5</v>
      </c>
      <c r="Z14" s="52">
        <v>1.8480451000000006E-5</v>
      </c>
      <c r="AA14" s="52">
        <v>1.2978452000000003E-7</v>
      </c>
      <c r="AB14" s="52">
        <v>6.2675686520000034E-5</v>
      </c>
      <c r="AC14" s="52">
        <v>1.1900000000000004E-2</v>
      </c>
      <c r="AD14" s="52">
        <v>3.1535000000000007E-2</v>
      </c>
      <c r="AE14" s="33"/>
      <c r="AF14" s="52">
        <v>8.7810000000000006</v>
      </c>
      <c r="AG14" s="52" t="s">
        <v>442</v>
      </c>
      <c r="AH14" s="52" t="s">
        <v>442</v>
      </c>
      <c r="AI14" s="52">
        <v>93.148438186819305</v>
      </c>
      <c r="AJ14" s="52">
        <v>19.126191342297929</v>
      </c>
      <c r="AK14" s="52">
        <v>5.950000000000002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1.0036844999999999E-2</v>
      </c>
      <c r="F17" s="52">
        <v>4.8912499999999987E-4</v>
      </c>
      <c r="G17" s="52">
        <v>3.6399999999999997E-5</v>
      </c>
      <c r="H17" s="52" t="s">
        <v>442</v>
      </c>
      <c r="I17" s="52">
        <v>3.9129999999999992E-4</v>
      </c>
      <c r="J17" s="52">
        <v>3.9129999999999992E-4</v>
      </c>
      <c r="K17" s="52">
        <v>3.9129999999999992E-4</v>
      </c>
      <c r="L17" s="52">
        <v>2.1912799999999997E-4</v>
      </c>
      <c r="M17" s="52">
        <v>1.2912899999999996E-3</v>
      </c>
      <c r="N17" s="52">
        <v>1.5651999999999999E-6</v>
      </c>
      <c r="O17" s="52">
        <v>1.1738999999999998E-7</v>
      </c>
      <c r="P17" s="52">
        <v>2.3477999999999994E-6</v>
      </c>
      <c r="Q17" s="52">
        <v>5.8694999999999984E-7</v>
      </c>
      <c r="R17" s="52">
        <v>3.9129999999999996E-6</v>
      </c>
      <c r="S17" s="52">
        <v>4.3042999999999996E-6</v>
      </c>
      <c r="T17" s="52">
        <v>1.5652E-7</v>
      </c>
      <c r="U17" s="52">
        <v>2.1521499999999998E-6</v>
      </c>
      <c r="V17" s="52">
        <v>5.6738499999999989E-4</v>
      </c>
      <c r="W17" s="52">
        <v>2.7390999999999996E-5</v>
      </c>
      <c r="X17" s="52">
        <v>3.7173499999999999E-8</v>
      </c>
      <c r="Y17" s="52">
        <v>2.9347499999999992E-7</v>
      </c>
      <c r="Z17" s="52">
        <v>3.3260499999999995E-8</v>
      </c>
      <c r="AA17" s="52">
        <v>2.9347499999999995E-8</v>
      </c>
      <c r="AB17" s="52">
        <v>3.9325649999999992E-7</v>
      </c>
      <c r="AC17" s="52" t="s">
        <v>442</v>
      </c>
      <c r="AD17" s="52" t="s">
        <v>442</v>
      </c>
      <c r="AE17" s="40"/>
      <c r="AF17" s="52">
        <v>19.564999999999998</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0.120793579</v>
      </c>
      <c r="F18" s="52">
        <v>6.4874744999999989E-3</v>
      </c>
      <c r="G18" s="52">
        <v>4.3044159300000001E-4</v>
      </c>
      <c r="H18" s="52" t="s">
        <v>442</v>
      </c>
      <c r="I18" s="52">
        <v>4.6440855699999995E-3</v>
      </c>
      <c r="J18" s="52">
        <v>4.6440855699999995E-3</v>
      </c>
      <c r="K18" s="52">
        <v>4.6440855699999995E-3</v>
      </c>
      <c r="L18" s="52">
        <v>2.5881218228000001E-3</v>
      </c>
      <c r="M18" s="52">
        <v>1.6144199499999998E-2</v>
      </c>
      <c r="N18" s="52">
        <v>1.8820476499999996E-5</v>
      </c>
      <c r="O18" s="52">
        <v>1.4138593499999998E-6</v>
      </c>
      <c r="P18" s="52">
        <v>4.4449529999999997E-5</v>
      </c>
      <c r="Q18" s="52">
        <v>1.0028029999999998E-5</v>
      </c>
      <c r="R18" s="52">
        <v>4.6601959499999998E-5</v>
      </c>
      <c r="S18" s="52">
        <v>5.0899671899999988E-5</v>
      </c>
      <c r="T18" s="52">
        <v>2.2507274999999997E-6</v>
      </c>
      <c r="U18" s="52">
        <v>2.7206486999999996E-5</v>
      </c>
      <c r="V18" s="52">
        <v>6.7215004949999994E-3</v>
      </c>
      <c r="W18" s="52">
        <v>3.2339439999999993E-4</v>
      </c>
      <c r="X18" s="52">
        <v>4.3889239999999995E-7</v>
      </c>
      <c r="Y18" s="52">
        <v>3.4649399999999995E-6</v>
      </c>
      <c r="Z18" s="52">
        <v>3.9269319999999997E-7</v>
      </c>
      <c r="AA18" s="52">
        <v>3.4649399999999998E-7</v>
      </c>
      <c r="AB18" s="52">
        <v>4.6430196000000002E-6</v>
      </c>
      <c r="AC18" s="52" t="s">
        <v>442</v>
      </c>
      <c r="AD18" s="52" t="s">
        <v>442</v>
      </c>
      <c r="AE18" s="40"/>
      <c r="AF18" s="52">
        <v>261.97749999999996</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0.44441046359999997</v>
      </c>
      <c r="F21" s="52">
        <v>2.1657429999999998E-2</v>
      </c>
      <c r="G21" s="52">
        <v>0.57896100000000006</v>
      </c>
      <c r="H21" s="52" t="s">
        <v>442</v>
      </c>
      <c r="I21" s="52">
        <v>1.7325943999999999E-2</v>
      </c>
      <c r="J21" s="52">
        <v>1.7325943999999999E-2</v>
      </c>
      <c r="K21" s="52">
        <v>1.7325943999999999E-2</v>
      </c>
      <c r="L21" s="52">
        <v>9.7025286400000011E-3</v>
      </c>
      <c r="M21" s="52">
        <v>5.7175615199999988E-2</v>
      </c>
      <c r="N21" s="52">
        <v>6.9303776E-5</v>
      </c>
      <c r="O21" s="52">
        <v>5.1977831999999996E-6</v>
      </c>
      <c r="P21" s="52">
        <v>1.0395566399999999E-4</v>
      </c>
      <c r="Q21" s="52">
        <v>2.5988915999999998E-5</v>
      </c>
      <c r="R21" s="52">
        <v>1.7325943999999999E-4</v>
      </c>
      <c r="S21" s="52">
        <v>1.9058538399999999E-4</v>
      </c>
      <c r="T21" s="52">
        <v>6.9303776000000007E-6</v>
      </c>
      <c r="U21" s="52">
        <v>9.5292691999999995E-5</v>
      </c>
      <c r="V21" s="52">
        <v>2.51226188E-2</v>
      </c>
      <c r="W21" s="52">
        <v>1.2128160799999999E-3</v>
      </c>
      <c r="X21" s="52">
        <v>1.64596468E-6</v>
      </c>
      <c r="Y21" s="52">
        <v>1.2994457999999999E-5</v>
      </c>
      <c r="Z21" s="52">
        <v>1.4727052399999998E-6</v>
      </c>
      <c r="AA21" s="52">
        <v>1.2994457999999999E-6</v>
      </c>
      <c r="AB21" s="52">
        <v>1.7412573719999997E-5</v>
      </c>
      <c r="AC21" s="52" t="s">
        <v>442</v>
      </c>
      <c r="AD21" s="52" t="s">
        <v>442</v>
      </c>
      <c r="AE21" s="40"/>
      <c r="AF21" s="52">
        <v>866.29719999999998</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0.22127569482000001</v>
      </c>
      <c r="F22" s="52">
        <v>3.1338273019999995E-2</v>
      </c>
      <c r="G22" s="52">
        <v>1.2518400000000002E-5</v>
      </c>
      <c r="H22" s="52" t="s">
        <v>442</v>
      </c>
      <c r="I22" s="52">
        <v>3.4523338000000001E-2</v>
      </c>
      <c r="J22" s="52">
        <v>3.6825136600000002E-2</v>
      </c>
      <c r="K22" s="52">
        <v>3.8615424400000001E-2</v>
      </c>
      <c r="L22" s="52">
        <v>5.6327640127999999E-3</v>
      </c>
      <c r="M22" s="52">
        <v>0.26088406823999999</v>
      </c>
      <c r="N22" s="52">
        <v>3.4298830619200006E-2</v>
      </c>
      <c r="O22" s="52">
        <v>4.6243024643999997E-4</v>
      </c>
      <c r="P22" s="52">
        <v>2.0618781888E-3</v>
      </c>
      <c r="Q22" s="52">
        <v>1.0333742322E-3</v>
      </c>
      <c r="R22" s="52">
        <v>3.5217154480000003E-3</v>
      </c>
      <c r="S22" s="52">
        <v>4.5516388028000003E-3</v>
      </c>
      <c r="T22" s="52">
        <v>3.3275809019200002E-3</v>
      </c>
      <c r="U22" s="52">
        <v>4.9831937139999994E-4</v>
      </c>
      <c r="V22" s="52">
        <v>6.1158624459999991E-2</v>
      </c>
      <c r="W22" s="52">
        <v>1.1316233599999998E-4</v>
      </c>
      <c r="X22" s="52">
        <v>1.1637526366705999E-2</v>
      </c>
      <c r="Y22" s="52">
        <v>1.5069169376099999E-2</v>
      </c>
      <c r="Z22" s="52">
        <v>6.0619896291579994E-3</v>
      </c>
      <c r="AA22" s="52">
        <v>4.7319925316099999E-3</v>
      </c>
      <c r="AB22" s="52">
        <v>3.7500677903574003E-2</v>
      </c>
      <c r="AC22" s="52">
        <v>1.5856834800000001E-4</v>
      </c>
      <c r="AD22" s="52">
        <v>4.3478417999999998E-2</v>
      </c>
      <c r="AE22" s="40"/>
      <c r="AF22" s="52">
        <v>271.80313999999998</v>
      </c>
      <c r="AG22" s="52">
        <v>255.75540000000001</v>
      </c>
      <c r="AH22" s="52" t="s">
        <v>442</v>
      </c>
      <c r="AI22" s="52" t="s">
        <v>442</v>
      </c>
      <c r="AJ22" s="52">
        <v>73.284599999999998</v>
      </c>
      <c r="AK22" s="52" t="s">
        <v>442</v>
      </c>
      <c r="AL22" s="120" t="s">
        <v>49</v>
      </c>
    </row>
    <row r="23" spans="1:38" ht="26.45" customHeight="1" thickBot="1" x14ac:dyDescent="0.25">
      <c r="A23" s="49" t="s">
        <v>70</v>
      </c>
      <c r="B23" s="53" t="s">
        <v>391</v>
      </c>
      <c r="C23" s="50" t="s">
        <v>387</v>
      </c>
      <c r="D23" s="92"/>
      <c r="E23" s="52">
        <v>1.4350499296361079</v>
      </c>
      <c r="F23" s="52">
        <v>0.14852320366487284</v>
      </c>
      <c r="G23" s="52">
        <v>3.5184649965027629E-3</v>
      </c>
      <c r="H23" s="52">
        <v>3.5184649965027624E-4</v>
      </c>
      <c r="I23" s="52">
        <v>9.2535629408022665E-2</v>
      </c>
      <c r="J23" s="52">
        <v>9.2535629408022665E-2</v>
      </c>
      <c r="K23" s="52">
        <v>9.2535629408022665E-2</v>
      </c>
      <c r="L23" s="52">
        <v>5.7438941067907603E-2</v>
      </c>
      <c r="M23" s="52">
        <v>0.47384927340400951</v>
      </c>
      <c r="N23" s="52">
        <v>9.8956828026640187E-2</v>
      </c>
      <c r="O23" s="52">
        <v>4.3980812456284536E-4</v>
      </c>
      <c r="P23" s="52" t="s">
        <v>442</v>
      </c>
      <c r="Q23" s="52" t="s">
        <v>442</v>
      </c>
      <c r="R23" s="52">
        <v>2.1990406228142266E-3</v>
      </c>
      <c r="S23" s="52">
        <v>7.4767381175683711E-2</v>
      </c>
      <c r="T23" s="52">
        <v>3.0786568719399178E-3</v>
      </c>
      <c r="U23" s="52">
        <v>4.3980812456284536E-4</v>
      </c>
      <c r="V23" s="52">
        <v>4.3980812456284532E-2</v>
      </c>
      <c r="W23" s="52">
        <v>4.3980812456284532E-3</v>
      </c>
      <c r="X23" s="52">
        <v>1.3194243736885359E-3</v>
      </c>
      <c r="Y23" s="52">
        <v>2.1990406228142262E-3</v>
      </c>
      <c r="Z23" s="52" t="s">
        <v>442</v>
      </c>
      <c r="AA23" s="52" t="s">
        <v>442</v>
      </c>
      <c r="AB23" s="52">
        <v>3.518464996502762E-3</v>
      </c>
      <c r="AC23" s="52" t="s">
        <v>442</v>
      </c>
      <c r="AD23" s="52" t="s">
        <v>442</v>
      </c>
      <c r="AE23" s="40"/>
      <c r="AF23" s="52">
        <v>1891.1749356202349</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0.27756807407999995</v>
      </c>
      <c r="F24" s="52">
        <v>1.3774386999999999E-2</v>
      </c>
      <c r="G24" s="52">
        <v>0.19308376256200002</v>
      </c>
      <c r="H24" s="52" t="s">
        <v>442</v>
      </c>
      <c r="I24" s="52">
        <v>1.0794484579999998E-2</v>
      </c>
      <c r="J24" s="52">
        <v>1.0794484579999998E-2</v>
      </c>
      <c r="K24" s="52">
        <v>1.0794484579999998E-2</v>
      </c>
      <c r="L24" s="52">
        <v>6.0397314471999988E-3</v>
      </c>
      <c r="M24" s="52">
        <v>3.5959285559999991E-2</v>
      </c>
      <c r="N24" s="52">
        <v>4.3278573799999995E-5</v>
      </c>
      <c r="O24" s="52">
        <v>3.2468508599999998E-6</v>
      </c>
      <c r="P24" s="52">
        <v>7.1603479199999992E-5</v>
      </c>
      <c r="Q24" s="52">
        <v>1.7453884799999995E-5</v>
      </c>
      <c r="R24" s="52">
        <v>1.0801125499999999E-4</v>
      </c>
      <c r="S24" s="52">
        <v>1.1866295979999999E-4</v>
      </c>
      <c r="T24" s="52">
        <v>4.4798322800000001E-6</v>
      </c>
      <c r="U24" s="52">
        <v>6.0055595599999991E-5</v>
      </c>
      <c r="V24" s="52">
        <v>1.5646881469999999E-2</v>
      </c>
      <c r="W24" s="52">
        <v>7.5491662400000001E-4</v>
      </c>
      <c r="X24" s="52">
        <v>1.0245297039999999E-6</v>
      </c>
      <c r="Y24" s="52">
        <v>8.0883923999999982E-6</v>
      </c>
      <c r="Z24" s="52">
        <v>9.1668447199999994E-7</v>
      </c>
      <c r="AA24" s="52">
        <v>8.0883923999999993E-7</v>
      </c>
      <c r="AB24" s="52">
        <v>1.0838445815999999E-5</v>
      </c>
      <c r="AC24" s="52" t="s">
        <v>442</v>
      </c>
      <c r="AD24" s="52" t="s">
        <v>442</v>
      </c>
      <c r="AE24" s="40"/>
      <c r="AF24" s="52">
        <v>551.99715999999989</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0.16976278146554397</v>
      </c>
      <c r="F25" s="52">
        <v>0.26438767549698899</v>
      </c>
      <c r="G25" s="52">
        <v>1.16887182904905E-2</v>
      </c>
      <c r="H25" s="52" t="s">
        <v>442</v>
      </c>
      <c r="I25" s="52">
        <v>2.2025516388363298E-3</v>
      </c>
      <c r="J25" s="52">
        <v>2.2025516388363298E-3</v>
      </c>
      <c r="K25" s="52">
        <v>2.2025516388363298E-3</v>
      </c>
      <c r="L25" s="52">
        <v>3.3038274582544946E-4</v>
      </c>
      <c r="M25" s="52">
        <v>0.12289011514278199</v>
      </c>
      <c r="N25" s="52" t="s">
        <v>442</v>
      </c>
      <c r="O25" s="52" t="s">
        <v>442</v>
      </c>
      <c r="P25" s="52" t="s">
        <v>442</v>
      </c>
      <c r="Q25" s="52" t="s">
        <v>442</v>
      </c>
      <c r="R25" s="52" t="s">
        <v>442</v>
      </c>
      <c r="S25" s="52" t="s">
        <v>442</v>
      </c>
      <c r="T25" s="52" t="s">
        <v>442</v>
      </c>
      <c r="U25" s="52" t="s">
        <v>442</v>
      </c>
      <c r="V25" s="52" t="s">
        <v>442</v>
      </c>
      <c r="W25" s="52">
        <v>8.3490844893785985E-4</v>
      </c>
      <c r="X25" s="52" t="s">
        <v>442</v>
      </c>
      <c r="Y25" s="52" t="s">
        <v>442</v>
      </c>
      <c r="Z25" s="52" t="s">
        <v>442</v>
      </c>
      <c r="AA25" s="52" t="s">
        <v>442</v>
      </c>
      <c r="AB25" s="52" t="s">
        <v>442</v>
      </c>
      <c r="AC25" s="52" t="s">
        <v>442</v>
      </c>
      <c r="AD25" s="52" t="s">
        <v>442</v>
      </c>
      <c r="AE25" s="40"/>
      <c r="AF25" s="52">
        <v>615.2206258381508</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3.7485135771931931E-2</v>
      </c>
      <c r="F26" s="52">
        <v>8.3641619784205673E-2</v>
      </c>
      <c r="G26" s="52">
        <v>3.7542594463381733E-3</v>
      </c>
      <c r="H26" s="52" t="s">
        <v>442</v>
      </c>
      <c r="I26" s="52">
        <v>1.03294815050188E-4</v>
      </c>
      <c r="J26" s="52">
        <v>1.03294815050188E-4</v>
      </c>
      <c r="K26" s="52">
        <v>1.03294815050188E-4</v>
      </c>
      <c r="L26" s="52">
        <v>1.5494222257528199E-5</v>
      </c>
      <c r="M26" s="52">
        <v>0.5159812198302236</v>
      </c>
      <c r="N26" s="52">
        <v>0.29637959999999997</v>
      </c>
      <c r="O26" s="52" t="s">
        <v>442</v>
      </c>
      <c r="P26" s="52" t="s">
        <v>442</v>
      </c>
      <c r="Q26" s="52" t="s">
        <v>442</v>
      </c>
      <c r="R26" s="52" t="s">
        <v>442</v>
      </c>
      <c r="S26" s="52" t="s">
        <v>442</v>
      </c>
      <c r="T26" s="52" t="s">
        <v>442</v>
      </c>
      <c r="U26" s="52" t="s">
        <v>442</v>
      </c>
      <c r="V26" s="52" t="s">
        <v>442</v>
      </c>
      <c r="W26" s="52">
        <v>9.4821761713515744E-4</v>
      </c>
      <c r="X26" s="52" t="s">
        <v>442</v>
      </c>
      <c r="Y26" s="52" t="s">
        <v>442</v>
      </c>
      <c r="Z26" s="52" t="s">
        <v>442</v>
      </c>
      <c r="AA26" s="52" t="s">
        <v>442</v>
      </c>
      <c r="AB26" s="52" t="s">
        <v>442</v>
      </c>
      <c r="AC26" s="52" t="s">
        <v>442</v>
      </c>
      <c r="AD26" s="52" t="s">
        <v>442</v>
      </c>
      <c r="AE26" s="40"/>
      <c r="AF26" s="52">
        <v>194.20712605875298</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1.1379254502685776</v>
      </c>
      <c r="F27" s="52">
        <v>1.1008404487339072</v>
      </c>
      <c r="G27" s="52">
        <v>1.3033477339980374E-2</v>
      </c>
      <c r="H27" s="52">
        <v>0.13556248336355259</v>
      </c>
      <c r="I27" s="52">
        <v>2.6385896518694812E-2</v>
      </c>
      <c r="J27" s="52">
        <v>2.6385896518694812E-2</v>
      </c>
      <c r="K27" s="52">
        <v>2.6385896518694812E-2</v>
      </c>
      <c r="L27" s="52">
        <v>1.3293487252608576E-2</v>
      </c>
      <c r="M27" s="52">
        <v>10.395845813883527</v>
      </c>
      <c r="N27" s="52">
        <v>2.3969573319243523E-4</v>
      </c>
      <c r="O27" s="52">
        <v>2.9723627858063805E-5</v>
      </c>
      <c r="P27" s="52">
        <v>1.3525625095734237E-3</v>
      </c>
      <c r="Q27" s="52">
        <v>4.5062119369076909E-5</v>
      </c>
      <c r="R27" s="52">
        <v>1.0683339677377982E-3</v>
      </c>
      <c r="S27" s="52">
        <v>7.56013624308993E-4</v>
      </c>
      <c r="T27" s="52">
        <v>3.3467155663801604E-4</v>
      </c>
      <c r="U27" s="52">
        <v>3.0676983022026168E-5</v>
      </c>
      <c r="V27" s="52">
        <v>5.0903028535531905E-3</v>
      </c>
      <c r="W27" s="52">
        <v>6.2581899999999996E-2</v>
      </c>
      <c r="X27" s="52">
        <v>1.2414812540000001E-3</v>
      </c>
      <c r="Y27" s="52">
        <v>1.456154352E-3</v>
      </c>
      <c r="Z27" s="52">
        <v>1.0251555970999999E-3</v>
      </c>
      <c r="AA27" s="52">
        <v>1.4526084705999999E-3</v>
      </c>
      <c r="AB27" s="52">
        <v>5.1753996737000001E-3</v>
      </c>
      <c r="AC27" s="52">
        <v>6.2582099999999998E-5</v>
      </c>
      <c r="AD27" s="52">
        <v>1.2553400000000001E-5</v>
      </c>
      <c r="AE27" s="40"/>
      <c r="AF27" s="52">
        <v>7192.5008427512003</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0.13112139896911132</v>
      </c>
      <c r="F28" s="52">
        <v>5.6134470008126221E-2</v>
      </c>
      <c r="G28" s="52">
        <v>1.3893068963908644E-3</v>
      </c>
      <c r="H28" s="52">
        <v>7.5326974167104219E-3</v>
      </c>
      <c r="I28" s="52">
        <v>1.1664292879136883E-2</v>
      </c>
      <c r="J28" s="52">
        <v>1.1664292879136883E-2</v>
      </c>
      <c r="K28" s="52">
        <v>1.1664292879136883E-2</v>
      </c>
      <c r="L28" s="52">
        <v>6.4674338902573894E-3</v>
      </c>
      <c r="M28" s="52">
        <v>0.97081588771146099</v>
      </c>
      <c r="N28" s="52">
        <v>2.0454195530252892E-5</v>
      </c>
      <c r="O28" s="52">
        <v>2.4734569140365616E-6</v>
      </c>
      <c r="P28" s="52">
        <v>1.2842475757185291E-4</v>
      </c>
      <c r="Q28" s="52">
        <v>3.8768204255449418E-6</v>
      </c>
      <c r="R28" s="52">
        <v>1.2407180288590935E-4</v>
      </c>
      <c r="S28" s="52">
        <v>8.6146995537510906E-5</v>
      </c>
      <c r="T28" s="52">
        <v>2.5945228694068945E-5</v>
      </c>
      <c r="U28" s="52">
        <v>2.806727023016762E-6</v>
      </c>
      <c r="V28" s="52">
        <v>4.7310806206717163E-4</v>
      </c>
      <c r="W28" s="52">
        <v>7.1780999999999998E-3</v>
      </c>
      <c r="X28" s="52">
        <v>1.8635456249999999E-4</v>
      </c>
      <c r="Y28" s="52">
        <v>2.0949404059999999E-4</v>
      </c>
      <c r="Z28" s="52">
        <v>1.6133308499999998E-4</v>
      </c>
      <c r="AA28" s="52">
        <v>1.844829668E-4</v>
      </c>
      <c r="AB28" s="52">
        <v>7.4166465489999996E-4</v>
      </c>
      <c r="AC28" s="52">
        <v>7.1782000000000002E-6</v>
      </c>
      <c r="AD28" s="52">
        <v>1.4782000000000001E-6</v>
      </c>
      <c r="AE28" s="40"/>
      <c r="AF28" s="52">
        <v>760.66367104250003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1.9498767227658409</v>
      </c>
      <c r="F29" s="52">
        <v>0.12759781526710645</v>
      </c>
      <c r="G29" s="52">
        <v>4.7263826494312678E-3</v>
      </c>
      <c r="H29" s="52">
        <v>7.7937814045361885E-4</v>
      </c>
      <c r="I29" s="52">
        <v>5.5397818303010035E-2</v>
      </c>
      <c r="J29" s="52">
        <v>5.5397818303010035E-2</v>
      </c>
      <c r="K29" s="52">
        <v>5.5397818303010035E-2</v>
      </c>
      <c r="L29" s="52">
        <v>3.3724916702753523E-2</v>
      </c>
      <c r="M29" s="52">
        <v>0.48716628357744346</v>
      </c>
      <c r="N29" s="52">
        <v>3.1007608993361886E-5</v>
      </c>
      <c r="O29" s="52">
        <v>3.154132442405878E-6</v>
      </c>
      <c r="P29" s="52">
        <v>3.1765943168574507E-4</v>
      </c>
      <c r="Q29" s="52">
        <v>6.1748360271375328E-6</v>
      </c>
      <c r="R29" s="52">
        <v>4.992427216332396E-4</v>
      </c>
      <c r="S29" s="52">
        <v>3.3515361747988714E-4</v>
      </c>
      <c r="T29" s="52">
        <v>1.4617962634736866E-5</v>
      </c>
      <c r="U29" s="52">
        <v>6.0414071694633104E-6</v>
      </c>
      <c r="V29" s="52">
        <v>1.0834504247731692E-3</v>
      </c>
      <c r="W29" s="52">
        <v>1.70966E-2</v>
      </c>
      <c r="X29" s="52">
        <v>2.4423993710000002E-4</v>
      </c>
      <c r="Y29" s="52">
        <v>1.4790085092000001E-3</v>
      </c>
      <c r="Z29" s="52">
        <v>1.6526902423E-3</v>
      </c>
      <c r="AA29" s="52">
        <v>3.799287913E-4</v>
      </c>
      <c r="AB29" s="52">
        <v>3.7558674799000004E-3</v>
      </c>
      <c r="AC29" s="52">
        <v>1.4482500000000001E-5</v>
      </c>
      <c r="AD29" s="52">
        <v>3.3341E-6</v>
      </c>
      <c r="AE29" s="40"/>
      <c r="AF29" s="52">
        <v>2542.1652492187</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4.875034308562347E-3</v>
      </c>
      <c r="F30" s="52">
        <v>3.2307035597135277E-2</v>
      </c>
      <c r="G30" s="52">
        <v>5.3779311471572534E-5</v>
      </c>
      <c r="H30" s="52">
        <v>3.461881472461759E-5</v>
      </c>
      <c r="I30" s="52">
        <v>5.8527494068281332E-4</v>
      </c>
      <c r="J30" s="52">
        <v>5.8527494068281332E-4</v>
      </c>
      <c r="K30" s="52">
        <v>5.8527494068281332E-4</v>
      </c>
      <c r="L30" s="52">
        <v>9.8674536971835145E-5</v>
      </c>
      <c r="M30" s="52">
        <v>0.23451178477505</v>
      </c>
      <c r="N30" s="52">
        <v>1.0755862294314511E-6</v>
      </c>
      <c r="O30" s="52">
        <v>1.3444827867893139E-7</v>
      </c>
      <c r="P30" s="52">
        <v>5.8485001225335141E-6</v>
      </c>
      <c r="Q30" s="52">
        <v>2.0167241801839699E-7</v>
      </c>
      <c r="R30" s="52">
        <v>4.2351207783863386E-6</v>
      </c>
      <c r="S30" s="52">
        <v>3.0250862702759553E-6</v>
      </c>
      <c r="T30" s="52">
        <v>1.5461552048077105E-6</v>
      </c>
      <c r="U30" s="52">
        <v>1.3444827867893139E-7</v>
      </c>
      <c r="V30" s="52">
        <v>2.2183965982023681E-5</v>
      </c>
      <c r="W30" s="52">
        <v>5.1150000000000002E-4</v>
      </c>
      <c r="X30" s="52">
        <v>6.1385576000000003E-6</v>
      </c>
      <c r="Y30" s="52">
        <v>9.013385800000001E-6</v>
      </c>
      <c r="Z30" s="52">
        <v>4.4297080000000003E-6</v>
      </c>
      <c r="AA30" s="52">
        <v>1.02397239E-5</v>
      </c>
      <c r="AB30" s="52">
        <v>2.9821375300000002E-5</v>
      </c>
      <c r="AC30" s="52">
        <v>5.116E-7</v>
      </c>
      <c r="AD30" s="52">
        <v>2.5839999999999998E-7</v>
      </c>
      <c r="AE30" s="40"/>
      <c r="AF30" s="52">
        <v>29.7802937274</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0.14486819856662475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6.8027208682999998</v>
      </c>
      <c r="AL31" s="120" t="s">
        <v>49</v>
      </c>
    </row>
    <row r="32" spans="1:38" ht="26.45" customHeight="1" thickBot="1" x14ac:dyDescent="0.25">
      <c r="A32" s="49" t="s">
        <v>78</v>
      </c>
      <c r="B32" s="49" t="s">
        <v>89</v>
      </c>
      <c r="C32" s="50" t="s">
        <v>90</v>
      </c>
      <c r="D32" s="51"/>
      <c r="E32" s="52" t="s">
        <v>442</v>
      </c>
      <c r="F32" s="52" t="s">
        <v>442</v>
      </c>
      <c r="G32" s="52" t="s">
        <v>442</v>
      </c>
      <c r="H32" s="52" t="s">
        <v>442</v>
      </c>
      <c r="I32" s="52">
        <v>3.682291175047462E-2</v>
      </c>
      <c r="J32" s="52">
        <v>7.2597109481874436E-2</v>
      </c>
      <c r="K32" s="52">
        <v>9.1050786878584394E-2</v>
      </c>
      <c r="L32" s="52">
        <v>7.9308591284380087E-3</v>
      </c>
      <c r="M32" s="52" t="s">
        <v>442</v>
      </c>
      <c r="N32" s="52">
        <v>0.29479150123655623</v>
      </c>
      <c r="O32" s="52">
        <v>1.2648057540625356E-3</v>
      </c>
      <c r="P32" s="52" t="s">
        <v>442</v>
      </c>
      <c r="Q32" s="52">
        <v>3.3577687782857424E-3</v>
      </c>
      <c r="R32" s="52">
        <v>0.11030725335330065</v>
      </c>
      <c r="S32" s="52">
        <v>2.4242232936929837</v>
      </c>
      <c r="T32" s="52">
        <v>1.6769492101586625E-2</v>
      </c>
      <c r="U32" s="52">
        <v>1.8210157375716882E-3</v>
      </c>
      <c r="V32" s="52">
        <v>0.73559408543057181</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3026.1199079475946</v>
      </c>
      <c r="AL32" s="120" t="s">
        <v>410</v>
      </c>
    </row>
    <row r="33" spans="1:38" ht="26.45" customHeight="1" thickBot="1" x14ac:dyDescent="0.25">
      <c r="A33" s="49" t="s">
        <v>78</v>
      </c>
      <c r="B33" s="49" t="s">
        <v>91</v>
      </c>
      <c r="C33" s="50" t="s">
        <v>92</v>
      </c>
      <c r="D33" s="51"/>
      <c r="E33" s="52" t="s">
        <v>442</v>
      </c>
      <c r="F33" s="52" t="s">
        <v>442</v>
      </c>
      <c r="G33" s="52" t="s">
        <v>442</v>
      </c>
      <c r="H33" s="52" t="s">
        <v>442</v>
      </c>
      <c r="I33" s="52">
        <v>0.15879660585503427</v>
      </c>
      <c r="J33" s="52">
        <v>0.29406778862043392</v>
      </c>
      <c r="K33" s="52">
        <v>0.58813557724086785</v>
      </c>
      <c r="L33" s="52">
        <v>6.2342371187531932E-3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3026.1199079475946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0.3109005452207263</v>
      </c>
      <c r="F36" s="52">
        <v>1.4768547794898498E-2</v>
      </c>
      <c r="G36" s="52">
        <v>7.236999999999999E-2</v>
      </c>
      <c r="H36" s="52" t="s">
        <v>442</v>
      </c>
      <c r="I36" s="52">
        <v>7.9170296202111697E-3</v>
      </c>
      <c r="J36" s="52">
        <v>9.3064601431011792E-3</v>
      </c>
      <c r="K36" s="52">
        <v>9.3064601431011792E-3</v>
      </c>
      <c r="L36" s="52">
        <v>3.6399690204541097E-4</v>
      </c>
      <c r="M36" s="52">
        <v>3.0032486022057228E-2</v>
      </c>
      <c r="N36" s="52">
        <v>9.6444999999999994E-4</v>
      </c>
      <c r="O36" s="52">
        <v>7.9609999999999992E-5</v>
      </c>
      <c r="P36" s="52">
        <v>2.0359000000000002E-4</v>
      </c>
      <c r="Q36" s="52">
        <v>8.4704000000000008E-4</v>
      </c>
      <c r="R36" s="52">
        <v>9.4426999999999998E-4</v>
      </c>
      <c r="S36" s="52">
        <v>6.5563699999999997E-3</v>
      </c>
      <c r="T36" s="52">
        <v>3.4391000000000005E-2</v>
      </c>
      <c r="U36" s="52">
        <v>8.0491000000000004E-4</v>
      </c>
      <c r="V36" s="52">
        <v>8.4960000000000001E-3</v>
      </c>
      <c r="W36" s="52">
        <v>1.2199400000000001E-3</v>
      </c>
      <c r="X36" s="52">
        <v>1.6802999999999998E-5</v>
      </c>
      <c r="Y36" s="52">
        <v>8.8419999999999997E-5</v>
      </c>
      <c r="Z36" s="52">
        <v>7.9609999999999992E-5</v>
      </c>
      <c r="AA36" s="52">
        <v>1.4127999999999999E-5</v>
      </c>
      <c r="AB36" s="52">
        <v>1.9896099999999999E-4</v>
      </c>
      <c r="AC36" s="52">
        <v>6.1925999999999995E-4</v>
      </c>
      <c r="AD36" s="52">
        <v>7.3773200000000006E-4</v>
      </c>
      <c r="AE36" s="40"/>
      <c r="AF36" s="52">
        <v>302.14940000000001</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4.1873358450783806E-2</v>
      </c>
      <c r="F38" s="52">
        <v>4.3337623429555586E-3</v>
      </c>
      <c r="G38" s="52">
        <v>1.0266537975612814E-4</v>
      </c>
      <c r="H38" s="52">
        <v>1.0266537975612813E-5</v>
      </c>
      <c r="I38" s="52">
        <v>2.7000994875861699E-3</v>
      </c>
      <c r="J38" s="52">
        <v>2.7000994875861699E-3</v>
      </c>
      <c r="K38" s="52">
        <v>2.7000994875861699E-3</v>
      </c>
      <c r="L38" s="52">
        <v>1.6760123245187918E-3</v>
      </c>
      <c r="M38" s="52">
        <v>1.3826460018656554E-2</v>
      </c>
      <c r="N38" s="52">
        <v>2.8874638056411036E-3</v>
      </c>
      <c r="O38" s="52">
        <v>1.2833172469516017E-5</v>
      </c>
      <c r="P38" s="52" t="s">
        <v>442</v>
      </c>
      <c r="Q38" s="52" t="s">
        <v>442</v>
      </c>
      <c r="R38" s="52">
        <v>6.4165862347580083E-5</v>
      </c>
      <c r="S38" s="52">
        <v>2.1816393198177226E-3</v>
      </c>
      <c r="T38" s="52">
        <v>8.9832207286612127E-5</v>
      </c>
      <c r="U38" s="52">
        <v>1.2833172469516017E-5</v>
      </c>
      <c r="V38" s="52">
        <v>1.2833172469516017E-3</v>
      </c>
      <c r="W38" s="52">
        <v>1.2833172469516017E-4</v>
      </c>
      <c r="X38" s="52">
        <v>3.8499517408548046E-5</v>
      </c>
      <c r="Y38" s="52">
        <v>6.4165862347580083E-5</v>
      </c>
      <c r="Z38" s="52" t="s">
        <v>442</v>
      </c>
      <c r="AA38" s="52" t="s">
        <v>442</v>
      </c>
      <c r="AB38" s="52">
        <v>1.0266537975612812E-4</v>
      </c>
      <c r="AC38" s="52" t="s">
        <v>442</v>
      </c>
      <c r="AD38" s="52" t="s">
        <v>442</v>
      </c>
      <c r="AE38" s="40"/>
      <c r="AF38" s="52">
        <v>55.200241618918866</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1.59380992E-2</v>
      </c>
      <c r="F39" s="52">
        <v>1.4111983999999999E-3</v>
      </c>
      <c r="G39" s="52">
        <v>1.0665161376000004E-3</v>
      </c>
      <c r="H39" s="52">
        <v>1.7400000000000007E-6</v>
      </c>
      <c r="I39" s="52">
        <v>6.128299424000002E-3</v>
      </c>
      <c r="J39" s="52">
        <v>8.8672994240000039E-3</v>
      </c>
      <c r="K39" s="52">
        <v>1.1535299424000006E-2</v>
      </c>
      <c r="L39" s="52">
        <v>6.2093197696000001E-4</v>
      </c>
      <c r="M39" s="52">
        <v>5.0853631999999999E-3</v>
      </c>
      <c r="N39" s="52">
        <v>6.066425806880002E-2</v>
      </c>
      <c r="O39" s="52">
        <v>1.9784711147200007E-3</v>
      </c>
      <c r="P39" s="52">
        <v>1.6306460800000007E-3</v>
      </c>
      <c r="Q39" s="52">
        <v>1.2650460800000007E-3</v>
      </c>
      <c r="R39" s="52">
        <v>5.3760499039999998E-4</v>
      </c>
      <c r="S39" s="52">
        <v>1.8300099808E-4</v>
      </c>
      <c r="T39" s="52">
        <v>5.4449049904000003E-3</v>
      </c>
      <c r="U39" s="52">
        <v>1.2446726400000002E-5</v>
      </c>
      <c r="V39" s="52">
        <v>1.3131263840000002E-3</v>
      </c>
      <c r="W39" s="52">
        <v>8.4258E-2</v>
      </c>
      <c r="X39" s="52">
        <v>2.5177000000000013E-6</v>
      </c>
      <c r="Y39" s="52">
        <v>2.5010000000000007E-6</v>
      </c>
      <c r="Z39" s="52">
        <v>1.8711000000000008E-6</v>
      </c>
      <c r="AA39" s="52">
        <v>7.1228000000000008E-8</v>
      </c>
      <c r="AB39" s="52">
        <v>6.9610280000000032E-6</v>
      </c>
      <c r="AC39" s="52">
        <v>1.1694600000000004E-3</v>
      </c>
      <c r="AD39" s="52">
        <v>3.0740055900000014E-3</v>
      </c>
      <c r="AE39" s="40"/>
      <c r="AF39" s="52">
        <v>66.460800000000006</v>
      </c>
      <c r="AG39" s="52" t="s">
        <v>442</v>
      </c>
      <c r="AH39" s="52" t="s">
        <v>442</v>
      </c>
      <c r="AI39" s="52">
        <v>4.5652938596473884</v>
      </c>
      <c r="AJ39" s="52">
        <v>1.8644018451315629</v>
      </c>
      <c r="AK39" s="52">
        <v>0.58000000000000018</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9.6394180750000013E-3</v>
      </c>
      <c r="F41" s="52">
        <v>3.6676187999999999E-3</v>
      </c>
      <c r="G41" s="52">
        <v>3.2411275450000001E-4</v>
      </c>
      <c r="H41" s="52">
        <v>4.6505451999999999E-5</v>
      </c>
      <c r="I41" s="52">
        <v>4.6192491100000002E-3</v>
      </c>
      <c r="J41" s="52">
        <v>4.7355127399999995E-3</v>
      </c>
      <c r="K41" s="52">
        <v>4.9680399999999991E-3</v>
      </c>
      <c r="L41" s="52">
        <v>4.5552609819999999E-4</v>
      </c>
      <c r="M41" s="52">
        <v>3.2337680000000001E-2</v>
      </c>
      <c r="N41" s="52">
        <v>1.5869372399999996E-4</v>
      </c>
      <c r="O41" s="52">
        <v>7.5721676749999995E-5</v>
      </c>
      <c r="P41" s="52">
        <v>2.4372681640000002E-5</v>
      </c>
      <c r="Q41" s="52">
        <v>2.834781485E-6</v>
      </c>
      <c r="R41" s="52">
        <v>1.6160060613999998E-4</v>
      </c>
      <c r="S41" s="52">
        <v>5.2994032164000001E-5</v>
      </c>
      <c r="T41" s="52">
        <v>1.234539739E-5</v>
      </c>
      <c r="U41" s="52">
        <v>3.6691097500000002E-6</v>
      </c>
      <c r="V41" s="52">
        <v>3.0349293114999999E-3</v>
      </c>
      <c r="W41" s="52">
        <v>5.5283331999999991E-3</v>
      </c>
      <c r="X41" s="52">
        <v>7.1454056150000009E-4</v>
      </c>
      <c r="Y41" s="52">
        <v>6.508359464999999E-4</v>
      </c>
      <c r="Z41" s="52">
        <v>2.5390602299999999E-4</v>
      </c>
      <c r="AA41" s="52">
        <v>4.3502708649999997E-4</v>
      </c>
      <c r="AB41" s="52">
        <v>2.0543096175000002E-3</v>
      </c>
      <c r="AC41" s="52">
        <v>2.9065907499999996E-5</v>
      </c>
      <c r="AD41" s="52">
        <v>3.4879088999999993E-7</v>
      </c>
      <c r="AE41" s="40"/>
      <c r="AF41" s="52">
        <v>183.30900000000003</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0.73542079891310808</v>
      </c>
      <c r="F44" s="52">
        <v>7.6113764992171568E-2</v>
      </c>
      <c r="G44" s="52">
        <v>1.8031096237411093E-3</v>
      </c>
      <c r="H44" s="52">
        <v>1.8031096237411094E-4</v>
      </c>
      <c r="I44" s="52">
        <v>4.7421783104391178E-2</v>
      </c>
      <c r="J44" s="52">
        <v>4.7421783104391178E-2</v>
      </c>
      <c r="K44" s="52">
        <v>4.7421783104391178E-2</v>
      </c>
      <c r="L44" s="52">
        <v>2.9435764607573606E-2</v>
      </c>
      <c r="M44" s="52">
        <v>0.24283378857733384</v>
      </c>
      <c r="N44" s="52">
        <v>5.0712458167718695E-2</v>
      </c>
      <c r="O44" s="52">
        <v>2.2538870296763867E-4</v>
      </c>
      <c r="P44" s="52" t="s">
        <v>442</v>
      </c>
      <c r="Q44" s="52" t="s">
        <v>442</v>
      </c>
      <c r="R44" s="52">
        <v>1.1269435148381932E-3</v>
      </c>
      <c r="S44" s="52">
        <v>3.8316079504498571E-2</v>
      </c>
      <c r="T44" s="52">
        <v>1.5777209207734706E-3</v>
      </c>
      <c r="U44" s="52">
        <v>2.2538870296763867E-4</v>
      </c>
      <c r="V44" s="52">
        <v>2.2538870296763866E-2</v>
      </c>
      <c r="W44" s="52">
        <v>2.2538870296763863E-3</v>
      </c>
      <c r="X44" s="52">
        <v>6.7616610890291584E-4</v>
      </c>
      <c r="Y44" s="52">
        <v>1.1269435148381932E-3</v>
      </c>
      <c r="Z44" s="52" t="s">
        <v>442</v>
      </c>
      <c r="AA44" s="52" t="s">
        <v>442</v>
      </c>
      <c r="AB44" s="52">
        <v>1.8031096237411089E-3</v>
      </c>
      <c r="AC44" s="52" t="s">
        <v>442</v>
      </c>
      <c r="AD44" s="52" t="s">
        <v>442</v>
      </c>
      <c r="AE44" s="40"/>
      <c r="AF44" s="52">
        <v>969.17142276084621</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12.769651399611599</v>
      </c>
      <c r="F45" s="52">
        <v>0.45165069430747196</v>
      </c>
      <c r="G45" s="52">
        <v>2.5608239999999998</v>
      </c>
      <c r="H45" s="52" t="s">
        <v>442</v>
      </c>
      <c r="I45" s="52">
        <v>0.32397652610357697</v>
      </c>
      <c r="J45" s="52">
        <v>0.38078756875150999</v>
      </c>
      <c r="K45" s="52">
        <v>0.38078756875150999</v>
      </c>
      <c r="L45" s="52">
        <v>1.2451057680771069E-2</v>
      </c>
      <c r="M45" s="52">
        <v>1.0252907687515098</v>
      </c>
      <c r="N45" s="52">
        <v>3.1862880000000003E-2</v>
      </c>
      <c r="O45" s="52">
        <v>2.65168E-3</v>
      </c>
      <c r="P45" s="52">
        <v>6.6505599999999998E-3</v>
      </c>
      <c r="Q45" s="52">
        <v>3.0173920000000003E-2</v>
      </c>
      <c r="R45" s="52">
        <v>3.3477840000000002E-2</v>
      </c>
      <c r="S45" s="52">
        <v>0.21671572</v>
      </c>
      <c r="T45" s="52">
        <v>1.243528</v>
      </c>
      <c r="U45" s="52">
        <v>2.6842919999999999E-2</v>
      </c>
      <c r="V45" s="52">
        <v>0.27906720000000002</v>
      </c>
      <c r="W45" s="52">
        <v>4.132036E-2</v>
      </c>
      <c r="X45" s="52">
        <v>5.6294799999999996E-4</v>
      </c>
      <c r="Y45" s="52">
        <v>2.9778000000000001E-3</v>
      </c>
      <c r="Z45" s="52">
        <v>2.65168E-3</v>
      </c>
      <c r="AA45" s="52">
        <v>4.9345200000000002E-4</v>
      </c>
      <c r="AB45" s="52">
        <v>6.6858799999999999E-3</v>
      </c>
      <c r="AC45" s="52">
        <v>2.0561200000000002E-2</v>
      </c>
      <c r="AD45" s="52">
        <v>2.6186712000000001E-2</v>
      </c>
      <c r="AE45" s="40"/>
      <c r="AF45" s="52">
        <v>9915.1167999999998</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0.20033563140000005</v>
      </c>
      <c r="F46" s="52">
        <v>9.7629450000000003E-3</v>
      </c>
      <c r="G46" s="52">
        <v>7.2632000000000013E-4</v>
      </c>
      <c r="H46" s="52" t="s">
        <v>442</v>
      </c>
      <c r="I46" s="52">
        <v>7.8103560000000009E-3</v>
      </c>
      <c r="J46" s="52">
        <v>7.8103560000000009E-3</v>
      </c>
      <c r="K46" s="52">
        <v>7.8103560000000009E-3</v>
      </c>
      <c r="L46" s="52">
        <v>4.3737993600000006E-3</v>
      </c>
      <c r="M46" s="52">
        <v>2.5774174800000001E-2</v>
      </c>
      <c r="N46" s="52">
        <v>3.1241424000000008E-5</v>
      </c>
      <c r="O46" s="52">
        <v>2.3431068000000006E-6</v>
      </c>
      <c r="P46" s="52">
        <v>4.6862136000000005E-5</v>
      </c>
      <c r="Q46" s="52">
        <v>1.1715534000000001E-5</v>
      </c>
      <c r="R46" s="52">
        <v>7.8103560000000006E-5</v>
      </c>
      <c r="S46" s="52">
        <v>8.5913916000000015E-5</v>
      </c>
      <c r="T46" s="52">
        <v>3.1241424000000008E-6</v>
      </c>
      <c r="U46" s="52">
        <v>4.2956958000000007E-5</v>
      </c>
      <c r="V46" s="52">
        <v>1.1325016200000003E-2</v>
      </c>
      <c r="W46" s="52">
        <v>5.4672492000000007E-4</v>
      </c>
      <c r="X46" s="52">
        <v>7.4198382000000012E-7</v>
      </c>
      <c r="Y46" s="52">
        <v>5.8577670000000006E-6</v>
      </c>
      <c r="Z46" s="52">
        <v>6.6388026000000008E-7</v>
      </c>
      <c r="AA46" s="52">
        <v>5.8577670000000015E-7</v>
      </c>
      <c r="AB46" s="52">
        <v>7.8494077800000021E-6</v>
      </c>
      <c r="AC46" s="52" t="s">
        <v>442</v>
      </c>
      <c r="AD46" s="52" t="s">
        <v>442</v>
      </c>
      <c r="AE46" s="40"/>
      <c r="AF46" s="52">
        <v>390.51780000000008</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0.22551220473600031</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32300.787400000001</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30.260091571087081</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1657.997204</v>
      </c>
      <c r="AL56" s="120" t="s">
        <v>413</v>
      </c>
    </row>
    <row r="57" spans="1:38" ht="26.45" customHeight="1" thickBot="1" x14ac:dyDescent="0.25">
      <c r="A57" s="49" t="s">
        <v>53</v>
      </c>
      <c r="B57" s="49" t="s">
        <v>143</v>
      </c>
      <c r="C57" s="50" t="s">
        <v>144</v>
      </c>
      <c r="D57" s="51"/>
      <c r="E57" s="52" t="s">
        <v>442</v>
      </c>
      <c r="F57" s="52" t="s">
        <v>442</v>
      </c>
      <c r="G57" s="52">
        <v>1E-3</v>
      </c>
      <c r="H57" s="52" t="s">
        <v>442</v>
      </c>
      <c r="I57" s="52">
        <v>1.26123E-2</v>
      </c>
      <c r="J57" s="52">
        <v>2.52246E-2</v>
      </c>
      <c r="K57" s="52">
        <v>2.774706E-2</v>
      </c>
      <c r="L57" s="52">
        <v>3.7836899999999998E-4</v>
      </c>
      <c r="M57" s="52" t="s">
        <v>442</v>
      </c>
      <c r="N57" s="52" t="s">
        <v>442</v>
      </c>
      <c r="O57" s="52" t="s">
        <v>442</v>
      </c>
      <c r="P57" s="52" t="s">
        <v>442</v>
      </c>
      <c r="Q57" s="52" t="s">
        <v>442</v>
      </c>
      <c r="R57" s="52" t="s">
        <v>442</v>
      </c>
      <c r="S57" s="52" t="s">
        <v>442</v>
      </c>
      <c r="T57" s="52" t="s">
        <v>442</v>
      </c>
      <c r="U57" s="52" t="s">
        <v>442</v>
      </c>
      <c r="V57" s="52" t="s">
        <v>442</v>
      </c>
      <c r="W57" s="52">
        <v>6.3061500000000008E-3</v>
      </c>
      <c r="X57" s="52" t="s">
        <v>442</v>
      </c>
      <c r="Y57" s="52" t="s">
        <v>442</v>
      </c>
      <c r="Z57" s="52" t="s">
        <v>442</v>
      </c>
      <c r="AA57" s="52" t="s">
        <v>442</v>
      </c>
      <c r="AB57" s="52" t="s">
        <v>442</v>
      </c>
      <c r="AC57" s="52">
        <v>1.387353E-3</v>
      </c>
      <c r="AD57" s="52" t="s">
        <v>442</v>
      </c>
      <c r="AE57" s="40"/>
      <c r="AF57" s="52" t="s">
        <v>442</v>
      </c>
      <c r="AG57" s="52" t="s">
        <v>442</v>
      </c>
      <c r="AH57" s="52" t="s">
        <v>442</v>
      </c>
      <c r="AI57" s="52" t="s">
        <v>442</v>
      </c>
      <c r="AJ57" s="52" t="s">
        <v>442</v>
      </c>
      <c r="AK57" s="52">
        <v>99.17</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5.742458989848824E-2</v>
      </c>
      <c r="J60" s="52">
        <v>0.16278159617995358</v>
      </c>
      <c r="K60" s="52">
        <v>0.34377490158471286</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9.4275000000000002</v>
      </c>
      <c r="AL60" s="120" t="s">
        <v>415</v>
      </c>
    </row>
    <row r="61" spans="1:38" ht="26.45" customHeight="1" thickBot="1" x14ac:dyDescent="0.25">
      <c r="A61" s="49" t="s">
        <v>53</v>
      </c>
      <c r="B61" s="57" t="s">
        <v>152</v>
      </c>
      <c r="C61" s="50" t="s">
        <v>153</v>
      </c>
      <c r="D61" s="51"/>
      <c r="E61" s="52" t="s">
        <v>442</v>
      </c>
      <c r="F61" s="52" t="s">
        <v>442</v>
      </c>
      <c r="G61" s="52" t="s">
        <v>442</v>
      </c>
      <c r="H61" s="52" t="s">
        <v>442</v>
      </c>
      <c r="I61" s="52">
        <v>9.2910091100462375E-2</v>
      </c>
      <c r="J61" s="52">
        <v>0.92910091100462355</v>
      </c>
      <c r="K61" s="52">
        <v>3.1039706585573499</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1485154.94</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9.9200000000000004E-4</v>
      </c>
      <c r="H63" s="52">
        <v>1.3838557300318213E-2</v>
      </c>
      <c r="I63" s="52">
        <v>4.5033949180696576E-3</v>
      </c>
      <c r="J63" s="52">
        <v>5.1096211570405723E-3</v>
      </c>
      <c r="K63" s="52">
        <v>5.8024511444359043E-3</v>
      </c>
      <c r="L63" s="52">
        <v>9.006789836139316E-5</v>
      </c>
      <c r="M63" s="52">
        <v>1.315467510484067E-2</v>
      </c>
      <c r="N63" s="52" t="s">
        <v>442</v>
      </c>
      <c r="O63" s="52" t="s">
        <v>442</v>
      </c>
      <c r="P63" s="52" t="s">
        <v>442</v>
      </c>
      <c r="Q63" s="52" t="s">
        <v>442</v>
      </c>
      <c r="R63" s="52" t="s">
        <v>442</v>
      </c>
      <c r="S63" s="52" t="s">
        <v>442</v>
      </c>
      <c r="T63" s="52" t="s">
        <v>442</v>
      </c>
      <c r="U63" s="52" t="s">
        <v>442</v>
      </c>
      <c r="V63" s="52" t="s">
        <v>442</v>
      </c>
      <c r="W63" s="52">
        <v>5.1200000000000004E-5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9.9139999999999997</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1.2205929999999998</v>
      </c>
      <c r="F73" s="52">
        <v>4.9933349999999998E-3</v>
      </c>
      <c r="G73" s="52">
        <v>2.64</v>
      </c>
      <c r="H73" s="52" t="s">
        <v>442</v>
      </c>
      <c r="I73" s="52">
        <v>9.0275352962750702E-2</v>
      </c>
      <c r="J73" s="52">
        <v>0.12789008336389684</v>
      </c>
      <c r="K73" s="52">
        <v>0.15045892160458452</v>
      </c>
      <c r="L73" s="52">
        <v>2.0763331181432662E-4</v>
      </c>
      <c r="M73" s="52">
        <v>0.27740749999999997</v>
      </c>
      <c r="N73" s="52">
        <v>1.3089926179598852E-3</v>
      </c>
      <c r="O73" s="52">
        <v>6.9211103938108878E-5</v>
      </c>
      <c r="P73" s="52">
        <v>1.3541302944412607E-3</v>
      </c>
      <c r="Q73" s="52">
        <v>1.7754152749340974E-3</v>
      </c>
      <c r="R73" s="52">
        <v>1.3240385101203438E-3</v>
      </c>
      <c r="S73" s="52">
        <v>1.6249563533295129E-3</v>
      </c>
      <c r="T73" s="52" t="s">
        <v>442</v>
      </c>
      <c r="U73" s="52" t="s">
        <v>442</v>
      </c>
      <c r="V73" s="52">
        <v>3.7915648244355297E-3</v>
      </c>
      <c r="W73" s="52">
        <v>1.2665615688825215E-2</v>
      </c>
      <c r="X73" s="52">
        <v>3.0960393906017195E-4</v>
      </c>
      <c r="Y73" s="52">
        <v>1.1342762494659027E-2</v>
      </c>
      <c r="Z73" s="52">
        <v>3.2930600790945564E-3</v>
      </c>
      <c r="AA73" s="52">
        <v>1.041395067747851E-3</v>
      </c>
      <c r="AB73" s="52">
        <v>1.5986821580561607E-2</v>
      </c>
      <c r="AC73" s="52" t="s">
        <v>442</v>
      </c>
      <c r="AD73" s="52" t="s">
        <v>442</v>
      </c>
      <c r="AE73" s="40"/>
      <c r="AF73" s="52" t="s">
        <v>442</v>
      </c>
      <c r="AG73" s="52" t="s">
        <v>442</v>
      </c>
      <c r="AH73" s="52" t="s">
        <v>442</v>
      </c>
      <c r="AI73" s="52" t="s">
        <v>442</v>
      </c>
      <c r="AJ73" s="52" t="s">
        <v>442</v>
      </c>
      <c r="AK73" s="52">
        <v>110.96299999999999</v>
      </c>
      <c r="AL73" s="120" t="s">
        <v>184</v>
      </c>
    </row>
    <row r="74" spans="1:38" ht="26.45" customHeight="1" thickBot="1" x14ac:dyDescent="0.25">
      <c r="A74" s="49" t="s">
        <v>53</v>
      </c>
      <c r="B74" s="49" t="s">
        <v>185</v>
      </c>
      <c r="C74" s="50" t="s">
        <v>186</v>
      </c>
      <c r="D74" s="51"/>
      <c r="E74" s="52">
        <v>0.14501688136230007</v>
      </c>
      <c r="F74" s="52" t="s">
        <v>442</v>
      </c>
      <c r="G74" s="52">
        <v>3.4138297000000004</v>
      </c>
      <c r="H74" s="52" t="s">
        <v>442</v>
      </c>
      <c r="I74" s="52">
        <v>0.1290749853</v>
      </c>
      <c r="J74" s="52">
        <v>0.2385534144</v>
      </c>
      <c r="K74" s="52">
        <v>0.28698449600000003</v>
      </c>
      <c r="L74" s="52">
        <v>1.6045856619000003E-3</v>
      </c>
      <c r="M74" s="52">
        <v>32.698560000000001</v>
      </c>
      <c r="N74" s="52">
        <v>5.3886526786243991E-2</v>
      </c>
      <c r="O74" s="52">
        <v>4.0414895089682989E-2</v>
      </c>
      <c r="P74" s="52" t="s">
        <v>442</v>
      </c>
      <c r="Q74" s="52">
        <v>4.176205825933909E-2</v>
      </c>
      <c r="R74" s="52">
        <v>2.6943263393121995E-2</v>
      </c>
      <c r="S74" s="52">
        <v>4.4456384598651297E-2</v>
      </c>
      <c r="T74" s="52">
        <v>0.53886526786243993</v>
      </c>
      <c r="U74" s="52" t="s">
        <v>442</v>
      </c>
      <c r="V74" s="52">
        <v>1.3471631696560995</v>
      </c>
      <c r="W74" s="52">
        <v>1.7491873624502805E-2</v>
      </c>
      <c r="X74" s="52">
        <v>7.6425218895855235E-4</v>
      </c>
      <c r="Y74" s="52">
        <v>3.5271256219046683E-3</v>
      </c>
      <c r="Z74" s="52">
        <v>1.0244092701820408E-3</v>
      </c>
      <c r="AA74" s="52">
        <v>4.3868283904870451E-4</v>
      </c>
      <c r="AB74" s="52">
        <v>5.7544699200939662E-3</v>
      </c>
      <c r="AC74" s="52">
        <v>1.1256230000000001E-2</v>
      </c>
      <c r="AD74" s="52" t="s">
        <v>442</v>
      </c>
      <c r="AE74" s="40"/>
      <c r="AF74" s="52" t="s">
        <v>442</v>
      </c>
      <c r="AG74" s="52" t="s">
        <v>442</v>
      </c>
      <c r="AH74" s="52" t="s">
        <v>442</v>
      </c>
      <c r="AI74" s="52" t="s">
        <v>442</v>
      </c>
      <c r="AJ74" s="52" t="s">
        <v>442</v>
      </c>
      <c r="AK74" s="52">
        <v>274.73924599999998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0.97634442856000003</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293577</v>
      </c>
      <c r="AL82" s="120" t="s">
        <v>417</v>
      </c>
    </row>
    <row r="83" spans="1:38" ht="26.45" customHeight="1" thickBot="1" x14ac:dyDescent="0.25">
      <c r="A83" s="49" t="s">
        <v>53</v>
      </c>
      <c r="B83" s="60" t="s">
        <v>211</v>
      </c>
      <c r="C83" s="61" t="s">
        <v>212</v>
      </c>
      <c r="D83" s="51"/>
      <c r="E83" s="52" t="s">
        <v>442</v>
      </c>
      <c r="F83" s="52">
        <v>5.3595839999999997E-3</v>
      </c>
      <c r="G83" s="52" t="s">
        <v>442</v>
      </c>
      <c r="H83" s="52" t="s">
        <v>442</v>
      </c>
      <c r="I83" s="52">
        <v>1.9141371428571429E-4</v>
      </c>
      <c r="J83" s="52">
        <v>1.4356028571428569E-3</v>
      </c>
      <c r="K83" s="52">
        <v>6.6994800000000007E-3</v>
      </c>
      <c r="L83" s="52">
        <v>1.0910581714285715E-5</v>
      </c>
      <c r="M83" s="52" t="s">
        <v>442</v>
      </c>
      <c r="N83" s="52" t="s">
        <v>442</v>
      </c>
      <c r="O83" s="52" t="s">
        <v>442</v>
      </c>
      <c r="P83" s="52" t="s">
        <v>442</v>
      </c>
      <c r="Q83" s="52" t="s">
        <v>442</v>
      </c>
      <c r="R83" s="52" t="s">
        <v>442</v>
      </c>
      <c r="S83" s="52" t="s">
        <v>442</v>
      </c>
      <c r="T83" s="52" t="s">
        <v>442</v>
      </c>
      <c r="U83" s="52" t="s">
        <v>442</v>
      </c>
      <c r="V83" s="52" t="s">
        <v>442</v>
      </c>
      <c r="W83" s="52">
        <v>2.3448179999999998E-3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334.97399999999999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0.34239708999999996</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1.488683</v>
      </c>
      <c r="AL85" s="120" t="s">
        <v>216</v>
      </c>
    </row>
    <row r="86" spans="1:38" ht="26.45" customHeight="1" thickBot="1" x14ac:dyDescent="0.25">
      <c r="A86" s="49" t="s">
        <v>208</v>
      </c>
      <c r="B86" s="55" t="s">
        <v>217</v>
      </c>
      <c r="C86" s="59" t="s">
        <v>218</v>
      </c>
      <c r="D86" s="51"/>
      <c r="E86" s="52" t="s">
        <v>442</v>
      </c>
      <c r="F86" s="52">
        <v>5.762856999999999E-2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0.12527949999999999</v>
      </c>
      <c r="AL86" s="120" t="s">
        <v>219</v>
      </c>
    </row>
    <row r="87" spans="1:38" ht="26.45" customHeight="1" thickBot="1" x14ac:dyDescent="0.25">
      <c r="A87" s="49" t="s">
        <v>208</v>
      </c>
      <c r="B87" s="55" t="s">
        <v>220</v>
      </c>
      <c r="C87" s="59" t="s">
        <v>221</v>
      </c>
      <c r="D87" s="51"/>
      <c r="E87" s="52" t="s">
        <v>442</v>
      </c>
      <c r="F87" s="52">
        <v>1.7147832569999997E-3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88073.099999999991</v>
      </c>
      <c r="AL87" s="120" t="s">
        <v>434</v>
      </c>
    </row>
    <row r="88" spans="1:38" ht="26.45" customHeight="1" thickBot="1" x14ac:dyDescent="0.25">
      <c r="A88" s="49" t="s">
        <v>208</v>
      </c>
      <c r="B88" s="55" t="s">
        <v>222</v>
      </c>
      <c r="C88" s="59" t="s">
        <v>223</v>
      </c>
      <c r="D88" s="51"/>
      <c r="E88" s="52" t="s">
        <v>442</v>
      </c>
      <c r="F88" s="52">
        <v>5.4172690000000006E-3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0.492479</v>
      </c>
      <c r="AL88" s="120" t="s">
        <v>419</v>
      </c>
    </row>
    <row r="89" spans="1:38" ht="26.45" customHeight="1" thickBot="1" x14ac:dyDescent="0.25">
      <c r="A89" s="49" t="s">
        <v>208</v>
      </c>
      <c r="B89" s="55" t="s">
        <v>224</v>
      </c>
      <c r="C89" s="59" t="s">
        <v>225</v>
      </c>
      <c r="D89" s="51"/>
      <c r="E89" s="52" t="s">
        <v>442</v>
      </c>
      <c r="F89" s="52">
        <v>0.30512549999999999</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0.61025099999999999</v>
      </c>
      <c r="AL89" s="120" t="s">
        <v>420</v>
      </c>
    </row>
    <row r="90" spans="1:38" s="4" customFormat="1" ht="26.45" customHeight="1" thickBot="1" x14ac:dyDescent="0.25">
      <c r="A90" s="49" t="s">
        <v>208</v>
      </c>
      <c r="B90" s="55" t="s">
        <v>226</v>
      </c>
      <c r="C90" s="59" t="s">
        <v>227</v>
      </c>
      <c r="D90" s="51"/>
      <c r="E90" s="52" t="s">
        <v>442</v>
      </c>
      <c r="F90" s="52">
        <v>0.12247634805449997</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3.15E-7</v>
      </c>
      <c r="Y90" s="52">
        <v>1.5900000000000001E-7</v>
      </c>
      <c r="Z90" s="52">
        <v>1.5900000000000001E-7</v>
      </c>
      <c r="AA90" s="52">
        <v>1.5900000000000001E-7</v>
      </c>
      <c r="AB90" s="52">
        <v>7.92E-7</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8.582475199999999E-4</v>
      </c>
      <c r="F91" s="52">
        <v>1.86173988E-3</v>
      </c>
      <c r="G91" s="52">
        <v>1.92658484E-3</v>
      </c>
      <c r="H91" s="52">
        <v>1.5963265499999999E-3</v>
      </c>
      <c r="I91" s="52">
        <v>4.3520446479999995E-2</v>
      </c>
      <c r="J91" s="52">
        <v>7.4128903640000007E-2</v>
      </c>
      <c r="K91" s="52">
        <v>8.0450908859999989E-2</v>
      </c>
      <c r="L91" s="52">
        <v>4.6735825499999994E-5</v>
      </c>
      <c r="M91" s="52">
        <v>2.5755885999999999E-2</v>
      </c>
      <c r="N91" s="52">
        <v>0.50039270848000006</v>
      </c>
      <c r="O91" s="52">
        <v>9.5184730000000002E-4</v>
      </c>
      <c r="P91" s="52">
        <v>4.0209264000000003E-5</v>
      </c>
      <c r="Q91" s="52">
        <v>9.0962332300000004E-4</v>
      </c>
      <c r="R91" s="52">
        <v>1.0010363063999999E-2</v>
      </c>
      <c r="S91" s="52">
        <v>0.28338241657799995</v>
      </c>
      <c r="T91" s="52">
        <v>1.9149799710000002E-2</v>
      </c>
      <c r="U91" s="52">
        <v>3.8465700000000002E-6</v>
      </c>
      <c r="V91" s="52">
        <v>0.16648421777000003</v>
      </c>
      <c r="W91" s="52">
        <v>3.84657E-5</v>
      </c>
      <c r="X91" s="52">
        <v>4.2696927000000002E-5</v>
      </c>
      <c r="Y91" s="52">
        <v>1.7309564999999999E-5</v>
      </c>
      <c r="Z91" s="52">
        <v>1.7309564999999999E-5</v>
      </c>
      <c r="AA91" s="52">
        <v>1.7309564999999999E-5</v>
      </c>
      <c r="AB91" s="52">
        <v>9.4625621999999991E-5</v>
      </c>
      <c r="AC91" s="52">
        <v>0.65030212625000006</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0.17879593019097012</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144.34893049477611</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2.9869814518162173E-4</v>
      </c>
      <c r="F99" s="52">
        <v>0.34312104975456958</v>
      </c>
      <c r="G99" s="52" t="s">
        <v>442</v>
      </c>
      <c r="H99" s="52">
        <v>0.59645369453342756</v>
      </c>
      <c r="I99" s="52">
        <v>1.060005358526217E-2</v>
      </c>
      <c r="J99" s="52">
        <v>1.6292674955125184E-2</v>
      </c>
      <c r="K99" s="52">
        <v>3.5529809239489861E-2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24.488</v>
      </c>
      <c r="AL99" s="120" t="s">
        <v>244</v>
      </c>
    </row>
    <row r="100" spans="1:38" ht="26.45" customHeight="1" thickBot="1" x14ac:dyDescent="0.25">
      <c r="A100" s="49" t="s">
        <v>242</v>
      </c>
      <c r="B100" s="49" t="s">
        <v>245</v>
      </c>
      <c r="C100" s="50" t="s">
        <v>406</v>
      </c>
      <c r="D100" s="63"/>
      <c r="E100" s="52">
        <v>5.6508386217956285E-4</v>
      </c>
      <c r="F100" s="52">
        <v>0.13331972268041772</v>
      </c>
      <c r="G100" s="52" t="s">
        <v>442</v>
      </c>
      <c r="H100" s="52">
        <v>0.38071253375805181</v>
      </c>
      <c r="I100" s="52">
        <v>3.189329136189873E-3</v>
      </c>
      <c r="J100" s="52">
        <v>4.797766214748673E-3</v>
      </c>
      <c r="K100" s="52">
        <v>1.0854261847482033E-2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41.481999999999999</v>
      </c>
      <c r="AL100" s="120" t="s">
        <v>244</v>
      </c>
    </row>
    <row r="101" spans="1:38" ht="26.45" customHeight="1" thickBot="1" x14ac:dyDescent="0.25">
      <c r="A101" s="49" t="s">
        <v>242</v>
      </c>
      <c r="B101" s="49" t="s">
        <v>246</v>
      </c>
      <c r="C101" s="50" t="s">
        <v>247</v>
      </c>
      <c r="D101" s="63"/>
      <c r="E101" s="52">
        <v>1.8971737091799067E-2</v>
      </c>
      <c r="F101" s="52">
        <v>0.19730687477178765</v>
      </c>
      <c r="G101" s="52" t="s">
        <v>442</v>
      </c>
      <c r="H101" s="52">
        <v>0.69537389092376434</v>
      </c>
      <c r="I101" s="52">
        <v>2.753272493150685E-3</v>
      </c>
      <c r="J101" s="52">
        <v>9.069603506849315E-3</v>
      </c>
      <c r="K101" s="52">
        <v>2.2674008767123287E-2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707.19309954045752</v>
      </c>
      <c r="AL101" s="120" t="s">
        <v>244</v>
      </c>
    </row>
    <row r="102" spans="1:38" ht="26.45" customHeight="1" thickBot="1" x14ac:dyDescent="0.25">
      <c r="A102" s="49" t="s">
        <v>242</v>
      </c>
      <c r="B102" s="49" t="s">
        <v>248</v>
      </c>
      <c r="C102" s="50" t="s">
        <v>384</v>
      </c>
      <c r="D102" s="63"/>
      <c r="E102" s="52">
        <v>1.2314647308895715E-4</v>
      </c>
      <c r="F102" s="52">
        <v>2.6313232109589042E-2</v>
      </c>
      <c r="G102" s="52" t="s">
        <v>442</v>
      </c>
      <c r="H102" s="52">
        <v>0.2187678640734021</v>
      </c>
      <c r="I102" s="52">
        <v>2.5618261643835611E-3</v>
      </c>
      <c r="J102" s="52">
        <v>1.3403476849315069E-2</v>
      </c>
      <c r="K102" s="52">
        <v>3.0195941917808215E-2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39.349602739726024</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3.3020599339285712E-5</v>
      </c>
      <c r="F104" s="52">
        <v>4.5068400000000002E-4</v>
      </c>
      <c r="G104" s="52" t="s">
        <v>442</v>
      </c>
      <c r="H104" s="52">
        <v>7.5217962728571432E-4</v>
      </c>
      <c r="I104" s="52">
        <v>6.7278082191780815E-6</v>
      </c>
      <c r="J104" s="52">
        <v>2.2162191780821911E-5</v>
      </c>
      <c r="K104" s="52">
        <v>5.5009726027397254E-5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0.72224999999999995</v>
      </c>
      <c r="AL104" s="120" t="s">
        <v>244</v>
      </c>
    </row>
    <row r="105" spans="1:38" ht="26.45" customHeight="1" thickBot="1" x14ac:dyDescent="0.25">
      <c r="A105" s="49" t="s">
        <v>242</v>
      </c>
      <c r="B105" s="49" t="s">
        <v>253</v>
      </c>
      <c r="C105" s="50" t="s">
        <v>254</v>
      </c>
      <c r="D105" s="63"/>
      <c r="E105" s="52">
        <v>2.7786127736049169E-3</v>
      </c>
      <c r="F105" s="52">
        <v>0.59624830374999993</v>
      </c>
      <c r="G105" s="52" t="s">
        <v>442</v>
      </c>
      <c r="H105" s="52">
        <v>8.7241550236485194E-2</v>
      </c>
      <c r="I105" s="52">
        <v>1.3441555555555556E-3</v>
      </c>
      <c r="J105" s="52">
        <v>2.1122444444444449E-3</v>
      </c>
      <c r="K105" s="52">
        <v>4.6085333333333338E-3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76.628749999999997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3.1164615678016215E-4</v>
      </c>
      <c r="F107" s="52">
        <v>3.5111175000000001E-2</v>
      </c>
      <c r="G107" s="52" t="s">
        <v>442</v>
      </c>
      <c r="H107" s="52">
        <v>5.1212205712809267E-2</v>
      </c>
      <c r="I107" s="52">
        <v>1.1703725E-3</v>
      </c>
      <c r="J107" s="52">
        <v>7.8202162500000012E-3</v>
      </c>
      <c r="K107" s="52">
        <v>7.8202162500000012E-3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212.79499999999999</v>
      </c>
      <c r="AL107" s="120" t="s">
        <v>244</v>
      </c>
    </row>
    <row r="108" spans="1:38" ht="26.45" customHeight="1" thickBot="1" x14ac:dyDescent="0.25">
      <c r="A108" s="49" t="s">
        <v>242</v>
      </c>
      <c r="B108" s="49" t="s">
        <v>258</v>
      </c>
      <c r="C108" s="50" t="s">
        <v>378</v>
      </c>
      <c r="D108" s="63"/>
      <c r="E108" s="52">
        <v>4.2961051163348382E-3</v>
      </c>
      <c r="F108" s="52">
        <v>5.9216646772602737E-2</v>
      </c>
      <c r="G108" s="52" t="s">
        <v>442</v>
      </c>
      <c r="H108" s="52">
        <v>8.9835175506407364E-2</v>
      </c>
      <c r="I108" s="52">
        <v>4.9347205643835608E-3</v>
      </c>
      <c r="J108" s="52">
        <v>3.7832857660273979E-2</v>
      </c>
      <c r="K108" s="52">
        <v>3.7832857660273979E-2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548.30228493150685</v>
      </c>
      <c r="AL108" s="120" t="s">
        <v>244</v>
      </c>
    </row>
    <row r="109" spans="1:38" ht="26.45" customHeight="1" thickBot="1" x14ac:dyDescent="0.25">
      <c r="A109" s="49" t="s">
        <v>242</v>
      </c>
      <c r="B109" s="49" t="s">
        <v>259</v>
      </c>
      <c r="C109" s="50" t="s">
        <v>379</v>
      </c>
      <c r="D109" s="63"/>
      <c r="E109" s="52">
        <v>2.2080355389560001E-4</v>
      </c>
      <c r="F109" s="52">
        <v>3.9322419205479447E-3</v>
      </c>
      <c r="G109" s="52" t="s">
        <v>442</v>
      </c>
      <c r="H109" s="52">
        <v>6.3523483966887988E-3</v>
      </c>
      <c r="I109" s="52">
        <v>5.6289761643835612E-4</v>
      </c>
      <c r="J109" s="52">
        <v>4.1815251506849317E-3</v>
      </c>
      <c r="K109" s="52">
        <v>4.1815251506849317E-3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8.0413945205479447</v>
      </c>
      <c r="AL109" s="120" t="s">
        <v>244</v>
      </c>
    </row>
    <row r="110" spans="1:38" ht="26.45" customHeight="1" thickBot="1" x14ac:dyDescent="0.25">
      <c r="A110" s="49" t="s">
        <v>242</v>
      </c>
      <c r="B110" s="49" t="s">
        <v>260</v>
      </c>
      <c r="C110" s="50" t="s">
        <v>380</v>
      </c>
      <c r="D110" s="63"/>
      <c r="E110" s="52">
        <v>2.3368366899449997E-5</v>
      </c>
      <c r="F110" s="52">
        <v>8.6481994520547938E-4</v>
      </c>
      <c r="G110" s="52" t="s">
        <v>442</v>
      </c>
      <c r="H110" s="52">
        <v>5.6588202226169984E-4</v>
      </c>
      <c r="I110" s="52">
        <v>3.6159863013698621E-5</v>
      </c>
      <c r="J110" s="52">
        <v>2.7849671232876708E-4</v>
      </c>
      <c r="K110" s="52">
        <v>2.7849671232876708E-4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1.7685479452054793</v>
      </c>
      <c r="AL110" s="120" t="s">
        <v>244</v>
      </c>
    </row>
    <row r="111" spans="1:38" ht="26.45" customHeight="1" thickBot="1" x14ac:dyDescent="0.25">
      <c r="A111" s="49" t="s">
        <v>242</v>
      </c>
      <c r="B111" s="49" t="s">
        <v>261</v>
      </c>
      <c r="C111" s="50" t="s">
        <v>374</v>
      </c>
      <c r="D111" s="63"/>
      <c r="E111" s="52">
        <v>4.0860620644114273E-3</v>
      </c>
      <c r="F111" s="52">
        <v>7.1489372999999995E-2</v>
      </c>
      <c r="G111" s="52" t="s">
        <v>442</v>
      </c>
      <c r="H111" s="52">
        <v>6.9442369253691405E-2</v>
      </c>
      <c r="I111" s="52">
        <v>1.5579059999999999E-4</v>
      </c>
      <c r="J111" s="52">
        <v>3.004533E-4</v>
      </c>
      <c r="K111" s="52">
        <v>6.6767399999999994E-4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37.093000000000004</v>
      </c>
      <c r="AL111" s="120" t="s">
        <v>244</v>
      </c>
    </row>
    <row r="112" spans="1:38" ht="26.45" customHeight="1" thickBot="1" x14ac:dyDescent="0.25">
      <c r="A112" s="49" t="s">
        <v>262</v>
      </c>
      <c r="B112" s="49" t="s">
        <v>263</v>
      </c>
      <c r="C112" s="50" t="s">
        <v>264</v>
      </c>
      <c r="D112" s="51"/>
      <c r="E112" s="52">
        <v>0.39100000000000001</v>
      </c>
      <c r="F112" s="52" t="s">
        <v>442</v>
      </c>
      <c r="G112" s="52" t="s">
        <v>442</v>
      </c>
      <c r="H112" s="52">
        <v>0.428145</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9756.8410000000003</v>
      </c>
      <c r="AL112" s="120" t="s">
        <v>431</v>
      </c>
    </row>
    <row r="113" spans="1:38" ht="26.45" customHeight="1" thickBot="1" x14ac:dyDescent="0.25">
      <c r="A113" s="49" t="s">
        <v>262</v>
      </c>
      <c r="B113" s="64" t="s">
        <v>265</v>
      </c>
      <c r="C113" s="65" t="s">
        <v>266</v>
      </c>
      <c r="D113" s="51"/>
      <c r="E113" s="52">
        <v>0.20902325894573864</v>
      </c>
      <c r="F113" s="52" t="s">
        <v>442</v>
      </c>
      <c r="G113" s="52" t="s">
        <v>442</v>
      </c>
      <c r="H113" s="52">
        <v>1.3904174391115125</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5.2255814736434649</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8.388060000000001E-4</v>
      </c>
      <c r="F115" s="52" t="s">
        <v>442</v>
      </c>
      <c r="G115" s="52" t="s">
        <v>442</v>
      </c>
      <c r="H115" s="52">
        <v>1.6776120000000002E-3</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20.97015</v>
      </c>
      <c r="AL115" s="120" t="s">
        <v>431</v>
      </c>
    </row>
    <row r="116" spans="1:38" ht="26.45" customHeight="1" thickBot="1" x14ac:dyDescent="0.25">
      <c r="A116" s="49" t="s">
        <v>262</v>
      </c>
      <c r="B116" s="49" t="s">
        <v>270</v>
      </c>
      <c r="C116" s="55" t="s">
        <v>407</v>
      </c>
      <c r="D116" s="51"/>
      <c r="E116" s="52">
        <v>0.27369652282768625</v>
      </c>
      <c r="F116" s="52" t="s">
        <v>442</v>
      </c>
      <c r="G116" s="52" t="s">
        <v>442</v>
      </c>
      <c r="H116" s="52">
        <v>0.83074105831884992</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6.8424130706921567</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1.7789323717948748E-3</v>
      </c>
      <c r="J119" s="52">
        <v>4.0330720556462647E-2</v>
      </c>
      <c r="K119" s="52">
        <v>4.0330720556462647E-2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80252.031732631527</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8.0252031732631519E-3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3.6498951904237582E-2</v>
      </c>
      <c r="G125" s="52" t="s">
        <v>442</v>
      </c>
      <c r="H125" s="52" t="s">
        <v>442</v>
      </c>
      <c r="I125" s="52">
        <v>1.1418E-5</v>
      </c>
      <c r="J125" s="52">
        <v>7.5773999999999983E-5</v>
      </c>
      <c r="K125" s="52">
        <v>1.6019799999999999E-4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346</v>
      </c>
      <c r="AL125" s="120" t="s">
        <v>433</v>
      </c>
    </row>
    <row r="126" spans="1:38" ht="26.45" customHeight="1" thickBot="1" x14ac:dyDescent="0.25">
      <c r="A126" s="49" t="s">
        <v>287</v>
      </c>
      <c r="B126" s="49" t="s">
        <v>290</v>
      </c>
      <c r="C126" s="50" t="s">
        <v>291</v>
      </c>
      <c r="D126" s="51"/>
      <c r="E126" s="52" t="s">
        <v>442</v>
      </c>
      <c r="F126" s="52" t="s">
        <v>442</v>
      </c>
      <c r="G126" s="52" t="s">
        <v>442</v>
      </c>
      <c r="H126" s="52">
        <v>1.1999999999999999E-3</v>
      </c>
      <c r="I126" s="52" t="s">
        <v>442</v>
      </c>
      <c r="J126" s="52" t="s">
        <v>442</v>
      </c>
      <c r="K126" s="52" t="s">
        <v>442</v>
      </c>
      <c r="L126" s="52" t="s">
        <v>442</v>
      </c>
      <c r="M126" s="52">
        <v>2.8000000000000004E-3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4.6324999999999998E-2</v>
      </c>
      <c r="F128" s="52">
        <v>6.2989050980556083E-5</v>
      </c>
      <c r="G128" s="52">
        <v>7.9699999999999997E-4</v>
      </c>
      <c r="H128" s="52">
        <v>3.2028331007062416E-5</v>
      </c>
      <c r="I128" s="52">
        <v>6.0999999999999999E-5</v>
      </c>
      <c r="J128" s="52">
        <v>6.0999999999999999E-5</v>
      </c>
      <c r="K128" s="52">
        <v>6.0999999999999999E-5</v>
      </c>
      <c r="L128" s="52">
        <v>2.1350000000000003E-6</v>
      </c>
      <c r="M128" s="52">
        <v>6.38E-4</v>
      </c>
      <c r="N128" s="52">
        <v>6.1921439946987329E-4</v>
      </c>
      <c r="O128" s="52">
        <v>4.9110107544162366E-5</v>
      </c>
      <c r="P128" s="52">
        <v>2.0071087431092446E-4</v>
      </c>
      <c r="Q128" s="52">
        <v>6.619188408126233E-5</v>
      </c>
      <c r="R128" s="52">
        <v>1.7508820950527454E-4</v>
      </c>
      <c r="S128" s="52">
        <v>1.4626271159891836E-4</v>
      </c>
      <c r="T128" s="52">
        <v>2.3060398325084941E-4</v>
      </c>
      <c r="U128" s="52">
        <v>1.249104909275434E-4</v>
      </c>
      <c r="V128" s="52">
        <v>2.6156470322434306E-4</v>
      </c>
      <c r="W128" s="52">
        <v>5.6049579262359224E-4</v>
      </c>
      <c r="X128" s="52">
        <v>8.9679326819774775E-8</v>
      </c>
      <c r="Y128" s="52">
        <v>1.9110237500880572E-7</v>
      </c>
      <c r="Z128" s="52">
        <v>1.0142304818903099E-7</v>
      </c>
      <c r="AA128" s="52">
        <v>1.2384287989397468E-7</v>
      </c>
      <c r="AB128" s="52">
        <v>5.0604762991158616E-7</v>
      </c>
      <c r="AC128" s="52">
        <v>4.8256018717307374E-4</v>
      </c>
      <c r="AD128" s="52">
        <v>3.6298775141337404E-8</v>
      </c>
      <c r="AE128" s="40"/>
      <c r="AF128" s="52" t="s">
        <v>442</v>
      </c>
      <c r="AG128" s="52" t="s">
        <v>442</v>
      </c>
      <c r="AH128" s="52" t="s">
        <v>442</v>
      </c>
      <c r="AI128" s="52" t="s">
        <v>442</v>
      </c>
      <c r="AJ128" s="52" t="s">
        <v>442</v>
      </c>
      <c r="AK128" s="52">
        <v>10.676110335687472</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435</v>
      </c>
      <c r="F130" s="52" t="s">
        <v>435</v>
      </c>
      <c r="G130" s="52" t="s">
        <v>435</v>
      </c>
      <c r="H130" s="52" t="s">
        <v>435</v>
      </c>
      <c r="I130" s="52" t="s">
        <v>435</v>
      </c>
      <c r="J130" s="52" t="s">
        <v>435</v>
      </c>
      <c r="K130" s="52" t="s">
        <v>435</v>
      </c>
      <c r="L130" s="52" t="s">
        <v>435</v>
      </c>
      <c r="M130" s="52" t="s">
        <v>435</v>
      </c>
      <c r="N130" s="52" t="s">
        <v>435</v>
      </c>
      <c r="O130" s="52" t="s">
        <v>435</v>
      </c>
      <c r="P130" s="52" t="s">
        <v>435</v>
      </c>
      <c r="Q130" s="52" t="s">
        <v>435</v>
      </c>
      <c r="R130" s="52" t="s">
        <v>435</v>
      </c>
      <c r="S130" s="52" t="s">
        <v>435</v>
      </c>
      <c r="T130" s="52" t="s">
        <v>435</v>
      </c>
      <c r="U130" s="52" t="s">
        <v>435</v>
      </c>
      <c r="V130" s="52" t="s">
        <v>435</v>
      </c>
      <c r="W130" s="52" t="s">
        <v>435</v>
      </c>
      <c r="X130" s="52" t="s">
        <v>435</v>
      </c>
      <c r="Y130" s="52" t="s">
        <v>435</v>
      </c>
      <c r="Z130" s="52" t="s">
        <v>435</v>
      </c>
      <c r="AA130" s="52" t="s">
        <v>435</v>
      </c>
      <c r="AB130" s="52" t="s">
        <v>435</v>
      </c>
      <c r="AC130" s="52" t="s">
        <v>435</v>
      </c>
      <c r="AD130" s="52" t="s">
        <v>435</v>
      </c>
      <c r="AE130" s="40"/>
      <c r="AF130" s="52" t="s">
        <v>442</v>
      </c>
      <c r="AG130" s="52" t="s">
        <v>442</v>
      </c>
      <c r="AH130" s="52" t="s">
        <v>442</v>
      </c>
      <c r="AI130" s="52" t="s">
        <v>442</v>
      </c>
      <c r="AJ130" s="52" t="s">
        <v>442</v>
      </c>
      <c r="AK130" s="52" t="s">
        <v>435</v>
      </c>
      <c r="AL130" s="120" t="s">
        <v>299</v>
      </c>
    </row>
    <row r="131" spans="1:38" ht="26.45" customHeight="1" thickBot="1" x14ac:dyDescent="0.25">
      <c r="A131" s="49" t="s">
        <v>287</v>
      </c>
      <c r="B131" s="53" t="s">
        <v>302</v>
      </c>
      <c r="C131" s="61" t="s">
        <v>303</v>
      </c>
      <c r="D131" s="51"/>
      <c r="E131" s="52" t="s">
        <v>443</v>
      </c>
      <c r="F131" s="52">
        <v>1.3703106501876953E-4</v>
      </c>
      <c r="G131" s="52" t="s">
        <v>443</v>
      </c>
      <c r="H131" s="52" t="s">
        <v>442</v>
      </c>
      <c r="I131" s="52" t="s">
        <v>443</v>
      </c>
      <c r="J131" s="52" t="s">
        <v>443</v>
      </c>
      <c r="K131" s="52" t="s">
        <v>443</v>
      </c>
      <c r="L131" s="52" t="s">
        <v>443</v>
      </c>
      <c r="M131" s="52" t="s">
        <v>443</v>
      </c>
      <c r="N131" s="52" t="s">
        <v>435</v>
      </c>
      <c r="O131" s="52">
        <v>2.3491039717503367E-5</v>
      </c>
      <c r="P131" s="52">
        <v>3.1712903618629548E-4</v>
      </c>
      <c r="Q131" s="52">
        <v>1.957586643125281E-7</v>
      </c>
      <c r="R131" s="52">
        <v>3.1321386290004497E-6</v>
      </c>
      <c r="S131" s="52">
        <v>4.8156631420881864E-4</v>
      </c>
      <c r="T131" s="52">
        <v>5.8727599293758365E-5</v>
      </c>
      <c r="U131" s="52" t="s">
        <v>442</v>
      </c>
      <c r="V131" s="52" t="s">
        <v>442</v>
      </c>
      <c r="W131" s="52">
        <v>7.830346572501122E-2</v>
      </c>
      <c r="X131" s="52" t="s">
        <v>442</v>
      </c>
      <c r="Y131" s="52" t="s">
        <v>442</v>
      </c>
      <c r="Z131" s="52" t="s">
        <v>442</v>
      </c>
      <c r="AA131" s="52" t="s">
        <v>442</v>
      </c>
      <c r="AB131" s="52">
        <v>7.830346572501116E-9</v>
      </c>
      <c r="AC131" s="52">
        <v>1.9575866431252791E-2</v>
      </c>
      <c r="AD131" s="52">
        <v>3.9151732862505581E-3</v>
      </c>
      <c r="AE131" s="40"/>
      <c r="AF131" s="52" t="s">
        <v>442</v>
      </c>
      <c r="AG131" s="52" t="s">
        <v>442</v>
      </c>
      <c r="AH131" s="52" t="s">
        <v>442</v>
      </c>
      <c r="AI131" s="52" t="s">
        <v>442</v>
      </c>
      <c r="AJ131" s="52" t="s">
        <v>442</v>
      </c>
      <c r="AK131" s="52">
        <v>0.19575866431252789</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2.8957499999999998E-4</v>
      </c>
      <c r="F133" s="52">
        <v>4.5629999999999993E-6</v>
      </c>
      <c r="G133" s="52">
        <v>3.9663000000000003E-5</v>
      </c>
      <c r="H133" s="52" t="s">
        <v>442</v>
      </c>
      <c r="I133" s="52">
        <v>1.2179700000000001E-5</v>
      </c>
      <c r="J133" s="52">
        <v>1.2179700000000001E-5</v>
      </c>
      <c r="K133" s="52">
        <v>1.3534560000000001E-5</v>
      </c>
      <c r="L133" s="52" t="s">
        <v>442</v>
      </c>
      <c r="M133" s="52">
        <v>4.9140000000000007E-5</v>
      </c>
      <c r="N133" s="52">
        <v>1.0540530000000001E-5</v>
      </c>
      <c r="O133" s="52">
        <v>1.7655300000000003E-6</v>
      </c>
      <c r="P133" s="52">
        <v>5.2298999999999998E-4</v>
      </c>
      <c r="Q133" s="52">
        <v>4.7771100000000002E-6</v>
      </c>
      <c r="R133" s="52">
        <v>4.7595600000000007E-6</v>
      </c>
      <c r="S133" s="52">
        <v>4.3629300000000006E-6</v>
      </c>
      <c r="T133" s="52">
        <v>6.0828299999999992E-6</v>
      </c>
      <c r="U133" s="52">
        <v>6.942780000000001E-6</v>
      </c>
      <c r="V133" s="52">
        <v>5.6202120000000003E-5</v>
      </c>
      <c r="W133" s="52">
        <v>9.4769999999999992E-6</v>
      </c>
      <c r="X133" s="52">
        <v>4.6332000000000001E-9</v>
      </c>
      <c r="Y133" s="52">
        <v>2.5307099999999998E-9</v>
      </c>
      <c r="Z133" s="52">
        <v>2.2604400000000001E-9</v>
      </c>
      <c r="AA133" s="52">
        <v>2.4534900000000004E-9</v>
      </c>
      <c r="AB133" s="52">
        <v>1.1877840000000001E-8</v>
      </c>
      <c r="AC133" s="52">
        <v>5.2649999999999999E-5</v>
      </c>
      <c r="AD133" s="52">
        <v>1.4391E-4</v>
      </c>
      <c r="AE133" s="40"/>
      <c r="AF133" s="52" t="s">
        <v>442</v>
      </c>
      <c r="AG133" s="52" t="s">
        <v>442</v>
      </c>
      <c r="AH133" s="52" t="s">
        <v>442</v>
      </c>
      <c r="AI133" s="52" t="s">
        <v>442</v>
      </c>
      <c r="AJ133" s="52" t="s">
        <v>442</v>
      </c>
      <c r="AK133" s="52">
        <v>351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7.4403554355529852E-3</v>
      </c>
      <c r="F135" s="52">
        <v>2.8778733288459661E-3</v>
      </c>
      <c r="G135" s="52">
        <v>2.5737078550654982E-4</v>
      </c>
      <c r="H135" s="52">
        <v>3.303627437378911E-4</v>
      </c>
      <c r="I135" s="52">
        <v>9.8034871933858538E-3</v>
      </c>
      <c r="J135" s="52">
        <v>1.0552202205768541E-2</v>
      </c>
      <c r="K135" s="52">
        <v>1.085636767954901E-2</v>
      </c>
      <c r="L135" s="52">
        <v>4.1174646212220585E-3</v>
      </c>
      <c r="M135" s="52">
        <v>0.13062737231664251</v>
      </c>
      <c r="N135" s="52">
        <v>1.1464698627109947E-3</v>
      </c>
      <c r="O135" s="52">
        <v>2.3397344136959076E-4</v>
      </c>
      <c r="P135" s="52">
        <v>1.9618444194330917E-4</v>
      </c>
      <c r="Q135" s="52">
        <v>9.5929110961532195E-4</v>
      </c>
      <c r="R135" s="52">
        <v>2.3397344136959072E-5</v>
      </c>
      <c r="S135" s="52">
        <v>4.6794688273918151E-4</v>
      </c>
      <c r="T135" s="52">
        <v>8.8287148952224256E-5</v>
      </c>
      <c r="U135" s="52">
        <v>1.6378140895871354E-4</v>
      </c>
      <c r="V135" s="52">
        <v>4.1015544272089262E-2</v>
      </c>
      <c r="W135" s="52">
        <v>0.1515524376028195</v>
      </c>
      <c r="X135" s="52">
        <v>5.4515811839114638E-3</v>
      </c>
      <c r="Y135" s="52">
        <v>1.0832970335412051E-2</v>
      </c>
      <c r="Z135" s="52">
        <v>1.3289691469792753E-2</v>
      </c>
      <c r="AA135" s="52">
        <v>2.9307541103909432E-3</v>
      </c>
      <c r="AB135" s="52">
        <v>3.2504997099507209E-2</v>
      </c>
      <c r="AC135" s="52">
        <v>3.8144435167050152E-4</v>
      </c>
      <c r="AD135" s="52">
        <v>2.612346813324721E-4</v>
      </c>
      <c r="AE135" s="40"/>
      <c r="AF135" s="52" t="s">
        <v>442</v>
      </c>
      <c r="AG135" s="52" t="s">
        <v>442</v>
      </c>
      <c r="AH135" s="52" t="s">
        <v>442</v>
      </c>
      <c r="AI135" s="52" t="s">
        <v>442</v>
      </c>
      <c r="AJ135" s="52" t="s">
        <v>442</v>
      </c>
      <c r="AK135" s="52">
        <v>2.3397344136959073</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113590865.49354486</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7263895.0420117723</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8.921025439963319E-4</v>
      </c>
      <c r="F139" s="52">
        <v>4.3683108119844105E-3</v>
      </c>
      <c r="G139" s="52">
        <v>1.2961906359990829E-2</v>
      </c>
      <c r="H139" s="52" t="s">
        <v>442</v>
      </c>
      <c r="I139" s="52">
        <v>5.1022183359303065E-3</v>
      </c>
      <c r="J139" s="52">
        <v>5.1022183359303065E-3</v>
      </c>
      <c r="K139" s="52">
        <v>5.1022183359303065E-3</v>
      </c>
      <c r="L139" s="52" t="s">
        <v>442</v>
      </c>
      <c r="M139" s="52">
        <v>1.4748780135884456E-2</v>
      </c>
      <c r="N139" s="52">
        <v>5.265282303849609E-2</v>
      </c>
      <c r="O139" s="52">
        <v>1.2470216239688216E-4</v>
      </c>
      <c r="P139" s="52">
        <v>1.556E-5</v>
      </c>
      <c r="Q139" s="52">
        <v>4.1722330719523149E-5</v>
      </c>
      <c r="R139" s="52">
        <v>2.6771483359303065E-4</v>
      </c>
      <c r="S139" s="52">
        <v>1.7887643439504809E-3</v>
      </c>
      <c r="T139" s="52">
        <v>1.7976356159486468E-4</v>
      </c>
      <c r="U139" s="52" t="s">
        <v>442</v>
      </c>
      <c r="V139" s="52">
        <v>0.2054440703941311</v>
      </c>
      <c r="W139" s="52">
        <v>0.13836805087992665</v>
      </c>
      <c r="X139" s="52">
        <v>1.2705586983730397E-3</v>
      </c>
      <c r="Y139" s="52">
        <v>1.5260606063702887E-3</v>
      </c>
      <c r="Z139" s="52">
        <v>1.2105606063702887E-3</v>
      </c>
      <c r="AA139" s="52">
        <v>1.826689637557267E-3</v>
      </c>
      <c r="AB139" s="52">
        <v>5.8338695486708841E-3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22.37268009978418</v>
      </c>
      <c r="F141" s="68">
        <f>SUM(F14:F140)</f>
        <v>6.3413325069954256</v>
      </c>
      <c r="G141" s="68">
        <f t="shared" ref="G141:AD141" si="0">SUM(G14:G140)</f>
        <v>39.80098822101133</v>
      </c>
      <c r="H141" s="68">
        <f>SUM(H14:H140)</f>
        <v>5.009216427995776</v>
      </c>
      <c r="I141" s="68">
        <f t="shared" si="0"/>
        <v>1.382236654770473</v>
      </c>
      <c r="J141" s="68">
        <f t="shared" si="0"/>
        <v>2.8853364068427001</v>
      </c>
      <c r="K141" s="68">
        <f t="shared" si="0"/>
        <v>5.7306429702710497</v>
      </c>
      <c r="L141" s="68">
        <f t="shared" si="0"/>
        <v>0.20747634798555406</v>
      </c>
      <c r="M141" s="68">
        <f t="shared" si="0"/>
        <v>48.12296061009387</v>
      </c>
      <c r="N141" s="68">
        <f t="shared" si="0"/>
        <v>2.1009905124017831</v>
      </c>
      <c r="O141" s="68">
        <f t="shared" si="0"/>
        <v>6.9348323531965253E-2</v>
      </c>
      <c r="P141" s="68">
        <f t="shared" si="0"/>
        <v>3.1961146925892615E-2</v>
      </c>
      <c r="Q141" s="68">
        <f t="shared" si="0"/>
        <v>9.5088281777810188E-2</v>
      </c>
      <c r="R141" s="68">
        <f>SUM(R14:R140)</f>
        <v>0.19432836792610844</v>
      </c>
      <c r="S141" s="68">
        <f t="shared" si="0"/>
        <v>3.1021434797280483</v>
      </c>
      <c r="T141" s="68">
        <f t="shared" si="0"/>
        <v>1.8699265590784129</v>
      </c>
      <c r="U141" s="68">
        <f t="shared" si="0"/>
        <v>3.1329816805331347E-2</v>
      </c>
      <c r="V141" s="68">
        <f t="shared" si="0"/>
        <v>2.9929693287080026</v>
      </c>
      <c r="W141" s="68">
        <f t="shared" si="0"/>
        <v>1.0179932233671201</v>
      </c>
      <c r="X141" s="68">
        <f t="shared" si="0"/>
        <v>2.4514620733340049E-2</v>
      </c>
      <c r="Y141" s="68">
        <f t="shared" si="0"/>
        <v>5.262890235003103E-2</v>
      </c>
      <c r="Z141" s="68">
        <f t="shared" si="0"/>
        <v>3.0749918733157827E-2</v>
      </c>
      <c r="AA141" s="68">
        <f t="shared" si="0"/>
        <v>1.396024700258466E-2</v>
      </c>
      <c r="AB141" s="68">
        <f t="shared" si="0"/>
        <v>0.12185369664946014</v>
      </c>
      <c r="AC141" s="68">
        <f t="shared" si="0"/>
        <v>0.71796053887559641</v>
      </c>
      <c r="AD141" s="68">
        <f t="shared" si="0"/>
        <v>0.10935019474724818</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22.37268009978418</v>
      </c>
      <c r="F152" s="110">
        <f>SUM(F$141, F$151, IF(AND(ISNUMBER(SEARCH($B$4,"AT|BE|CH|GB|IE|LT|LU|NL")),SUM(F$143:F$149)&gt;0),SUM(F$143:F$149)-SUM(F$27:F$33),0))</f>
        <v>6.3413325069954256</v>
      </c>
      <c r="G152" s="10">
        <f t="shared" ref="G152:AD152" si="1">SUM(G$141, G$151, IF(AND(ISNUMBER(SEARCH($B$4,"AT|BE|CH|GB|IE|LT|LU|NL")),SUM(G$143:G$149)&gt;0),SUM(G$143:G$149)-SUM(G$27:G$33),0))</f>
        <v>39.80098822101133</v>
      </c>
      <c r="H152" s="10">
        <f t="shared" si="1"/>
        <v>5.009216427995776</v>
      </c>
      <c r="I152" s="10">
        <f t="shared" si="1"/>
        <v>1.382236654770473</v>
      </c>
      <c r="J152" s="10">
        <f t="shared" si="1"/>
        <v>2.8853364068427001</v>
      </c>
      <c r="K152" s="10">
        <f t="shared" si="1"/>
        <v>5.7306429702710497</v>
      </c>
      <c r="L152" s="10">
        <f t="shared" si="1"/>
        <v>0.20747634798555406</v>
      </c>
      <c r="M152" s="10">
        <f t="shared" si="1"/>
        <v>48.12296061009387</v>
      </c>
      <c r="N152" s="10">
        <f t="shared" si="1"/>
        <v>2.1009905124017831</v>
      </c>
      <c r="O152" s="10">
        <f t="shared" si="1"/>
        <v>6.9348323531965253E-2</v>
      </c>
      <c r="P152" s="10">
        <f t="shared" si="1"/>
        <v>3.1961146925892615E-2</v>
      </c>
      <c r="Q152" s="10">
        <f t="shared" si="1"/>
        <v>9.5088281777810188E-2</v>
      </c>
      <c r="R152" s="10">
        <f t="shared" si="1"/>
        <v>0.19432836792610844</v>
      </c>
      <c r="S152" s="10">
        <f t="shared" si="1"/>
        <v>3.1021434797280483</v>
      </c>
      <c r="T152" s="10">
        <f t="shared" si="1"/>
        <v>1.8699265590784129</v>
      </c>
      <c r="U152" s="10">
        <f t="shared" si="1"/>
        <v>3.1329816805331347E-2</v>
      </c>
      <c r="V152" s="10">
        <f t="shared" si="1"/>
        <v>2.9929693287080026</v>
      </c>
      <c r="W152" s="10">
        <f t="shared" si="1"/>
        <v>1.0179932233671201</v>
      </c>
      <c r="X152" s="10">
        <f t="shared" si="1"/>
        <v>2.4514620733340049E-2</v>
      </c>
      <c r="Y152" s="10">
        <f t="shared" si="1"/>
        <v>5.262890235003103E-2</v>
      </c>
      <c r="Z152" s="10">
        <f t="shared" si="1"/>
        <v>3.0749918733157827E-2</v>
      </c>
      <c r="AA152" s="10">
        <f t="shared" si="1"/>
        <v>1.396024700258466E-2</v>
      </c>
      <c r="AB152" s="10">
        <f t="shared" si="1"/>
        <v>0.12185369664946014</v>
      </c>
      <c r="AC152" s="10">
        <f t="shared" si="1"/>
        <v>0.71796053887559641</v>
      </c>
      <c r="AD152" s="10">
        <f t="shared" si="1"/>
        <v>0.10935019474724818</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21.466413227807241</v>
      </c>
      <c r="F154" s="110">
        <f>SUM(F$141, F$153, -1 * IF(OR($B$6=2005,$B$6&gt;=2020),SUM(F$99:F$122),0), IF(AND(ISNUMBER(SEARCH($B$4,"AT|BE|CH|GB|IE|LT|LU|NL")),SUM(F$143:F$149)&gt;0),SUM(F$143:F$149)-SUM(F$27:F$33),0))</f>
        <v>4.8659331801174428</v>
      </c>
      <c r="G154" s="10">
        <f>SUM(G$141, G$153, IF(AND(ISNUMBER(SEARCH($B$4,"AT|BE|CH|GB|IE|LT|LU|NL")),SUM(G$143:G$149)&gt;0),SUM(G$143:G$149)-SUM(G$27:G$33),0))</f>
        <v>39.80098822101133</v>
      </c>
      <c r="H154" s="10">
        <f>SUM(H$141, H$153, IF(AND(ISNUMBER(SEARCH($B$4,"AT|BE|CH|GB|IE|LT|LU|NL")),SUM(H$143:H$149)&gt;0),SUM(H$143:H$149)-SUM(H$27:H$33),0))</f>
        <v>5.009216427995776</v>
      </c>
      <c r="I154" s="10">
        <f t="shared" ref="I154:AD154" si="2">SUM(I$141, I$153, IF(AND(ISNUMBER(SEARCH($B$4,"AT|BE|CH|GB|IE|LT|LU|NL")),SUM(I$143:I$149)&gt;0),SUM(I$143:I$149)-SUM(I$27:I$33),0))</f>
        <v>1.382236654770473</v>
      </c>
      <c r="J154" s="10">
        <f t="shared" si="2"/>
        <v>2.8853364068427001</v>
      </c>
      <c r="K154" s="10">
        <f t="shared" si="2"/>
        <v>5.7306429702710497</v>
      </c>
      <c r="L154" s="10">
        <f t="shared" si="2"/>
        <v>0.20747634798555406</v>
      </c>
      <c r="M154" s="10">
        <f t="shared" si="2"/>
        <v>48.12296061009387</v>
      </c>
      <c r="N154" s="10">
        <f t="shared" si="2"/>
        <v>2.1009905124017831</v>
      </c>
      <c r="O154" s="10">
        <f t="shared" si="2"/>
        <v>6.9348323531965253E-2</v>
      </c>
      <c r="P154" s="10">
        <f t="shared" si="2"/>
        <v>3.1961146925892615E-2</v>
      </c>
      <c r="Q154" s="10">
        <f t="shared" si="2"/>
        <v>9.5088281777810188E-2</v>
      </c>
      <c r="R154" s="10">
        <f t="shared" si="2"/>
        <v>0.19432836792610844</v>
      </c>
      <c r="S154" s="10">
        <f t="shared" si="2"/>
        <v>3.1021434797280483</v>
      </c>
      <c r="T154" s="10">
        <f t="shared" si="2"/>
        <v>1.8699265590784129</v>
      </c>
      <c r="U154" s="10">
        <f t="shared" si="2"/>
        <v>3.1329816805331347E-2</v>
      </c>
      <c r="V154" s="10">
        <f t="shared" si="2"/>
        <v>2.9929693287080026</v>
      </c>
      <c r="W154" s="10">
        <f t="shared" si="2"/>
        <v>1.0179932233671201</v>
      </c>
      <c r="X154" s="10">
        <f t="shared" si="2"/>
        <v>2.4514620733340049E-2</v>
      </c>
      <c r="Y154" s="10">
        <f t="shared" si="2"/>
        <v>5.262890235003103E-2</v>
      </c>
      <c r="Z154" s="10">
        <f t="shared" si="2"/>
        <v>3.0749918733157827E-2</v>
      </c>
      <c r="AA154" s="10">
        <f t="shared" si="2"/>
        <v>1.396024700258466E-2</v>
      </c>
      <c r="AB154" s="10">
        <f t="shared" si="2"/>
        <v>0.12185369664946014</v>
      </c>
      <c r="AC154" s="10">
        <f t="shared" si="2"/>
        <v>0.71796053887559641</v>
      </c>
      <c r="AD154" s="10">
        <f t="shared" si="2"/>
        <v>0.10935019474724818</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1.6291169976552999</v>
      </c>
      <c r="F157" s="112">
        <v>2.7032065541268682</v>
      </c>
      <c r="G157" s="112">
        <v>0.11951018812655999</v>
      </c>
      <c r="H157" s="112" t="s">
        <v>442</v>
      </c>
      <c r="I157" s="112">
        <v>3.8221404217111704E-2</v>
      </c>
      <c r="J157" s="112">
        <v>3.8221404217111704E-2</v>
      </c>
      <c r="K157" s="112">
        <v>3.8221404217111704E-2</v>
      </c>
      <c r="L157" s="112">
        <v>5.7332106325667558E-3</v>
      </c>
      <c r="M157" s="112">
        <v>0.30825753787954596</v>
      </c>
      <c r="N157" s="112" t="s">
        <v>442</v>
      </c>
      <c r="O157" s="112" t="s">
        <v>442</v>
      </c>
      <c r="P157" s="112" t="s">
        <v>442</v>
      </c>
      <c r="Q157" s="112" t="s">
        <v>442</v>
      </c>
      <c r="R157" s="112" t="s">
        <v>442</v>
      </c>
      <c r="S157" s="112" t="s">
        <v>442</v>
      </c>
      <c r="T157" s="112" t="s">
        <v>442</v>
      </c>
      <c r="U157" s="112" t="s">
        <v>442</v>
      </c>
      <c r="V157" s="112" t="s">
        <v>442</v>
      </c>
      <c r="W157" s="112">
        <v>8.5364417498743177E-3</v>
      </c>
      <c r="X157" s="112" t="s">
        <v>442</v>
      </c>
      <c r="Y157" s="112" t="s">
        <v>442</v>
      </c>
      <c r="Z157" s="112" t="s">
        <v>442</v>
      </c>
      <c r="AA157" s="112" t="s">
        <v>442</v>
      </c>
      <c r="AB157" s="112" t="s">
        <v>442</v>
      </c>
      <c r="AC157" s="112" t="s">
        <v>442</v>
      </c>
      <c r="AD157" s="112" t="s">
        <v>442</v>
      </c>
      <c r="AE157" s="43"/>
      <c r="AF157" s="16">
        <v>6290.2645702888021</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0.11278872347402226</v>
      </c>
      <c r="F158" s="112">
        <v>0.16941499335711904</v>
      </c>
      <c r="G158" s="112">
        <v>7.4899261236762603E-3</v>
      </c>
      <c r="H158" s="112" t="s">
        <v>442</v>
      </c>
      <c r="I158" s="112">
        <v>1.2306823156578699E-4</v>
      </c>
      <c r="J158" s="112">
        <v>1.2306823156578699E-4</v>
      </c>
      <c r="K158" s="112">
        <v>1.2306823156578699E-4</v>
      </c>
      <c r="L158" s="112">
        <v>1.8460234734868048E-5</v>
      </c>
      <c r="M158" s="112">
        <v>4.8076450307498693E-2</v>
      </c>
      <c r="N158" s="112" t="s">
        <v>442</v>
      </c>
      <c r="O158" s="112" t="s">
        <v>442</v>
      </c>
      <c r="P158" s="112" t="s">
        <v>442</v>
      </c>
      <c r="Q158" s="112" t="s">
        <v>442</v>
      </c>
      <c r="R158" s="112" t="s">
        <v>442</v>
      </c>
      <c r="S158" s="112" t="s">
        <v>442</v>
      </c>
      <c r="T158" s="112" t="s">
        <v>442</v>
      </c>
      <c r="U158" s="112" t="s">
        <v>442</v>
      </c>
      <c r="V158" s="112" t="s">
        <v>442</v>
      </c>
      <c r="W158" s="112">
        <v>5.3499471586458637E-4</v>
      </c>
      <c r="X158" s="112" t="s">
        <v>442</v>
      </c>
      <c r="Y158" s="112" t="s">
        <v>442</v>
      </c>
      <c r="Z158" s="112" t="s">
        <v>442</v>
      </c>
      <c r="AA158" s="112" t="s">
        <v>442</v>
      </c>
      <c r="AB158" s="112" t="s">
        <v>442</v>
      </c>
      <c r="AC158" s="112" t="s">
        <v>442</v>
      </c>
      <c r="AD158" s="112" t="s">
        <v>442</v>
      </c>
      <c r="AE158" s="43"/>
      <c r="AF158" s="16">
        <v>393.22111616047101</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3.5711305906382787E-2</v>
      </c>
      <c r="F159" s="112">
        <v>9.7323181358059804E-4</v>
      </c>
      <c r="G159" s="112">
        <v>2.4115999999999999E-2</v>
      </c>
      <c r="H159" s="112" t="s">
        <v>442</v>
      </c>
      <c r="I159" s="112">
        <v>1.9836982409468153E-3</v>
      </c>
      <c r="J159" s="112">
        <v>2.3328673420848138E-3</v>
      </c>
      <c r="K159" s="112">
        <v>2.3328673420848138E-3</v>
      </c>
      <c r="L159" s="112">
        <v>4.4881408455901066E-5</v>
      </c>
      <c r="M159" s="112">
        <v>2.0992159534535806E-3</v>
      </c>
      <c r="N159" s="112">
        <v>9.3919999999999995E-5</v>
      </c>
      <c r="O159" s="112">
        <v>9.9200000000000016E-6</v>
      </c>
      <c r="P159" s="112">
        <v>1.2240000000000001E-5</v>
      </c>
      <c r="Q159" s="112">
        <v>3.0248000000000004E-4</v>
      </c>
      <c r="R159" s="112">
        <v>3.2115999999999997E-4</v>
      </c>
      <c r="S159" s="112">
        <v>6.4958000000000008E-4</v>
      </c>
      <c r="T159" s="112">
        <v>1.4132E-2</v>
      </c>
      <c r="U159" s="112">
        <v>1.0357999999999999E-4</v>
      </c>
      <c r="V159" s="112">
        <v>6.648E-4</v>
      </c>
      <c r="W159" s="112">
        <v>2.2093999999999998E-4</v>
      </c>
      <c r="X159" s="112">
        <v>2.4220000000000003E-6</v>
      </c>
      <c r="Y159" s="112">
        <v>1.43E-5</v>
      </c>
      <c r="Z159" s="112">
        <v>9.9200000000000016E-6</v>
      </c>
      <c r="AA159" s="112">
        <v>4.0579999999999999E-6</v>
      </c>
      <c r="AB159" s="112">
        <v>3.0700000000000001E-5</v>
      </c>
      <c r="AC159" s="112">
        <v>7.0600000000000008E-5</v>
      </c>
      <c r="AD159" s="112">
        <v>2.5406799999999998E-4</v>
      </c>
      <c r="AE159" s="43"/>
      <c r="AF159" s="16">
        <v>22.683199999999999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59" priority="9" operator="containsText" text="NR">
      <formula>NOT(ISERROR(SEARCH("NR",E14)))</formula>
    </cfRule>
  </conditionalFormatting>
  <conditionalFormatting sqref="E14:AK140">
    <cfRule type="containsText" dxfId="158" priority="1" operator="containsText" text="NA">
      <formula>NOT(ISERROR(SEARCH("NA",E14)))</formula>
    </cfRule>
    <cfRule type="containsText" dxfId="157" priority="2" operator="containsText" text="IE">
      <formula>NOT(ISERROR(SEARCH("IE",E14)))</formula>
    </cfRule>
    <cfRule type="containsText" dxfId="156" priority="3" operator="containsText" text="NE">
      <formula>NOT(ISERROR(SEARCH("NE",E14)))</formula>
    </cfRule>
    <cfRule type="containsText" dxfId="155" priority="4" operator="containsText" text="NO">
      <formula>NOT(ISERROR(SEARCH("NO",E14)))</formula>
    </cfRule>
    <cfRule type="cellIs" dxfId="154" priority="6" operator="equal">
      <formula>0</formula>
    </cfRule>
  </conditionalFormatting>
  <conditionalFormatting sqref="E23:AK140">
    <cfRule type="cellIs" dxfId="153" priority="5" operator="lessThan">
      <formula>0</formula>
    </cfRule>
    <cfRule type="cellIs" dxfId="152" priority="7" operator="equal">
      <formula>"NR"</formula>
    </cfRule>
  </conditionalFormatting>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79B10-E967-46C7-93C2-4D6219EEA2B4}">
  <sheetPr codeName="Sheet16"/>
  <dimension ref="A1:AL170"/>
  <sheetViews>
    <sheetView zoomScale="70" zoomScaleNormal="70" workbookViewId="0">
      <pane xSplit="4" ySplit="13" topLeftCell="E143"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2006</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2006</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2.5759085525726619E-2</v>
      </c>
      <c r="F14" s="52">
        <v>3.7900157256599083E-4</v>
      </c>
      <c r="G14" s="52">
        <v>2.3538485775003271E-2</v>
      </c>
      <c r="H14" s="52">
        <v>3.4817672523217795E-5</v>
      </c>
      <c r="I14" s="52">
        <v>9.9097668218599999E-2</v>
      </c>
      <c r="J14" s="52">
        <v>0.14767500157039998</v>
      </c>
      <c r="K14" s="52">
        <v>0.19739374481080005</v>
      </c>
      <c r="L14" s="52">
        <v>3.4835845826416E-3</v>
      </c>
      <c r="M14" s="52">
        <v>1.0239283462469455E-2</v>
      </c>
      <c r="N14" s="52">
        <v>1.119290145601914</v>
      </c>
      <c r="O14" s="52">
        <v>3.6666596309117595E-2</v>
      </c>
      <c r="P14" s="52">
        <v>3.0209260598337586E-2</v>
      </c>
      <c r="Q14" s="52">
        <v>2.3144077067029457E-2</v>
      </c>
      <c r="R14" s="52">
        <v>2.0793055596833878E-3</v>
      </c>
      <c r="S14" s="52">
        <v>1.1781842778469458E-3</v>
      </c>
      <c r="T14" s="52">
        <v>2.1556307025232179E-3</v>
      </c>
      <c r="U14" s="52">
        <v>5.2840197546728579E-4</v>
      </c>
      <c r="V14" s="52">
        <v>1.0102724960786395E-2</v>
      </c>
      <c r="W14" s="52">
        <v>0.48204727202944475</v>
      </c>
      <c r="X14" s="52">
        <v>4.5191999999999997E-5</v>
      </c>
      <c r="Y14" s="52">
        <v>3.4446725800000005E-5</v>
      </c>
      <c r="Z14" s="52">
        <v>3.3370725800000003E-5</v>
      </c>
      <c r="AA14" s="52">
        <v>5.4886944799999997E-7</v>
      </c>
      <c r="AB14" s="52">
        <v>1.1355832104800002E-4</v>
      </c>
      <c r="AC14" s="52">
        <v>2.1520000000000001E-2</v>
      </c>
      <c r="AD14" s="52">
        <v>5.7027999999999995E-2</v>
      </c>
      <c r="AE14" s="33"/>
      <c r="AF14" s="52">
        <v>61.279399999999995</v>
      </c>
      <c r="AG14" s="52" t="s">
        <v>442</v>
      </c>
      <c r="AH14" s="52" t="s">
        <v>442</v>
      </c>
      <c r="AI14" s="52">
        <v>87.855352420116645</v>
      </c>
      <c r="AJ14" s="52">
        <v>41.374143428002128</v>
      </c>
      <c r="AK14" s="52">
        <v>10.76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9.7059600000000013E-3</v>
      </c>
      <c r="F17" s="52">
        <v>4.73E-4</v>
      </c>
      <c r="G17" s="52">
        <v>1.7248000000000002E-5</v>
      </c>
      <c r="H17" s="52" t="s">
        <v>442</v>
      </c>
      <c r="I17" s="52">
        <v>3.7839999999999998E-4</v>
      </c>
      <c r="J17" s="52">
        <v>3.7839999999999998E-4</v>
      </c>
      <c r="K17" s="52">
        <v>3.7839999999999998E-4</v>
      </c>
      <c r="L17" s="52">
        <v>2.1190400000000001E-4</v>
      </c>
      <c r="M17" s="52">
        <v>1.24872E-3</v>
      </c>
      <c r="N17" s="52">
        <v>1.5136000000000002E-6</v>
      </c>
      <c r="O17" s="52">
        <v>1.1352000000000001E-7</v>
      </c>
      <c r="P17" s="52">
        <v>2.2703999999999999E-6</v>
      </c>
      <c r="Q17" s="52">
        <v>5.6759999999999997E-7</v>
      </c>
      <c r="R17" s="52">
        <v>3.7840000000000001E-6</v>
      </c>
      <c r="S17" s="52">
        <v>4.1624000000000002E-6</v>
      </c>
      <c r="T17" s="52">
        <v>1.5136000000000003E-7</v>
      </c>
      <c r="U17" s="52">
        <v>2.0812000000000001E-6</v>
      </c>
      <c r="V17" s="52">
        <v>5.4868000000000007E-4</v>
      </c>
      <c r="W17" s="52">
        <v>2.6488000000000001E-5</v>
      </c>
      <c r="X17" s="52">
        <v>3.5948000000000005E-8</v>
      </c>
      <c r="Y17" s="52">
        <v>2.8379999999999999E-7</v>
      </c>
      <c r="Z17" s="52">
        <v>3.2164000000000003E-8</v>
      </c>
      <c r="AA17" s="52">
        <v>2.8380000000000003E-8</v>
      </c>
      <c r="AB17" s="52">
        <v>3.8029199999999998E-7</v>
      </c>
      <c r="AC17" s="52" t="s">
        <v>442</v>
      </c>
      <c r="AD17" s="52" t="s">
        <v>442</v>
      </c>
      <c r="AE17" s="40"/>
      <c r="AF17" s="52">
        <v>18.920000000000002</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0.105203504832</v>
      </c>
      <c r="F18" s="52">
        <v>5.8196035639999991E-3</v>
      </c>
      <c r="G18" s="52">
        <v>0.135286975419496</v>
      </c>
      <c r="H18" s="52" t="s">
        <v>442</v>
      </c>
      <c r="I18" s="52">
        <v>4.0263128730399994E-3</v>
      </c>
      <c r="J18" s="52">
        <v>4.0263128730399994E-3</v>
      </c>
      <c r="K18" s="52">
        <v>4.0263128730399994E-3</v>
      </c>
      <c r="L18" s="52">
        <v>2.2402475549216003E-3</v>
      </c>
      <c r="M18" s="52">
        <v>1.4230744571999999E-2</v>
      </c>
      <c r="N18" s="52">
        <v>1.6386717748E-5</v>
      </c>
      <c r="O18" s="52">
        <v>1.2316827611999998E-6</v>
      </c>
      <c r="P18" s="52">
        <v>4.3279008719999993E-5</v>
      </c>
      <c r="Q18" s="52">
        <v>9.569584799999998E-6</v>
      </c>
      <c r="R18" s="52">
        <v>4.0448867884000001E-5</v>
      </c>
      <c r="S18" s="52">
        <v>4.4075841576800002E-5</v>
      </c>
      <c r="T18" s="52">
        <v>2.0637286840000001E-6</v>
      </c>
      <c r="U18" s="52">
        <v>2.4063191943999997E-5</v>
      </c>
      <c r="V18" s="52">
        <v>5.8238303196399997E-3</v>
      </c>
      <c r="W18" s="52">
        <v>2.7989163999999998E-4</v>
      </c>
      <c r="X18" s="52">
        <v>3.7985294000000003E-7</v>
      </c>
      <c r="Y18" s="52">
        <v>2.9988389999999996E-6</v>
      </c>
      <c r="Z18" s="52">
        <v>3.3986842000000002E-7</v>
      </c>
      <c r="AA18" s="52">
        <v>2.9988389999999997E-7</v>
      </c>
      <c r="AB18" s="52">
        <v>4.0184442599999995E-6</v>
      </c>
      <c r="AC18" s="52" t="s">
        <v>442</v>
      </c>
      <c r="AD18" s="52" t="s">
        <v>442</v>
      </c>
      <c r="AE18" s="40"/>
      <c r="AF18" s="52">
        <v>235.64166799999998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0.4149599544</v>
      </c>
      <c r="F21" s="52">
        <v>2.0222219999999996E-2</v>
      </c>
      <c r="G21" s="52">
        <v>0.30032999999999999</v>
      </c>
      <c r="H21" s="52" t="s">
        <v>442</v>
      </c>
      <c r="I21" s="52">
        <v>1.6177775999999998E-2</v>
      </c>
      <c r="J21" s="52">
        <v>1.6177775999999998E-2</v>
      </c>
      <c r="K21" s="52">
        <v>1.6177775999999998E-2</v>
      </c>
      <c r="L21" s="52">
        <v>9.0595545600000004E-3</v>
      </c>
      <c r="M21" s="52">
        <v>5.3386660799999992E-2</v>
      </c>
      <c r="N21" s="52">
        <v>6.4711104000000002E-5</v>
      </c>
      <c r="O21" s="52">
        <v>4.8533327999999993E-6</v>
      </c>
      <c r="P21" s="52">
        <v>9.706665599999999E-5</v>
      </c>
      <c r="Q21" s="52">
        <v>2.4266663999999997E-5</v>
      </c>
      <c r="R21" s="52">
        <v>1.6177775999999999E-4</v>
      </c>
      <c r="S21" s="52">
        <v>1.7795553599999999E-4</v>
      </c>
      <c r="T21" s="52">
        <v>6.4711104000000002E-6</v>
      </c>
      <c r="U21" s="52">
        <v>8.8977767999999993E-5</v>
      </c>
      <c r="V21" s="52">
        <v>2.3457775199999999E-2</v>
      </c>
      <c r="W21" s="52">
        <v>1.1324443199999998E-3</v>
      </c>
      <c r="X21" s="52">
        <v>1.53688872E-6</v>
      </c>
      <c r="Y21" s="52">
        <v>1.2133331999999999E-5</v>
      </c>
      <c r="Z21" s="52">
        <v>1.3751109599999999E-6</v>
      </c>
      <c r="AA21" s="52">
        <v>1.2133331999999998E-6</v>
      </c>
      <c r="AB21" s="52">
        <v>1.625866488E-5</v>
      </c>
      <c r="AC21" s="52" t="s">
        <v>442</v>
      </c>
      <c r="AD21" s="52" t="s">
        <v>442</v>
      </c>
      <c r="AE21" s="40"/>
      <c r="AF21" s="52">
        <v>808.88879999999995</v>
      </c>
      <c r="AG21" s="52" t="s">
        <v>442</v>
      </c>
      <c r="AH21" s="52" t="s">
        <v>442</v>
      </c>
      <c r="AI21" s="52" t="s">
        <v>435</v>
      </c>
      <c r="AJ21" s="52" t="s">
        <v>435</v>
      </c>
      <c r="AK21" s="52" t="s">
        <v>442</v>
      </c>
      <c r="AL21" s="120" t="s">
        <v>49</v>
      </c>
    </row>
    <row r="22" spans="1:38" ht="26.45" customHeight="1" thickBot="1" x14ac:dyDescent="0.25">
      <c r="A22" s="49" t="s">
        <v>53</v>
      </c>
      <c r="B22" s="53" t="s">
        <v>68</v>
      </c>
      <c r="C22" s="50" t="s">
        <v>69</v>
      </c>
      <c r="D22" s="51"/>
      <c r="E22" s="52">
        <v>0.20322410272199998</v>
      </c>
      <c r="F22" s="52">
        <v>3.8107800929999998E-2</v>
      </c>
      <c r="G22" s="52">
        <v>7.0190736000000002E-6</v>
      </c>
      <c r="H22" s="52" t="s">
        <v>442</v>
      </c>
      <c r="I22" s="52">
        <v>4.3456672679999996E-2</v>
      </c>
      <c r="J22" s="52">
        <v>4.6615057080000001E-2</v>
      </c>
      <c r="K22" s="52">
        <v>4.907157828E-2</v>
      </c>
      <c r="L22" s="52">
        <v>5.5370327519999995E-3</v>
      </c>
      <c r="M22" s="52">
        <v>0.34505231720399998</v>
      </c>
      <c r="N22" s="52">
        <v>4.7047058639520002E-2</v>
      </c>
      <c r="O22" s="52">
        <v>6.3334369796400004E-4</v>
      </c>
      <c r="P22" s="52">
        <v>2.8056959992800003E-3</v>
      </c>
      <c r="Q22" s="52">
        <v>1.41206048982E-3</v>
      </c>
      <c r="R22" s="52">
        <v>4.7931371987999993E-3</v>
      </c>
      <c r="S22" s="52">
        <v>6.2024196586800001E-3</v>
      </c>
      <c r="T22" s="52">
        <v>4.5643332239519996E-3</v>
      </c>
      <c r="U22" s="52">
        <v>6.6223520934000004E-4</v>
      </c>
      <c r="V22" s="52">
        <v>7.8242606825999997E-2</v>
      </c>
      <c r="W22" s="52">
        <v>1.3048691599999999E-5</v>
      </c>
      <c r="X22" s="52">
        <v>1.5967915625688601E-2</v>
      </c>
      <c r="Y22" s="52">
        <v>2.0674038284909997E-2</v>
      </c>
      <c r="Z22" s="52">
        <v>8.3175511850897988E-3</v>
      </c>
      <c r="AA22" s="52">
        <v>6.4926513044909996E-3</v>
      </c>
      <c r="AB22" s="52">
        <v>5.1452156400179395E-2</v>
      </c>
      <c r="AC22" s="52">
        <v>2.1757759199999999E-4</v>
      </c>
      <c r="AD22" s="52">
        <v>5.9658371999999994E-2</v>
      </c>
      <c r="AE22" s="40"/>
      <c r="AF22" s="52">
        <v>276.99899399999998</v>
      </c>
      <c r="AG22" s="52">
        <v>350.9316</v>
      </c>
      <c r="AH22" s="52" t="s">
        <v>442</v>
      </c>
      <c r="AI22" s="52" t="s">
        <v>442</v>
      </c>
      <c r="AJ22" s="52">
        <v>0.80400000000000005</v>
      </c>
      <c r="AK22" s="52" t="s">
        <v>442</v>
      </c>
      <c r="AL22" s="120" t="s">
        <v>49</v>
      </c>
    </row>
    <row r="23" spans="1:38" ht="26.45" customHeight="1" thickBot="1" x14ac:dyDescent="0.25">
      <c r="A23" s="49" t="s">
        <v>70</v>
      </c>
      <c r="B23" s="53" t="s">
        <v>391</v>
      </c>
      <c r="C23" s="50" t="s">
        <v>387</v>
      </c>
      <c r="D23" s="92"/>
      <c r="E23" s="52">
        <v>1.4542399002817821</v>
      </c>
      <c r="F23" s="52">
        <v>0.15050930593188813</v>
      </c>
      <c r="G23" s="52">
        <v>1.7471023963666022E-3</v>
      </c>
      <c r="H23" s="52">
        <v>3.5655150946257188E-4</v>
      </c>
      <c r="I23" s="52">
        <v>9.3773046988656406E-2</v>
      </c>
      <c r="J23" s="52">
        <v>9.3773046988656406E-2</v>
      </c>
      <c r="K23" s="52">
        <v>9.3773046988656406E-2</v>
      </c>
      <c r="L23" s="52">
        <v>5.820703391976486E-2</v>
      </c>
      <c r="M23" s="52">
        <v>0.48018574536871861</v>
      </c>
      <c r="N23" s="52">
        <v>0.10028011203634833</v>
      </c>
      <c r="O23" s="52">
        <v>4.4568938682821484E-4</v>
      </c>
      <c r="P23" s="52" t="s">
        <v>442</v>
      </c>
      <c r="Q23" s="52" t="s">
        <v>442</v>
      </c>
      <c r="R23" s="52">
        <v>2.2284469341410742E-3</v>
      </c>
      <c r="S23" s="52">
        <v>7.5767195760796519E-2</v>
      </c>
      <c r="T23" s="52">
        <v>3.1198257077975043E-3</v>
      </c>
      <c r="U23" s="52">
        <v>4.4568938682821484E-4</v>
      </c>
      <c r="V23" s="52">
        <v>4.4568938682821482E-2</v>
      </c>
      <c r="W23" s="52">
        <v>4.4568938682821484E-3</v>
      </c>
      <c r="X23" s="52">
        <v>1.3370681604846445E-3</v>
      </c>
      <c r="Y23" s="52">
        <v>2.2284469341410738E-3</v>
      </c>
      <c r="Z23" s="52" t="s">
        <v>442</v>
      </c>
      <c r="AA23" s="52" t="s">
        <v>442</v>
      </c>
      <c r="AB23" s="52">
        <v>3.5655150946257183E-3</v>
      </c>
      <c r="AC23" s="52" t="s">
        <v>442</v>
      </c>
      <c r="AD23" s="52" t="s">
        <v>442</v>
      </c>
      <c r="AE23" s="40"/>
      <c r="AF23" s="52">
        <v>1916.4643633613236</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0.31913607654599996</v>
      </c>
      <c r="F24" s="52">
        <v>1.5919223585999998E-2</v>
      </c>
      <c r="G24" s="52">
        <v>5.6505059990400006E-4</v>
      </c>
      <c r="H24" s="52" t="s">
        <v>442</v>
      </c>
      <c r="I24" s="52">
        <v>1.240214181696E-2</v>
      </c>
      <c r="J24" s="52">
        <v>1.240214181696E-2</v>
      </c>
      <c r="K24" s="52">
        <v>1.240214181696E-2</v>
      </c>
      <c r="L24" s="52">
        <v>6.9375285350784001E-3</v>
      </c>
      <c r="M24" s="52">
        <v>4.142684792399999E-2</v>
      </c>
      <c r="N24" s="52">
        <v>4.9757597231999998E-5</v>
      </c>
      <c r="O24" s="52">
        <v>3.7332382248E-6</v>
      </c>
      <c r="P24" s="52">
        <v>8.4537054000000008E-5</v>
      </c>
      <c r="Q24" s="52">
        <v>2.0472328380000001E-5</v>
      </c>
      <c r="R24" s="52">
        <v>1.2411976281599999E-4</v>
      </c>
      <c r="S24" s="52">
        <v>1.3631046364319998E-4</v>
      </c>
      <c r="T24" s="52">
        <v>5.2008176640000008E-6</v>
      </c>
      <c r="U24" s="52">
        <v>6.9227566715999994E-5</v>
      </c>
      <c r="V24" s="52">
        <v>1.7975521749360002E-2</v>
      </c>
      <c r="W24" s="52">
        <v>8.6711730839999991E-4</v>
      </c>
      <c r="X24" s="52">
        <v>1.1768020613999999E-6</v>
      </c>
      <c r="Y24" s="52">
        <v>9.2905425899999999E-6</v>
      </c>
      <c r="Z24" s="52">
        <v>1.0529281601999999E-6</v>
      </c>
      <c r="AA24" s="52">
        <v>9.2905425900000002E-7</v>
      </c>
      <c r="AB24" s="52">
        <v>1.24493270706E-5</v>
      </c>
      <c r="AC24" s="52" t="s">
        <v>442</v>
      </c>
      <c r="AD24" s="52" t="s">
        <v>442</v>
      </c>
      <c r="AE24" s="40"/>
      <c r="AF24" s="52">
        <v>638.28193799999997</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0.19237365638777598</v>
      </c>
      <c r="F25" s="52">
        <v>0.29290914681251667</v>
      </c>
      <c r="G25" s="52">
        <v>1.2949667565485099E-2</v>
      </c>
      <c r="H25" s="52" t="s">
        <v>442</v>
      </c>
      <c r="I25" s="52">
        <v>2.4016594354973196E-3</v>
      </c>
      <c r="J25" s="52">
        <v>2.4016594354973196E-3</v>
      </c>
      <c r="K25" s="52">
        <v>2.4016594354973196E-3</v>
      </c>
      <c r="L25" s="52">
        <v>3.6024891532459793E-4</v>
      </c>
      <c r="M25" s="52">
        <v>0.13601372901975298</v>
      </c>
      <c r="N25" s="52" t="s">
        <v>442</v>
      </c>
      <c r="O25" s="52" t="s">
        <v>442</v>
      </c>
      <c r="P25" s="52" t="s">
        <v>442</v>
      </c>
      <c r="Q25" s="52" t="s">
        <v>442</v>
      </c>
      <c r="R25" s="52" t="s">
        <v>442</v>
      </c>
      <c r="S25" s="52" t="s">
        <v>442</v>
      </c>
      <c r="T25" s="52" t="s">
        <v>442</v>
      </c>
      <c r="U25" s="52" t="s">
        <v>442</v>
      </c>
      <c r="V25" s="52" t="s">
        <v>442</v>
      </c>
      <c r="W25" s="52">
        <v>9.249762530921579E-4</v>
      </c>
      <c r="X25" s="52" t="s">
        <v>442</v>
      </c>
      <c r="Y25" s="52" t="s">
        <v>442</v>
      </c>
      <c r="Z25" s="52" t="s">
        <v>442</v>
      </c>
      <c r="AA25" s="52" t="s">
        <v>442</v>
      </c>
      <c r="AB25" s="52" t="s">
        <v>442</v>
      </c>
      <c r="AC25" s="52" t="s">
        <v>442</v>
      </c>
      <c r="AD25" s="52" t="s">
        <v>442</v>
      </c>
      <c r="AE25" s="40"/>
      <c r="AF25" s="52">
        <v>681.15631835218312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3.6207858730542025E-2</v>
      </c>
      <c r="F26" s="52">
        <v>8.0672915435271206E-2</v>
      </c>
      <c r="G26" s="52">
        <v>3.6156400627502124E-3</v>
      </c>
      <c r="H26" s="52" t="s">
        <v>442</v>
      </c>
      <c r="I26" s="52">
        <v>9.3675845752685998E-5</v>
      </c>
      <c r="J26" s="52">
        <v>9.3675845752685998E-5</v>
      </c>
      <c r="K26" s="52">
        <v>9.3675845752685998E-5</v>
      </c>
      <c r="L26" s="52">
        <v>1.4051376862902899E-5</v>
      </c>
      <c r="M26" s="52">
        <v>0.45839951906397458</v>
      </c>
      <c r="N26" s="52">
        <v>0.25765656000000003</v>
      </c>
      <c r="O26" s="52" t="s">
        <v>442</v>
      </c>
      <c r="P26" s="52" t="s">
        <v>442</v>
      </c>
      <c r="Q26" s="52" t="s">
        <v>442</v>
      </c>
      <c r="R26" s="52" t="s">
        <v>442</v>
      </c>
      <c r="S26" s="52" t="s">
        <v>442</v>
      </c>
      <c r="T26" s="52" t="s">
        <v>442</v>
      </c>
      <c r="U26" s="52" t="s">
        <v>442</v>
      </c>
      <c r="V26" s="52" t="s">
        <v>442</v>
      </c>
      <c r="W26" s="52">
        <v>8.4946448845601703E-4</v>
      </c>
      <c r="X26" s="52" t="s">
        <v>442</v>
      </c>
      <c r="Y26" s="52" t="s">
        <v>442</v>
      </c>
      <c r="Z26" s="52" t="s">
        <v>442</v>
      </c>
      <c r="AA26" s="52" t="s">
        <v>442</v>
      </c>
      <c r="AB26" s="52" t="s">
        <v>442</v>
      </c>
      <c r="AC26" s="52" t="s">
        <v>442</v>
      </c>
      <c r="AD26" s="52" t="s">
        <v>442</v>
      </c>
      <c r="AE26" s="40"/>
      <c r="AF26" s="52">
        <v>187.30739276234678</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1.0237315599989354</v>
      </c>
      <c r="F27" s="52">
        <v>0.94051131439879077</v>
      </c>
      <c r="G27" s="52">
        <v>3.1691343593160536E-3</v>
      </c>
      <c r="H27" s="52">
        <v>0.13586109818580358</v>
      </c>
      <c r="I27" s="52">
        <v>3.2552585035864473E-2</v>
      </c>
      <c r="J27" s="52">
        <v>3.2552585035864473E-2</v>
      </c>
      <c r="K27" s="52">
        <v>3.2552585035864473E-2</v>
      </c>
      <c r="L27" s="52">
        <v>1.7179751788960276E-2</v>
      </c>
      <c r="M27" s="52">
        <v>9.1016238526912954</v>
      </c>
      <c r="N27" s="52">
        <v>2.4984204779057023E-4</v>
      </c>
      <c r="O27" s="52">
        <v>3.0898643607394438E-5</v>
      </c>
      <c r="P27" s="52">
        <v>1.4269940885283693E-3</v>
      </c>
      <c r="Q27" s="52">
        <v>4.7011190143945315E-5</v>
      </c>
      <c r="R27" s="52">
        <v>1.157020524633397E-3</v>
      </c>
      <c r="S27" s="52">
        <v>8.1658960727859975E-4</v>
      </c>
      <c r="T27" s="52">
        <v>3.4538603049223053E-4</v>
      </c>
      <c r="U27" s="52">
        <v>3.2225093073101822E-5</v>
      </c>
      <c r="V27" s="52">
        <v>5.3569338410330196E-3</v>
      </c>
      <c r="W27" s="52">
        <v>6.7182500000000006E-2</v>
      </c>
      <c r="X27" s="52">
        <v>1.4833791487000002E-3</v>
      </c>
      <c r="Y27" s="52">
        <v>1.7044540405999999E-3</v>
      </c>
      <c r="Z27" s="52">
        <v>1.2423743463E-3</v>
      </c>
      <c r="AA27" s="52">
        <v>1.6545121958E-3</v>
      </c>
      <c r="AB27" s="52">
        <v>6.0847197314000002E-3</v>
      </c>
      <c r="AC27" s="52">
        <v>6.7182599999999996E-5</v>
      </c>
      <c r="AD27" s="52">
        <v>1.34679E-5</v>
      </c>
      <c r="AE27" s="40"/>
      <c r="AF27" s="52">
        <v>7690.9875428915002</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0.16977535048681619</v>
      </c>
      <c r="F28" s="52">
        <v>5.347106660337754E-2</v>
      </c>
      <c r="G28" s="52">
        <v>5.4553250322367198E-4</v>
      </c>
      <c r="H28" s="52">
        <v>6.9040558613983729E-3</v>
      </c>
      <c r="I28" s="52">
        <v>1.495929561784601E-2</v>
      </c>
      <c r="J28" s="52">
        <v>1.495929561784601E-2</v>
      </c>
      <c r="K28" s="52">
        <v>1.495929561784601E-2</v>
      </c>
      <c r="L28" s="52">
        <v>8.6458856294871732E-3</v>
      </c>
      <c r="M28" s="52">
        <v>0.87676036509431376</v>
      </c>
      <c r="N28" s="52">
        <v>2.1563048756482457E-5</v>
      </c>
      <c r="O28" s="52">
        <v>2.5687726419611254E-6</v>
      </c>
      <c r="P28" s="52">
        <v>1.4339372307510455E-4</v>
      </c>
      <c r="Q28" s="52">
        <v>4.1063758681400521E-6</v>
      </c>
      <c r="R28" s="52">
        <v>1.5105742096172239E-4</v>
      </c>
      <c r="S28" s="52">
        <v>1.0413607809542602E-4</v>
      </c>
      <c r="T28" s="52">
        <v>2.5742631804577479E-5</v>
      </c>
      <c r="U28" s="52">
        <v>3.0752064523578544E-6</v>
      </c>
      <c r="V28" s="52">
        <v>5.2260207895094783E-4</v>
      </c>
      <c r="W28" s="52">
        <v>9.7419000000000013E-3</v>
      </c>
      <c r="X28" s="52">
        <v>2.6560971639999996E-4</v>
      </c>
      <c r="Y28" s="52">
        <v>2.9816494110000003E-4</v>
      </c>
      <c r="Z28" s="52">
        <v>2.3111682100000001E-4</v>
      </c>
      <c r="AA28" s="52">
        <v>2.5784339760000002E-4</v>
      </c>
      <c r="AB28" s="52">
        <v>1.0527348760999999E-3</v>
      </c>
      <c r="AC28" s="52">
        <v>9.7416E-6</v>
      </c>
      <c r="AD28" s="52">
        <v>1.9798999999999999E-6</v>
      </c>
      <c r="AE28" s="40"/>
      <c r="AF28" s="52">
        <v>892.34112813280001</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2.5519900436622094</v>
      </c>
      <c r="F29" s="52">
        <v>0.15883870569618364</v>
      </c>
      <c r="G29" s="52">
        <v>3.0785509921626678E-3</v>
      </c>
      <c r="H29" s="52">
        <v>1.044580148406083E-3</v>
      </c>
      <c r="I29" s="52">
        <v>6.8288188618408366E-2</v>
      </c>
      <c r="J29" s="52">
        <v>6.8288188618408366E-2</v>
      </c>
      <c r="K29" s="52">
        <v>6.8288188618408366E-2</v>
      </c>
      <c r="L29" s="52">
        <v>4.275241436977064E-2</v>
      </c>
      <c r="M29" s="52">
        <v>0.64390775485709362</v>
      </c>
      <c r="N29" s="52">
        <v>4.1916498419879889E-5</v>
      </c>
      <c r="O29" s="52">
        <v>4.2664706215110122E-6</v>
      </c>
      <c r="P29" s="52">
        <v>4.2886439227922239E-4</v>
      </c>
      <c r="Q29" s="52">
        <v>8.345889294214464E-6</v>
      </c>
      <c r="R29" s="52">
        <v>6.7348661583717818E-4</v>
      </c>
      <c r="S29" s="52">
        <v>4.5214714422047179E-4</v>
      </c>
      <c r="T29" s="52">
        <v>1.9871661718157469E-5</v>
      </c>
      <c r="U29" s="52">
        <v>8.1588373454069053E-6</v>
      </c>
      <c r="V29" s="52">
        <v>1.4629791637090163E-3</v>
      </c>
      <c r="W29" s="52">
        <v>2.2925000000000001E-2</v>
      </c>
      <c r="X29" s="52">
        <v>3.2749405050000002E-4</v>
      </c>
      <c r="Y29" s="52">
        <v>1.9831584166000002E-3</v>
      </c>
      <c r="Z29" s="52">
        <v>2.2160430741999999E-3</v>
      </c>
      <c r="AA29" s="52">
        <v>5.0943518960000001E-4</v>
      </c>
      <c r="AB29" s="52">
        <v>5.0361307309E-3</v>
      </c>
      <c r="AC29" s="52">
        <v>2.02403E-5</v>
      </c>
      <c r="AD29" s="52">
        <v>4.4974000000000003E-6</v>
      </c>
      <c r="AE29" s="40"/>
      <c r="AF29" s="52">
        <v>3430.2993958722</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6.9712910472804505E-3</v>
      </c>
      <c r="F30" s="52">
        <v>4.2571915189364526E-2</v>
      </c>
      <c r="G30" s="52">
        <v>1.4695512133168019E-5</v>
      </c>
      <c r="H30" s="52">
        <v>5.2781073402455306E-5</v>
      </c>
      <c r="I30" s="52">
        <v>7.4808582243761704E-4</v>
      </c>
      <c r="J30" s="52">
        <v>7.4808582243761704E-4</v>
      </c>
      <c r="K30" s="52">
        <v>7.4808582243761704E-4</v>
      </c>
      <c r="L30" s="52">
        <v>1.2924536808153007E-4</v>
      </c>
      <c r="M30" s="52">
        <v>0.30199303480715839</v>
      </c>
      <c r="N30" s="52">
        <v>1.6328346814631131E-6</v>
      </c>
      <c r="O30" s="52">
        <v>2.0410433518288914E-7</v>
      </c>
      <c r="P30" s="52">
        <v>8.878538580455677E-6</v>
      </c>
      <c r="Q30" s="52">
        <v>3.0615650277433364E-7</v>
      </c>
      <c r="R30" s="52">
        <v>6.4292865582610074E-6</v>
      </c>
      <c r="S30" s="52">
        <v>4.5923475416150048E-6</v>
      </c>
      <c r="T30" s="52">
        <v>2.3471998546032249E-6</v>
      </c>
      <c r="U30" s="52">
        <v>2.0410433518288914E-7</v>
      </c>
      <c r="V30" s="52">
        <v>3.3677215305176712E-5</v>
      </c>
      <c r="W30" s="52">
        <v>7.8059999999999989E-4</v>
      </c>
      <c r="X30" s="52">
        <v>8.9916091999999999E-6</v>
      </c>
      <c r="Y30" s="52">
        <v>1.2555100099999999E-5</v>
      </c>
      <c r="Z30" s="52">
        <v>6.6599221000000005E-6</v>
      </c>
      <c r="AA30" s="52">
        <v>1.4151450600000001E-5</v>
      </c>
      <c r="AB30" s="52">
        <v>4.2358082000000001E-5</v>
      </c>
      <c r="AC30" s="52">
        <v>7.8090000000000001E-7</v>
      </c>
      <c r="AD30" s="52">
        <v>3.3700000000000001E-7</v>
      </c>
      <c r="AE30" s="40"/>
      <c r="AF30" s="52">
        <v>45.209110242900003</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0.13797198091891139</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6.4788882802999996</v>
      </c>
      <c r="AL31" s="120" t="s">
        <v>49</v>
      </c>
    </row>
    <row r="32" spans="1:38" ht="26.45" customHeight="1" thickBot="1" x14ac:dyDescent="0.25">
      <c r="A32" s="49" t="s">
        <v>78</v>
      </c>
      <c r="B32" s="49" t="s">
        <v>89</v>
      </c>
      <c r="C32" s="50" t="s">
        <v>90</v>
      </c>
      <c r="D32" s="51"/>
      <c r="E32" s="52" t="s">
        <v>442</v>
      </c>
      <c r="F32" s="52" t="s">
        <v>442</v>
      </c>
      <c r="G32" s="52" t="s">
        <v>442</v>
      </c>
      <c r="H32" s="52" t="s">
        <v>442</v>
      </c>
      <c r="I32" s="52">
        <v>4.2741731709757765E-2</v>
      </c>
      <c r="J32" s="52">
        <v>8.4179370273511189E-2</v>
      </c>
      <c r="K32" s="52">
        <v>0.10567139165491711</v>
      </c>
      <c r="L32" s="52">
        <v>9.2294536413518521E-3</v>
      </c>
      <c r="M32" s="52" t="s">
        <v>442</v>
      </c>
      <c r="N32" s="52">
        <v>0.34096251233702013</v>
      </c>
      <c r="O32" s="52">
        <v>1.4644046841094974E-3</v>
      </c>
      <c r="P32" s="52" t="s">
        <v>442</v>
      </c>
      <c r="Q32" s="52">
        <v>3.8843547024248045E-3</v>
      </c>
      <c r="R32" s="52">
        <v>0.12756785147322594</v>
      </c>
      <c r="S32" s="52">
        <v>2.8034267014142924</v>
      </c>
      <c r="T32" s="52">
        <v>1.9403544694310004E-2</v>
      </c>
      <c r="U32" s="52">
        <v>2.1134278330983427E-3</v>
      </c>
      <c r="V32" s="52">
        <v>0.85346759087438151</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3403.5927730870876</v>
      </c>
      <c r="AL32" s="120" t="s">
        <v>410</v>
      </c>
    </row>
    <row r="33" spans="1:38" ht="26.45" customHeight="1" thickBot="1" x14ac:dyDescent="0.25">
      <c r="A33" s="49" t="s">
        <v>78</v>
      </c>
      <c r="B33" s="49" t="s">
        <v>91</v>
      </c>
      <c r="C33" s="50" t="s">
        <v>92</v>
      </c>
      <c r="D33" s="51"/>
      <c r="E33" s="52" t="s">
        <v>442</v>
      </c>
      <c r="F33" s="52" t="s">
        <v>442</v>
      </c>
      <c r="G33" s="52" t="s">
        <v>442</v>
      </c>
      <c r="H33" s="52" t="s">
        <v>442</v>
      </c>
      <c r="I33" s="52">
        <v>0.18815975493095358</v>
      </c>
      <c r="J33" s="52">
        <v>0.34844399061287701</v>
      </c>
      <c r="K33" s="52">
        <v>0.69688798122575402</v>
      </c>
      <c r="L33" s="52">
        <v>7.3870126009929968E-3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3403.5927730870876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0.77558166996242994</v>
      </c>
      <c r="F36" s="52">
        <v>3.2262899795173897E-2</v>
      </c>
      <c r="G36" s="52">
        <v>0.22542599999999999</v>
      </c>
      <c r="H36" s="52" t="s">
        <v>442</v>
      </c>
      <c r="I36" s="52">
        <v>3.2946618856932737E-2</v>
      </c>
      <c r="J36" s="52">
        <v>3.8729693669118999E-2</v>
      </c>
      <c r="K36" s="52">
        <v>3.8729693669118999E-2</v>
      </c>
      <c r="L36" s="52">
        <v>1.017413682660091E-3</v>
      </c>
      <c r="M36" s="52">
        <v>6.7815172075048599E-2</v>
      </c>
      <c r="N36" s="52">
        <v>2.4156300000000002E-3</v>
      </c>
      <c r="O36" s="52">
        <v>2.2383E-4</v>
      </c>
      <c r="P36" s="52">
        <v>4.2440999999999996E-4</v>
      </c>
      <c r="Q36" s="52">
        <v>4.6015200000000004E-3</v>
      </c>
      <c r="R36" s="52">
        <v>4.9488899999999992E-3</v>
      </c>
      <c r="S36" s="52">
        <v>1.6546769999999999E-2</v>
      </c>
      <c r="T36" s="52">
        <v>0.20769299999999999</v>
      </c>
      <c r="U36" s="52">
        <v>2.3000700000000004E-3</v>
      </c>
      <c r="V36" s="52">
        <v>1.9447199999999998E-2</v>
      </c>
      <c r="W36" s="52">
        <v>4.2069599999999992E-3</v>
      </c>
      <c r="X36" s="52">
        <v>5.0943000000000003E-5</v>
      </c>
      <c r="Y36" s="52">
        <v>2.856E-4</v>
      </c>
      <c r="Z36" s="52">
        <v>2.2383E-4</v>
      </c>
      <c r="AA36" s="52">
        <v>6.5621999999999989E-5</v>
      </c>
      <c r="AB36" s="52">
        <v>6.2599499999999996E-4</v>
      </c>
      <c r="AC36" s="52">
        <v>1.6670999999999999E-3</v>
      </c>
      <c r="AD36" s="52">
        <v>3.9019919999999995E-3</v>
      </c>
      <c r="AE36" s="40"/>
      <c r="AF36" s="52">
        <v>680.79780000000005</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3.7370915755210503E-2</v>
      </c>
      <c r="F38" s="52">
        <v>3.8677735298460222E-3</v>
      </c>
      <c r="G38" s="52">
        <v>4.489686774354874E-5</v>
      </c>
      <c r="H38" s="52">
        <v>9.1626260701119871E-6</v>
      </c>
      <c r="I38" s="52">
        <v>2.4097706564394526E-3</v>
      </c>
      <c r="J38" s="52">
        <v>2.4097706564394526E-3</v>
      </c>
      <c r="K38" s="52">
        <v>2.4097706564394526E-3</v>
      </c>
      <c r="L38" s="52">
        <v>1.4957987059457819E-3</v>
      </c>
      <c r="M38" s="52">
        <v>1.2339766659923318E-2</v>
      </c>
      <c r="N38" s="52">
        <v>2.5769885822189966E-3</v>
      </c>
      <c r="O38" s="52">
        <v>1.1453282587639985E-5</v>
      </c>
      <c r="P38" s="52" t="s">
        <v>442</v>
      </c>
      <c r="Q38" s="52" t="s">
        <v>442</v>
      </c>
      <c r="R38" s="52">
        <v>5.7266412938199921E-5</v>
      </c>
      <c r="S38" s="52">
        <v>1.9470580398987971E-3</v>
      </c>
      <c r="T38" s="52">
        <v>8.017297811347989E-5</v>
      </c>
      <c r="U38" s="52">
        <v>1.1453282587639985E-5</v>
      </c>
      <c r="V38" s="52">
        <v>1.1453282587639984E-3</v>
      </c>
      <c r="W38" s="52">
        <v>1.1453282587639984E-4</v>
      </c>
      <c r="X38" s="52">
        <v>3.4359847762919944E-5</v>
      </c>
      <c r="Y38" s="52">
        <v>5.7266412938199914E-5</v>
      </c>
      <c r="Z38" s="52" t="s">
        <v>442</v>
      </c>
      <c r="AA38" s="52" t="s">
        <v>442</v>
      </c>
      <c r="AB38" s="52">
        <v>9.1626260701119851E-5</v>
      </c>
      <c r="AC38" s="52" t="s">
        <v>442</v>
      </c>
      <c r="AD38" s="52" t="s">
        <v>442</v>
      </c>
      <c r="AE38" s="40"/>
      <c r="AF38" s="52">
        <v>49.252315126851926</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6.8430057999999995E-3</v>
      </c>
      <c r="F39" s="52">
        <v>8.4509909999999991E-4</v>
      </c>
      <c r="G39" s="52">
        <v>9.9831047740000004E-4</v>
      </c>
      <c r="H39" s="52">
        <v>1.7400000000000001E-6</v>
      </c>
      <c r="I39" s="52">
        <v>5.5877169259999993E-3</v>
      </c>
      <c r="J39" s="52">
        <v>8.2364169260000005E-3</v>
      </c>
      <c r="K39" s="52">
        <v>1.0904416926000001E-2</v>
      </c>
      <c r="L39" s="52">
        <v>3.1757267704000003E-4</v>
      </c>
      <c r="M39" s="52">
        <v>2.3313292999999997E-3</v>
      </c>
      <c r="N39" s="52">
        <v>6.0423475238700002E-2</v>
      </c>
      <c r="O39" s="52">
        <v>1.9739575195300003E-3</v>
      </c>
      <c r="P39" s="52">
        <v>1.6277921700000001E-3</v>
      </c>
      <c r="Q39" s="52">
        <v>1.2501521700000002E-3</v>
      </c>
      <c r="R39" s="52">
        <v>2.3662528210000001E-4</v>
      </c>
      <c r="S39" s="52">
        <v>9.2705056419999993E-5</v>
      </c>
      <c r="T39" s="52">
        <v>1.6824252821E-3</v>
      </c>
      <c r="U39" s="52">
        <v>9.5272585999999991E-6</v>
      </c>
      <c r="V39" s="52">
        <v>7.7246584100000007E-4</v>
      </c>
      <c r="W39" s="52">
        <v>8.407740000000001E-2</v>
      </c>
      <c r="X39" s="52">
        <v>2.4605100000000003E-6</v>
      </c>
      <c r="Y39" s="52">
        <v>2.0495E-6</v>
      </c>
      <c r="Z39" s="52">
        <v>1.8199299999999999E-6</v>
      </c>
      <c r="AA39" s="52">
        <v>2.6078E-8</v>
      </c>
      <c r="AB39" s="52">
        <v>6.3560180000000016E-6</v>
      </c>
      <c r="AC39" s="52">
        <v>1.162838E-3</v>
      </c>
      <c r="AD39" s="52">
        <v>3.0740016769999997E-3</v>
      </c>
      <c r="AE39" s="40"/>
      <c r="AF39" s="52">
        <v>37.921700000000001</v>
      </c>
      <c r="AG39" s="52" t="s">
        <v>442</v>
      </c>
      <c r="AH39" s="52" t="s">
        <v>442</v>
      </c>
      <c r="AI39" s="52">
        <v>4.1409624815650714</v>
      </c>
      <c r="AJ39" s="52">
        <v>2.2302047572714896</v>
      </c>
      <c r="AK39" s="52">
        <v>0.57999999999999996</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7.3600138749999999E-3</v>
      </c>
      <c r="F41" s="52">
        <v>3.64112951E-3</v>
      </c>
      <c r="G41" s="52">
        <v>1.4797824009999999E-4</v>
      </c>
      <c r="H41" s="52">
        <v>4.6505451999999999E-5</v>
      </c>
      <c r="I41" s="52">
        <v>4.5318137700000004E-3</v>
      </c>
      <c r="J41" s="52">
        <v>4.6480773999999997E-3</v>
      </c>
      <c r="K41" s="52">
        <v>4.8806046599999993E-3</v>
      </c>
      <c r="L41" s="52">
        <v>4.4796036773999998E-4</v>
      </c>
      <c r="M41" s="52">
        <v>2.9678671799999997E-2</v>
      </c>
      <c r="N41" s="52">
        <v>1.5811964819999996E-4</v>
      </c>
      <c r="O41" s="52">
        <v>7.5674286449999999E-5</v>
      </c>
      <c r="P41" s="52">
        <v>1.8937481639999996E-5</v>
      </c>
      <c r="Q41" s="52">
        <v>2.8568318849999998E-6</v>
      </c>
      <c r="R41" s="52">
        <v>1.5194553818799998E-4</v>
      </c>
      <c r="S41" s="52">
        <v>4.6716735368799997E-5</v>
      </c>
      <c r="T41" s="52">
        <v>1.2105785737999999E-5</v>
      </c>
      <c r="U41" s="52">
        <v>3.6120745499999999E-6</v>
      </c>
      <c r="V41" s="52">
        <v>3.0146533236999999E-3</v>
      </c>
      <c r="W41" s="52">
        <v>5.247988099999999E-3</v>
      </c>
      <c r="X41" s="52">
        <v>7.1067744150000002E-4</v>
      </c>
      <c r="Y41" s="52">
        <v>6.4890438649999993E-4</v>
      </c>
      <c r="Z41" s="52">
        <v>2.5052579300000001E-4</v>
      </c>
      <c r="AA41" s="52">
        <v>4.2730084650000001E-4</v>
      </c>
      <c r="AB41" s="52">
        <v>2.0374084675000002E-3</v>
      </c>
      <c r="AC41" s="52">
        <v>2.9065907499999996E-5</v>
      </c>
      <c r="AD41" s="52">
        <v>3.4879088999999993E-7</v>
      </c>
      <c r="AE41" s="40"/>
      <c r="AF41" s="52">
        <v>138.6148</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0.5097541569630073</v>
      </c>
      <c r="F44" s="52">
        <v>5.2757969538265823E-2</v>
      </c>
      <c r="G44" s="52">
        <v>6.1241113588984906E-4</v>
      </c>
      <c r="H44" s="52">
        <v>1.2498186446731612E-4</v>
      </c>
      <c r="I44" s="52">
        <v>3.2870230354904148E-2</v>
      </c>
      <c r="J44" s="52">
        <v>3.2870230354904148E-2</v>
      </c>
      <c r="K44" s="52">
        <v>3.2870230354904148E-2</v>
      </c>
      <c r="L44" s="52">
        <v>2.0403289374289358E-2</v>
      </c>
      <c r="M44" s="52">
        <v>0.16831932597135799</v>
      </c>
      <c r="N44" s="52">
        <v>3.5151149381432663E-2</v>
      </c>
      <c r="O44" s="52">
        <v>1.5622733058414518E-4</v>
      </c>
      <c r="P44" s="52" t="s">
        <v>442</v>
      </c>
      <c r="Q44" s="52" t="s">
        <v>442</v>
      </c>
      <c r="R44" s="52">
        <v>7.8113665292072593E-4</v>
      </c>
      <c r="S44" s="52">
        <v>2.6558646199304675E-2</v>
      </c>
      <c r="T44" s="52">
        <v>1.0935913140890164E-3</v>
      </c>
      <c r="U44" s="52">
        <v>1.5622733058414518E-4</v>
      </c>
      <c r="V44" s="52">
        <v>1.5622733058414516E-2</v>
      </c>
      <c r="W44" s="52">
        <v>1.5622733058414519E-3</v>
      </c>
      <c r="X44" s="52">
        <v>4.6868199175243542E-4</v>
      </c>
      <c r="Y44" s="52">
        <v>7.8113665292072582E-4</v>
      </c>
      <c r="Z44" s="52" t="s">
        <v>442</v>
      </c>
      <c r="AA44" s="52" t="s">
        <v>442</v>
      </c>
      <c r="AB44" s="52">
        <v>1.2498186446731612E-3</v>
      </c>
      <c r="AC44" s="52" t="s">
        <v>442</v>
      </c>
      <c r="AD44" s="52" t="s">
        <v>442</v>
      </c>
      <c r="AE44" s="40"/>
      <c r="AF44" s="52">
        <v>671.77752151182415</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11.624440043118071</v>
      </c>
      <c r="F45" s="52">
        <v>0.40999583670148099</v>
      </c>
      <c r="G45" s="52">
        <v>1.8494199999999998</v>
      </c>
      <c r="H45" s="52" t="s">
        <v>442</v>
      </c>
      <c r="I45" s="52">
        <v>0.32636311245302496</v>
      </c>
      <c r="J45" s="52">
        <v>0.38362515020876498</v>
      </c>
      <c r="K45" s="52">
        <v>0.38362515020876498</v>
      </c>
      <c r="L45" s="52">
        <v>1.1727686894154319E-2</v>
      </c>
      <c r="M45" s="52">
        <v>0.93287123020876495</v>
      </c>
      <c r="N45" s="52">
        <v>2.9481159999999999E-2</v>
      </c>
      <c r="O45" s="52">
        <v>2.5048399999999999E-3</v>
      </c>
      <c r="P45" s="52">
        <v>5.9736399999999997E-3</v>
      </c>
      <c r="Q45" s="52">
        <v>3.3132560000000005E-2</v>
      </c>
      <c r="R45" s="52">
        <v>3.6407840000000004E-2</v>
      </c>
      <c r="S45" s="52">
        <v>0.20077969999999998</v>
      </c>
      <c r="T45" s="52">
        <v>1.4061440000000001</v>
      </c>
      <c r="U45" s="52">
        <v>2.5433620000000004E-2</v>
      </c>
      <c r="V45" s="52">
        <v>0.25435439999999998</v>
      </c>
      <c r="W45" s="52">
        <v>4.0652540000000001E-2</v>
      </c>
      <c r="X45" s="52">
        <v>5.3949000000000011E-4</v>
      </c>
      <c r="Y45" s="52">
        <v>2.8900599999999999E-3</v>
      </c>
      <c r="Z45" s="52">
        <v>2.5048399999999999E-3</v>
      </c>
      <c r="AA45" s="52">
        <v>5.2013799999999996E-4</v>
      </c>
      <c r="AB45" s="52">
        <v>6.4545279999999993E-3</v>
      </c>
      <c r="AC45" s="52">
        <v>1.9268279999999999E-2</v>
      </c>
      <c r="AD45" s="52">
        <v>2.8548259999999999E-2</v>
      </c>
      <c r="AE45" s="40"/>
      <c r="AF45" s="52">
        <v>9014.2088000000003</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0.18572026139999998</v>
      </c>
      <c r="F46" s="52">
        <v>9.0506949999999975E-3</v>
      </c>
      <c r="G46" s="52">
        <v>3.2994639999999999E-4</v>
      </c>
      <c r="H46" s="52" t="s">
        <v>442</v>
      </c>
      <c r="I46" s="52">
        <v>7.2405559999999987E-3</v>
      </c>
      <c r="J46" s="52">
        <v>7.2405559999999987E-3</v>
      </c>
      <c r="K46" s="52">
        <v>7.2405559999999987E-3</v>
      </c>
      <c r="L46" s="52">
        <v>4.0547113599999993E-3</v>
      </c>
      <c r="M46" s="52">
        <v>2.3893834799999993E-2</v>
      </c>
      <c r="N46" s="52">
        <v>2.8962223999999998E-5</v>
      </c>
      <c r="O46" s="52">
        <v>2.1721667999999996E-6</v>
      </c>
      <c r="P46" s="52">
        <v>4.344333599999999E-5</v>
      </c>
      <c r="Q46" s="52">
        <v>1.0860833999999997E-5</v>
      </c>
      <c r="R46" s="52">
        <v>7.2405559999999994E-5</v>
      </c>
      <c r="S46" s="52">
        <v>7.9646115999999987E-5</v>
      </c>
      <c r="T46" s="52">
        <v>2.8962223999999998E-6</v>
      </c>
      <c r="U46" s="52">
        <v>3.9823057999999993E-5</v>
      </c>
      <c r="V46" s="52">
        <v>1.0498806199999999E-2</v>
      </c>
      <c r="W46" s="52">
        <v>5.0683891999999992E-4</v>
      </c>
      <c r="X46" s="52">
        <v>6.8785281999999997E-7</v>
      </c>
      <c r="Y46" s="52">
        <v>5.4304169999999987E-6</v>
      </c>
      <c r="Z46" s="52">
        <v>6.1544725999999988E-7</v>
      </c>
      <c r="AA46" s="52">
        <v>5.4304169999999989E-7</v>
      </c>
      <c r="AB46" s="52">
        <v>7.2767587799999986E-6</v>
      </c>
      <c r="AC46" s="52" t="s">
        <v>442</v>
      </c>
      <c r="AD46" s="52" t="s">
        <v>442</v>
      </c>
      <c r="AE46" s="40"/>
      <c r="AF46" s="52">
        <v>362.02779999999996</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0.2393992694455514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34314.408799999997</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30.613773243523596</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2631.2716230000001</v>
      </c>
      <c r="AL56" s="120" t="s">
        <v>413</v>
      </c>
    </row>
    <row r="57" spans="1:38" ht="26.45" customHeight="1" thickBot="1" x14ac:dyDescent="0.25">
      <c r="A57" s="49" t="s">
        <v>53</v>
      </c>
      <c r="B57" s="49" t="s">
        <v>143</v>
      </c>
      <c r="C57" s="50" t="s">
        <v>144</v>
      </c>
      <c r="D57" s="51"/>
      <c r="E57" s="52" t="s">
        <v>442</v>
      </c>
      <c r="F57" s="52" t="s">
        <v>442</v>
      </c>
      <c r="G57" s="52">
        <v>1E-3</v>
      </c>
      <c r="H57" s="52" t="s">
        <v>442</v>
      </c>
      <c r="I57" s="52">
        <v>1.4787399999999999E-2</v>
      </c>
      <c r="J57" s="52">
        <v>2.9574799999999998E-2</v>
      </c>
      <c r="K57" s="52">
        <v>3.2532279999999997E-2</v>
      </c>
      <c r="L57" s="52">
        <v>4.4362199999999996E-4</v>
      </c>
      <c r="M57" s="52" t="s">
        <v>442</v>
      </c>
      <c r="N57" s="52" t="s">
        <v>442</v>
      </c>
      <c r="O57" s="52" t="s">
        <v>442</v>
      </c>
      <c r="P57" s="52" t="s">
        <v>442</v>
      </c>
      <c r="Q57" s="52" t="s">
        <v>442</v>
      </c>
      <c r="R57" s="52" t="s">
        <v>442</v>
      </c>
      <c r="S57" s="52" t="s">
        <v>442</v>
      </c>
      <c r="T57" s="52" t="s">
        <v>442</v>
      </c>
      <c r="U57" s="52" t="s">
        <v>442</v>
      </c>
      <c r="V57" s="52" t="s">
        <v>442</v>
      </c>
      <c r="W57" s="52">
        <v>7.3937000000000004E-3</v>
      </c>
      <c r="X57" s="52" t="s">
        <v>442</v>
      </c>
      <c r="Y57" s="52" t="s">
        <v>442</v>
      </c>
      <c r="Z57" s="52" t="s">
        <v>442</v>
      </c>
      <c r="AA57" s="52" t="s">
        <v>442</v>
      </c>
      <c r="AB57" s="52" t="s">
        <v>442</v>
      </c>
      <c r="AC57" s="52">
        <v>1.626614E-3</v>
      </c>
      <c r="AD57" s="52" t="s">
        <v>442</v>
      </c>
      <c r="AE57" s="40"/>
      <c r="AF57" s="52" t="s">
        <v>442</v>
      </c>
      <c r="AG57" s="52" t="s">
        <v>442</v>
      </c>
      <c r="AH57" s="52" t="s">
        <v>442</v>
      </c>
      <c r="AI57" s="52" t="s">
        <v>442</v>
      </c>
      <c r="AJ57" s="52" t="s">
        <v>442</v>
      </c>
      <c r="AK57" s="52">
        <v>112.21899999999999</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2.5890746632931168E-2</v>
      </c>
      <c r="J60" s="52">
        <v>7.33925496141897E-2</v>
      </c>
      <c r="K60" s="52">
        <v>0.1549961243332269</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4.2505312499999999</v>
      </c>
      <c r="AL60" s="120" t="s">
        <v>415</v>
      </c>
    </row>
    <row r="61" spans="1:38" ht="26.45" customHeight="1" thickBot="1" x14ac:dyDescent="0.25">
      <c r="A61" s="49" t="s">
        <v>53</v>
      </c>
      <c r="B61" s="57" t="s">
        <v>152</v>
      </c>
      <c r="C61" s="50" t="s">
        <v>153</v>
      </c>
      <c r="D61" s="51"/>
      <c r="E61" s="52" t="s">
        <v>442</v>
      </c>
      <c r="F61" s="52" t="s">
        <v>442</v>
      </c>
      <c r="G61" s="52" t="s">
        <v>442</v>
      </c>
      <c r="H61" s="52" t="s">
        <v>442</v>
      </c>
      <c r="I61" s="52">
        <v>7.627056643625145E-2</v>
      </c>
      <c r="J61" s="52">
        <v>0.76270566436251452</v>
      </c>
      <c r="K61" s="52">
        <v>2.5445267065855486</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1790865.0899999999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1.178E-3</v>
      </c>
      <c r="H63" s="52">
        <v>1.5695373390962393E-2</v>
      </c>
      <c r="I63" s="52">
        <v>5.4779513367236889E-3</v>
      </c>
      <c r="J63" s="52">
        <v>6.2153678628211083E-3</v>
      </c>
      <c r="K63" s="52">
        <v>7.0581296069324451E-3</v>
      </c>
      <c r="L63" s="52">
        <v>1.0955902673447378E-4</v>
      </c>
      <c r="M63" s="52">
        <v>1.2398614958564471E-2</v>
      </c>
      <c r="N63" s="52" t="s">
        <v>442</v>
      </c>
      <c r="O63" s="52" t="s">
        <v>442</v>
      </c>
      <c r="P63" s="52" t="s">
        <v>442</v>
      </c>
      <c r="Q63" s="52" t="s">
        <v>442</v>
      </c>
      <c r="R63" s="52" t="s">
        <v>442</v>
      </c>
      <c r="S63" s="52" t="s">
        <v>442</v>
      </c>
      <c r="T63" s="52" t="s">
        <v>442</v>
      </c>
      <c r="U63" s="52" t="s">
        <v>442</v>
      </c>
      <c r="V63" s="52" t="s">
        <v>442</v>
      </c>
      <c r="W63" s="52">
        <v>6.0800000000000001E-5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11.694000000000001</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1.196833</v>
      </c>
      <c r="F73" s="52">
        <v>4.8961349999999994E-3</v>
      </c>
      <c r="G73" s="52">
        <v>1.8640000000000001</v>
      </c>
      <c r="H73" s="52" t="s">
        <v>442</v>
      </c>
      <c r="I73" s="52">
        <v>0.21396970457020056</v>
      </c>
      <c r="J73" s="52">
        <v>0.30312374814111748</v>
      </c>
      <c r="K73" s="52">
        <v>0.3566161742836676</v>
      </c>
      <c r="L73" s="52">
        <v>4.9213032051146125E-4</v>
      </c>
      <c r="M73" s="52">
        <v>0.27200750000000001</v>
      </c>
      <c r="N73" s="52">
        <v>3.1025607162679077E-3</v>
      </c>
      <c r="O73" s="52">
        <v>1.6404344017048711E-4</v>
      </c>
      <c r="P73" s="52">
        <v>3.2095455685530088E-3</v>
      </c>
      <c r="Q73" s="52">
        <v>4.2080708565472779E-3</v>
      </c>
      <c r="R73" s="52">
        <v>3.138222333696275E-3</v>
      </c>
      <c r="S73" s="52">
        <v>3.8514546822636104E-3</v>
      </c>
      <c r="T73" s="52" t="s">
        <v>442</v>
      </c>
      <c r="U73" s="52" t="s">
        <v>442</v>
      </c>
      <c r="V73" s="52">
        <v>8.9867275919484225E-3</v>
      </c>
      <c r="W73" s="52">
        <v>1.2419067471060172E-2</v>
      </c>
      <c r="X73" s="52">
        <v>3.0357720484813755E-4</v>
      </c>
      <c r="Y73" s="52">
        <v>1.1121964868527222E-2</v>
      </c>
      <c r="Z73" s="52">
        <v>3.2289575424756453E-3</v>
      </c>
      <c r="AA73" s="52">
        <v>1.0211233253982809E-3</v>
      </c>
      <c r="AB73" s="52">
        <v>1.5675622941249287E-2</v>
      </c>
      <c r="AC73" s="52" t="s">
        <v>442</v>
      </c>
      <c r="AD73" s="52" t="s">
        <v>442</v>
      </c>
      <c r="AE73" s="40"/>
      <c r="AF73" s="52" t="s">
        <v>442</v>
      </c>
      <c r="AG73" s="52" t="s">
        <v>442</v>
      </c>
      <c r="AH73" s="52" t="s">
        <v>442</v>
      </c>
      <c r="AI73" s="52" t="s">
        <v>442</v>
      </c>
      <c r="AJ73" s="52" t="s">
        <v>442</v>
      </c>
      <c r="AK73" s="52">
        <v>108.803</v>
      </c>
      <c r="AL73" s="120" t="s">
        <v>184</v>
      </c>
    </row>
    <row r="74" spans="1:38" ht="26.45" customHeight="1" thickBot="1" x14ac:dyDescent="0.25">
      <c r="A74" s="49" t="s">
        <v>53</v>
      </c>
      <c r="B74" s="49" t="s">
        <v>185</v>
      </c>
      <c r="C74" s="50" t="s">
        <v>186</v>
      </c>
      <c r="D74" s="51"/>
      <c r="E74" s="52">
        <v>0.15144311807750474</v>
      </c>
      <c r="F74" s="52" t="s">
        <v>442</v>
      </c>
      <c r="G74" s="52">
        <v>4.0593028200000001</v>
      </c>
      <c r="H74" s="52" t="s">
        <v>442</v>
      </c>
      <c r="I74" s="52">
        <v>0.19708803552576684</v>
      </c>
      <c r="J74" s="52">
        <v>0.31857449719999997</v>
      </c>
      <c r="K74" s="52">
        <v>0.38302776399999994</v>
      </c>
      <c r="L74" s="52">
        <v>3.2597356821233128E-3</v>
      </c>
      <c r="M74" s="52">
        <v>39.1524</v>
      </c>
      <c r="N74" s="52">
        <v>6.4522316926058504E-2</v>
      </c>
      <c r="O74" s="52">
        <v>4.8391737694543864E-2</v>
      </c>
      <c r="P74" s="52" t="s">
        <v>442</v>
      </c>
      <c r="Q74" s="52">
        <v>5.000479561769533E-2</v>
      </c>
      <c r="R74" s="52">
        <v>3.2261158463029252E-2</v>
      </c>
      <c r="S74" s="52">
        <v>5.3230911463998262E-2</v>
      </c>
      <c r="T74" s="52">
        <v>0.64522316926058498</v>
      </c>
      <c r="U74" s="52" t="s">
        <v>442</v>
      </c>
      <c r="V74" s="52">
        <v>1.6130579231514621</v>
      </c>
      <c r="W74" s="52">
        <v>1.8794076507567016E-2</v>
      </c>
      <c r="X74" s="52">
        <v>8.9428022449748734E-4</v>
      </c>
      <c r="Y74" s="52">
        <v>4.1272223207970554E-3</v>
      </c>
      <c r="Z74" s="52">
        <v>1.1986998079313133E-3</v>
      </c>
      <c r="AA74" s="52">
        <v>5.1331928577432763E-4</v>
      </c>
      <c r="AB74" s="52">
        <v>6.7335216390001836E-3</v>
      </c>
      <c r="AC74" s="52">
        <v>1.153699E-2</v>
      </c>
      <c r="AD74" s="52" t="s">
        <v>442</v>
      </c>
      <c r="AE74" s="40"/>
      <c r="AF74" s="52" t="s">
        <v>442</v>
      </c>
      <c r="AG74" s="52" t="s">
        <v>442</v>
      </c>
      <c r="AH74" s="52" t="s">
        <v>442</v>
      </c>
      <c r="AI74" s="52" t="s">
        <v>442</v>
      </c>
      <c r="AJ74" s="52" t="s">
        <v>442</v>
      </c>
      <c r="AK74" s="52">
        <v>328.57739799999996</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1.0898279555750001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299891</v>
      </c>
      <c r="AL82" s="120" t="s">
        <v>417</v>
      </c>
    </row>
    <row r="83" spans="1:38" ht="26.45" customHeight="1" thickBot="1" x14ac:dyDescent="0.25">
      <c r="A83" s="49" t="s">
        <v>53</v>
      </c>
      <c r="B83" s="60" t="s">
        <v>211</v>
      </c>
      <c r="C83" s="61" t="s">
        <v>212</v>
      </c>
      <c r="D83" s="51"/>
      <c r="E83" s="52" t="s">
        <v>442</v>
      </c>
      <c r="F83" s="52">
        <v>5.1349280000000004E-3</v>
      </c>
      <c r="G83" s="52" t="s">
        <v>442</v>
      </c>
      <c r="H83" s="52" t="s">
        <v>442</v>
      </c>
      <c r="I83" s="52">
        <v>1.8339028571428574E-4</v>
      </c>
      <c r="J83" s="52">
        <v>1.3754271428571428E-3</v>
      </c>
      <c r="K83" s="52">
        <v>6.4186600000000005E-3</v>
      </c>
      <c r="L83" s="52">
        <v>1.0453246285714287E-5</v>
      </c>
      <c r="M83" s="52" t="s">
        <v>442</v>
      </c>
      <c r="N83" s="52" t="s">
        <v>442</v>
      </c>
      <c r="O83" s="52" t="s">
        <v>442</v>
      </c>
      <c r="P83" s="52" t="s">
        <v>442</v>
      </c>
      <c r="Q83" s="52" t="s">
        <v>442</v>
      </c>
      <c r="R83" s="52" t="s">
        <v>442</v>
      </c>
      <c r="S83" s="52" t="s">
        <v>442</v>
      </c>
      <c r="T83" s="52" t="s">
        <v>442</v>
      </c>
      <c r="U83" s="52" t="s">
        <v>442</v>
      </c>
      <c r="V83" s="52" t="s">
        <v>442</v>
      </c>
      <c r="W83" s="52">
        <v>2.2465310000000004E-3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320.93299999999999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0.40629568999999993</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1.7665029999999999</v>
      </c>
      <c r="AL85" s="120" t="s">
        <v>216</v>
      </c>
    </row>
    <row r="86" spans="1:38" ht="26.45" customHeight="1" thickBot="1" x14ac:dyDescent="0.25">
      <c r="A86" s="49" t="s">
        <v>208</v>
      </c>
      <c r="B86" s="55" t="s">
        <v>217</v>
      </c>
      <c r="C86" s="59" t="s">
        <v>218</v>
      </c>
      <c r="D86" s="51"/>
      <c r="E86" s="52" t="s">
        <v>442</v>
      </c>
      <c r="F86" s="52">
        <v>7.1489749999999991E-2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0.15541249999999998</v>
      </c>
      <c r="AL86" s="120" t="s">
        <v>219</v>
      </c>
    </row>
    <row r="87" spans="1:38" ht="26.45" customHeight="1" thickBot="1" x14ac:dyDescent="0.25">
      <c r="A87" s="49" t="s">
        <v>208</v>
      </c>
      <c r="B87" s="55" t="s">
        <v>220</v>
      </c>
      <c r="C87" s="59" t="s">
        <v>221</v>
      </c>
      <c r="D87" s="51"/>
      <c r="E87" s="52" t="s">
        <v>442</v>
      </c>
      <c r="F87" s="52">
        <v>1.7516633310000001E-3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89967.3</v>
      </c>
      <c r="AL87" s="120" t="s">
        <v>434</v>
      </c>
    </row>
    <row r="88" spans="1:38" ht="26.45" customHeight="1" thickBot="1" x14ac:dyDescent="0.25">
      <c r="A88" s="49" t="s">
        <v>208</v>
      </c>
      <c r="B88" s="55" t="s">
        <v>222</v>
      </c>
      <c r="C88" s="59" t="s">
        <v>223</v>
      </c>
      <c r="D88" s="51"/>
      <c r="E88" s="52" t="s">
        <v>442</v>
      </c>
      <c r="F88" s="52">
        <v>6.7499300000000003E-3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0.61363000000000001</v>
      </c>
      <c r="AL88" s="120" t="s">
        <v>419</v>
      </c>
    </row>
    <row r="89" spans="1:38" ht="26.45" customHeight="1" thickBot="1" x14ac:dyDescent="0.25">
      <c r="A89" s="49" t="s">
        <v>208</v>
      </c>
      <c r="B89" s="55" t="s">
        <v>224</v>
      </c>
      <c r="C89" s="59" t="s">
        <v>225</v>
      </c>
      <c r="D89" s="51"/>
      <c r="E89" s="52" t="s">
        <v>442</v>
      </c>
      <c r="F89" s="52">
        <v>0.32602799999999993</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0.65205599999999997</v>
      </c>
      <c r="AL89" s="120" t="s">
        <v>420</v>
      </c>
    </row>
    <row r="90" spans="1:38" s="4" customFormat="1" ht="26.45" customHeight="1" thickBot="1" x14ac:dyDescent="0.25">
      <c r="A90" s="49" t="s">
        <v>208</v>
      </c>
      <c r="B90" s="55" t="s">
        <v>226</v>
      </c>
      <c r="C90" s="59" t="s">
        <v>227</v>
      </c>
      <c r="D90" s="51"/>
      <c r="E90" s="52" t="s">
        <v>442</v>
      </c>
      <c r="F90" s="52">
        <v>0.13332652305449999</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3.6666000000000002E-6</v>
      </c>
      <c r="Y90" s="52">
        <v>1.8507600000000001E-6</v>
      </c>
      <c r="Z90" s="52">
        <v>1.8507600000000001E-6</v>
      </c>
      <c r="AA90" s="52">
        <v>1.8507600000000001E-6</v>
      </c>
      <c r="AB90" s="52">
        <v>9.2188800000000011E-6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9.5506270000000003E-4</v>
      </c>
      <c r="F91" s="52">
        <v>1.85003192E-3</v>
      </c>
      <c r="G91" s="52">
        <v>3.1017061000000001E-3</v>
      </c>
      <c r="H91" s="52">
        <v>1.5862877000000003E-3</v>
      </c>
      <c r="I91" s="52">
        <v>6.3665662699999986E-2</v>
      </c>
      <c r="J91" s="52">
        <v>0.1129437616</v>
      </c>
      <c r="K91" s="52">
        <v>0.12312187664999999</v>
      </c>
      <c r="L91" s="52">
        <v>4.6441917E-5</v>
      </c>
      <c r="M91" s="52">
        <v>2.840475705E-2</v>
      </c>
      <c r="N91" s="52">
        <v>0.80545575232000011</v>
      </c>
      <c r="O91" s="52">
        <v>1.5276861600000001E-3</v>
      </c>
      <c r="P91" s="52">
        <v>6.2364515000000003E-5</v>
      </c>
      <c r="Q91" s="52">
        <v>1.4267589920000001E-3</v>
      </c>
      <c r="R91" s="52">
        <v>1.6080158176000003E-2</v>
      </c>
      <c r="S91" s="52">
        <v>0.456147732252</v>
      </c>
      <c r="T91" s="52">
        <v>3.0823117139999998E-2</v>
      </c>
      <c r="U91" s="52">
        <v>3.8223800000000003E-6</v>
      </c>
      <c r="V91" s="52">
        <v>0.26764970318000003</v>
      </c>
      <c r="W91" s="52">
        <v>3.8223800000000005E-5</v>
      </c>
      <c r="X91" s="52">
        <v>4.2428418000000005E-5</v>
      </c>
      <c r="Y91" s="52">
        <v>1.720071E-5</v>
      </c>
      <c r="Z91" s="52">
        <v>1.720071E-5</v>
      </c>
      <c r="AA91" s="52">
        <v>1.720071E-5</v>
      </c>
      <c r="AB91" s="52">
        <v>9.4030547999999998E-5</v>
      </c>
      <c r="AC91" s="52">
        <v>1.0469541906250002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0.18458457533834163</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152.86627619718072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3.1472889013738791E-4</v>
      </c>
      <c r="F99" s="52">
        <v>0.36514680417659401</v>
      </c>
      <c r="G99" s="52" t="s">
        <v>442</v>
      </c>
      <c r="H99" s="52">
        <v>0.62846459654012055</v>
      </c>
      <c r="I99" s="52">
        <v>1.1071480727444506E-2</v>
      </c>
      <c r="J99" s="52">
        <v>1.7017275932923959E-2</v>
      </c>
      <c r="K99" s="52">
        <v>3.7109963179026956E-2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25.475000000000001</v>
      </c>
      <c r="AL99" s="120" t="s">
        <v>244</v>
      </c>
    </row>
    <row r="100" spans="1:38" ht="26.45" customHeight="1" thickBot="1" x14ac:dyDescent="0.25">
      <c r="A100" s="49" t="s">
        <v>242</v>
      </c>
      <c r="B100" s="49" t="s">
        <v>245</v>
      </c>
      <c r="C100" s="50" t="s">
        <v>406</v>
      </c>
      <c r="D100" s="63"/>
      <c r="E100" s="52">
        <v>6.3171018732967603E-4</v>
      </c>
      <c r="F100" s="52">
        <v>0.13717378056474072</v>
      </c>
      <c r="G100" s="52" t="s">
        <v>442</v>
      </c>
      <c r="H100" s="52">
        <v>0.39511707232740173</v>
      </c>
      <c r="I100" s="52">
        <v>3.3236785630561053E-3</v>
      </c>
      <c r="J100" s="52">
        <v>5.0011713704925182E-3</v>
      </c>
      <c r="K100" s="52">
        <v>1.1312711626600488E-2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43.18</v>
      </c>
      <c r="AL100" s="120" t="s">
        <v>244</v>
      </c>
    </row>
    <row r="101" spans="1:38" ht="26.45" customHeight="1" thickBot="1" x14ac:dyDescent="0.25">
      <c r="A101" s="49" t="s">
        <v>242</v>
      </c>
      <c r="B101" s="49" t="s">
        <v>246</v>
      </c>
      <c r="C101" s="50" t="s">
        <v>247</v>
      </c>
      <c r="D101" s="63"/>
      <c r="E101" s="52">
        <v>1.9343890243407498E-2</v>
      </c>
      <c r="F101" s="52">
        <v>0.19766147263746398</v>
      </c>
      <c r="G101" s="52" t="s">
        <v>442</v>
      </c>
      <c r="H101" s="52">
        <v>0.70802691913708493</v>
      </c>
      <c r="I101" s="52">
        <v>2.7594302191780821E-3</v>
      </c>
      <c r="J101" s="52">
        <v>9.0898877808219189E-3</v>
      </c>
      <c r="K101" s="52">
        <v>2.2724719452054794E-2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708.46405963248719</v>
      </c>
      <c r="AL101" s="120" t="s">
        <v>244</v>
      </c>
    </row>
    <row r="102" spans="1:38" ht="26.45" customHeight="1" thickBot="1" x14ac:dyDescent="0.25">
      <c r="A102" s="49" t="s">
        <v>242</v>
      </c>
      <c r="B102" s="49" t="s">
        <v>248</v>
      </c>
      <c r="C102" s="50" t="s">
        <v>384</v>
      </c>
      <c r="D102" s="63"/>
      <c r="E102" s="52">
        <v>1.4786630825344569E-4</v>
      </c>
      <c r="F102" s="52">
        <v>3.1062109438356161E-2</v>
      </c>
      <c r="G102" s="52" t="s">
        <v>442</v>
      </c>
      <c r="H102" s="52">
        <v>0.26130314000778759</v>
      </c>
      <c r="I102" s="52">
        <v>3.0611146575342456E-3</v>
      </c>
      <c r="J102" s="52">
        <v>1.599296739726027E-2</v>
      </c>
      <c r="K102" s="52">
        <v>3.6039067671232869E-2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47.474410958904102</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3.368101132607142E-5</v>
      </c>
      <c r="F104" s="52">
        <v>4.596976799999999E-4</v>
      </c>
      <c r="G104" s="52" t="s">
        <v>442</v>
      </c>
      <c r="H104" s="52">
        <v>7.6722321983142838E-4</v>
      </c>
      <c r="I104" s="52">
        <v>6.8623643835616428E-6</v>
      </c>
      <c r="J104" s="52">
        <v>2.2605435616438352E-5</v>
      </c>
      <c r="K104" s="52">
        <v>5.6109920547945198E-5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0.73669499999999999</v>
      </c>
      <c r="AL104" s="120" t="s">
        <v>244</v>
      </c>
    </row>
    <row r="105" spans="1:38" ht="26.45" customHeight="1" thickBot="1" x14ac:dyDescent="0.25">
      <c r="A105" s="49" t="s">
        <v>242</v>
      </c>
      <c r="B105" s="49" t="s">
        <v>253</v>
      </c>
      <c r="C105" s="50" t="s">
        <v>254</v>
      </c>
      <c r="D105" s="63"/>
      <c r="E105" s="52">
        <v>2.7785462367522929E-3</v>
      </c>
      <c r="F105" s="52">
        <v>0.60273765774999999</v>
      </c>
      <c r="G105" s="52" t="s">
        <v>442</v>
      </c>
      <c r="H105" s="52">
        <v>8.7274571297505071E-2</v>
      </c>
      <c r="I105" s="52">
        <v>1.3462361111111116E-3</v>
      </c>
      <c r="J105" s="52">
        <v>2.1155138888888894E-3</v>
      </c>
      <c r="K105" s="52">
        <v>4.6156666666666681E-3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77.46275</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3.1900929695307013E-4</v>
      </c>
      <c r="F107" s="52">
        <v>3.4638285000000005E-2</v>
      </c>
      <c r="G107" s="52" t="s">
        <v>442</v>
      </c>
      <c r="H107" s="52">
        <v>5.0396175242893165E-2</v>
      </c>
      <c r="I107" s="52">
        <v>1.1756024000000003E-3</v>
      </c>
      <c r="J107" s="52">
        <v>7.8135573800000024E-3</v>
      </c>
      <c r="K107" s="52">
        <v>7.8135573800000024E-3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209.929</v>
      </c>
      <c r="AL107" s="120" t="s">
        <v>244</v>
      </c>
    </row>
    <row r="108" spans="1:38" ht="26.45" customHeight="1" thickBot="1" x14ac:dyDescent="0.25">
      <c r="A108" s="49" t="s">
        <v>242</v>
      </c>
      <c r="B108" s="49" t="s">
        <v>258</v>
      </c>
      <c r="C108" s="50" t="s">
        <v>378</v>
      </c>
      <c r="D108" s="63"/>
      <c r="E108" s="52">
        <v>4.4307221792039995E-3</v>
      </c>
      <c r="F108" s="52">
        <v>5.8599740712328763E-2</v>
      </c>
      <c r="G108" s="52" t="s">
        <v>442</v>
      </c>
      <c r="H108" s="52">
        <v>9.2650131644939973E-2</v>
      </c>
      <c r="I108" s="52">
        <v>4.8833117260273975E-3</v>
      </c>
      <c r="J108" s="52">
        <v>3.7438723232876711E-2</v>
      </c>
      <c r="K108" s="52">
        <v>3.7438723232876711E-2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542.5901917808219</v>
      </c>
      <c r="AL108" s="120" t="s">
        <v>244</v>
      </c>
    </row>
    <row r="109" spans="1:38" ht="26.45" customHeight="1" thickBot="1" x14ac:dyDescent="0.25">
      <c r="A109" s="49" t="s">
        <v>242</v>
      </c>
      <c r="B109" s="49" t="s">
        <v>259</v>
      </c>
      <c r="C109" s="50" t="s">
        <v>379</v>
      </c>
      <c r="D109" s="63"/>
      <c r="E109" s="52">
        <v>2.489651549788E-4</v>
      </c>
      <c r="F109" s="52">
        <v>4.4337656794520546E-3</v>
      </c>
      <c r="G109" s="52" t="s">
        <v>442</v>
      </c>
      <c r="H109" s="52">
        <v>7.1625359970823995E-3</v>
      </c>
      <c r="I109" s="52">
        <v>6.3469038356164386E-4</v>
      </c>
      <c r="J109" s="52">
        <v>4.7148428493150683E-3</v>
      </c>
      <c r="K109" s="52">
        <v>4.7148428493150683E-3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9.0670054794520549</v>
      </c>
      <c r="AL109" s="120" t="s">
        <v>244</v>
      </c>
    </row>
    <row r="110" spans="1:38" ht="26.45" customHeight="1" thickBot="1" x14ac:dyDescent="0.25">
      <c r="A110" s="49" t="s">
        <v>242</v>
      </c>
      <c r="B110" s="49" t="s">
        <v>260</v>
      </c>
      <c r="C110" s="50" t="s">
        <v>380</v>
      </c>
      <c r="D110" s="63"/>
      <c r="E110" s="52">
        <v>1.9646302549049996E-5</v>
      </c>
      <c r="F110" s="52">
        <v>7.2393435616438355E-4</v>
      </c>
      <c r="G110" s="52" t="s">
        <v>442</v>
      </c>
      <c r="H110" s="52">
        <v>4.7164016282489983E-4</v>
      </c>
      <c r="I110" s="52">
        <v>3.00778904109589E-5</v>
      </c>
      <c r="J110" s="52">
        <v>2.317613698630137E-4</v>
      </c>
      <c r="K110" s="52">
        <v>2.317613698630137E-4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1.4804383561643837</v>
      </c>
      <c r="AL110" s="120" t="s">
        <v>244</v>
      </c>
    </row>
    <row r="111" spans="1:38" ht="26.45" customHeight="1" thickBot="1" x14ac:dyDescent="0.25">
      <c r="A111" s="49" t="s">
        <v>242</v>
      </c>
      <c r="B111" s="49" t="s">
        <v>261</v>
      </c>
      <c r="C111" s="50" t="s">
        <v>374</v>
      </c>
      <c r="D111" s="63"/>
      <c r="E111" s="52">
        <v>4.5421496923885715E-3</v>
      </c>
      <c r="F111" s="52">
        <v>8.1901782000000006E-2</v>
      </c>
      <c r="G111" s="52" t="s">
        <v>442</v>
      </c>
      <c r="H111" s="52">
        <v>7.7193549968708558E-2</v>
      </c>
      <c r="I111" s="52">
        <v>1.7838240000000002E-4</v>
      </c>
      <c r="J111" s="52">
        <v>3.4402319999999996E-4</v>
      </c>
      <c r="K111" s="52">
        <v>7.6449599999999982E-4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42.471999999999994</v>
      </c>
      <c r="AL111" s="120" t="s">
        <v>244</v>
      </c>
    </row>
    <row r="112" spans="1:38" ht="26.45" customHeight="1" thickBot="1" x14ac:dyDescent="0.25">
      <c r="A112" s="49" t="s">
        <v>262</v>
      </c>
      <c r="B112" s="49" t="s">
        <v>263</v>
      </c>
      <c r="C112" s="50" t="s">
        <v>264</v>
      </c>
      <c r="D112" s="51"/>
      <c r="E112" s="52">
        <v>0.49368000000000001</v>
      </c>
      <c r="F112" s="52" t="s">
        <v>442</v>
      </c>
      <c r="G112" s="52" t="s">
        <v>442</v>
      </c>
      <c r="H112" s="52">
        <v>0.54057960000000005</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12322.736999999999</v>
      </c>
      <c r="AL112" s="120" t="s">
        <v>431</v>
      </c>
    </row>
    <row r="113" spans="1:38" ht="26.45" customHeight="1" thickBot="1" x14ac:dyDescent="0.25">
      <c r="A113" s="49" t="s">
        <v>262</v>
      </c>
      <c r="B113" s="64" t="s">
        <v>265</v>
      </c>
      <c r="C113" s="65" t="s">
        <v>266</v>
      </c>
      <c r="D113" s="51"/>
      <c r="E113" s="52">
        <v>0.21962418399666964</v>
      </c>
      <c r="F113" s="52" t="s">
        <v>442</v>
      </c>
      <c r="G113" s="52" t="s">
        <v>442</v>
      </c>
      <c r="H113" s="52">
        <v>1.4652999492292988</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5.4906045999167414</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2.8349999999999995E-4</v>
      </c>
      <c r="F115" s="52" t="s">
        <v>442</v>
      </c>
      <c r="G115" s="52" t="s">
        <v>442</v>
      </c>
      <c r="H115" s="52">
        <v>5.669999999999999E-4</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7.0874999999999995</v>
      </c>
      <c r="AL115" s="120" t="s">
        <v>431</v>
      </c>
    </row>
    <row r="116" spans="1:38" ht="26.45" customHeight="1" thickBot="1" x14ac:dyDescent="0.25">
      <c r="A116" s="49" t="s">
        <v>262</v>
      </c>
      <c r="B116" s="49" t="s">
        <v>270</v>
      </c>
      <c r="C116" s="55" t="s">
        <v>407</v>
      </c>
      <c r="D116" s="51"/>
      <c r="E116" s="52">
        <v>0.27697115287699359</v>
      </c>
      <c r="F116" s="52" t="s">
        <v>442</v>
      </c>
      <c r="G116" s="52" t="s">
        <v>442</v>
      </c>
      <c r="H116" s="52">
        <v>0.83861962474493101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6.9242788219248421</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1.8711944622002191E-3</v>
      </c>
      <c r="J119" s="52">
        <v>4.2071434262747842E-2</v>
      </c>
      <c r="K119" s="52">
        <v>4.2071434262747842E-2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80924.561088129325</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8.0924561088129322E-3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3.9694454407739131E-2</v>
      </c>
      <c r="G125" s="52" t="s">
        <v>442</v>
      </c>
      <c r="H125" s="52" t="s">
        <v>442</v>
      </c>
      <c r="I125" s="52">
        <v>1.0131000000000002E-5</v>
      </c>
      <c r="J125" s="52">
        <v>6.7233000000000012E-5</v>
      </c>
      <c r="K125" s="52">
        <v>1.4214100000000001E-4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307.00000000000006</v>
      </c>
      <c r="AL125" s="120" t="s">
        <v>433</v>
      </c>
    </row>
    <row r="126" spans="1:38" ht="26.45" customHeight="1" thickBot="1" x14ac:dyDescent="0.25">
      <c r="A126" s="49" t="s">
        <v>287</v>
      </c>
      <c r="B126" s="49" t="s">
        <v>290</v>
      </c>
      <c r="C126" s="50" t="s">
        <v>291</v>
      </c>
      <c r="D126" s="51"/>
      <c r="E126" s="52" t="s">
        <v>442</v>
      </c>
      <c r="F126" s="52" t="s">
        <v>442</v>
      </c>
      <c r="G126" s="52" t="s">
        <v>442</v>
      </c>
      <c r="H126" s="52">
        <v>1.92E-3</v>
      </c>
      <c r="I126" s="52" t="s">
        <v>442</v>
      </c>
      <c r="J126" s="52" t="s">
        <v>442</v>
      </c>
      <c r="K126" s="52" t="s">
        <v>442</v>
      </c>
      <c r="L126" s="52" t="s">
        <v>442</v>
      </c>
      <c r="M126" s="52">
        <v>4.4800000000000005E-3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8</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3.1295999999999997E-2</v>
      </c>
      <c r="F128" s="52">
        <v>6.4550823355878374E-5</v>
      </c>
      <c r="G128" s="52">
        <v>6.8399999999999993E-4</v>
      </c>
      <c r="H128" s="52">
        <v>3.2822452553836458E-5</v>
      </c>
      <c r="I128" s="52">
        <v>2.8E-5</v>
      </c>
      <c r="J128" s="52">
        <v>2.8E-5</v>
      </c>
      <c r="K128" s="52">
        <v>2.8E-5</v>
      </c>
      <c r="L128" s="52">
        <v>9.8000000000000015E-7</v>
      </c>
      <c r="M128" s="52">
        <v>2.7499999999999996E-4</v>
      </c>
      <c r="N128" s="52">
        <v>6.3456741604083833E-4</v>
      </c>
      <c r="O128" s="52">
        <v>5.0327760582549241E-5</v>
      </c>
      <c r="P128" s="52">
        <v>2.0568736933737516E-4</v>
      </c>
      <c r="Q128" s="52">
        <v>6.783306861126203E-5</v>
      </c>
      <c r="R128" s="52">
        <v>1.7942940729430599E-4</v>
      </c>
      <c r="S128" s="52">
        <v>1.4988919999585316E-4</v>
      </c>
      <c r="T128" s="52">
        <v>2.3632165838762255E-4</v>
      </c>
      <c r="U128" s="52">
        <v>1.2800756495996219E-4</v>
      </c>
      <c r="V128" s="52">
        <v>2.6805002918966445E-4</v>
      </c>
      <c r="W128" s="52">
        <v>5.7439291969213805E-4</v>
      </c>
      <c r="X128" s="52">
        <v>9.1902867150742119E-8</v>
      </c>
      <c r="Y128" s="52">
        <v>1.9584063357122425E-7</v>
      </c>
      <c r="Z128" s="52">
        <v>1.0393776642048214E-7</v>
      </c>
      <c r="AA128" s="52">
        <v>1.2691348320816766E-7</v>
      </c>
      <c r="AB128" s="52">
        <v>5.1859475035061617E-7</v>
      </c>
      <c r="AC128" s="52">
        <v>4.9452495181113608E-4</v>
      </c>
      <c r="AD128" s="52">
        <v>3.7198779561014664E-8</v>
      </c>
      <c r="AE128" s="40"/>
      <c r="AF128" s="52" t="s">
        <v>442</v>
      </c>
      <c r="AG128" s="52" t="s">
        <v>442</v>
      </c>
      <c r="AH128" s="52" t="s">
        <v>442</v>
      </c>
      <c r="AI128" s="52" t="s">
        <v>442</v>
      </c>
      <c r="AJ128" s="52" t="s">
        <v>442</v>
      </c>
      <c r="AK128" s="52">
        <v>10.940817517945488</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1.8435886225600434E-3</v>
      </c>
      <c r="G130" s="52" t="s">
        <v>443</v>
      </c>
      <c r="H130" s="52" t="s">
        <v>442</v>
      </c>
      <c r="I130" s="52" t="s">
        <v>443</v>
      </c>
      <c r="J130" s="52" t="s">
        <v>443</v>
      </c>
      <c r="K130" s="52" t="s">
        <v>443</v>
      </c>
      <c r="L130" s="52" t="s">
        <v>443</v>
      </c>
      <c r="M130" s="52" t="s">
        <v>443</v>
      </c>
      <c r="N130" s="52">
        <v>3.2387367693622384E-4</v>
      </c>
      <c r="O130" s="52">
        <v>2.4913359764324909E-5</v>
      </c>
      <c r="P130" s="52">
        <v>1.3951481468021949E-5</v>
      </c>
      <c r="Q130" s="52">
        <v>3.9861375622919853E-6</v>
      </c>
      <c r="R130" s="52" t="s">
        <v>442</v>
      </c>
      <c r="S130" s="52" t="s">
        <v>442</v>
      </c>
      <c r="T130" s="52">
        <v>3.4878703670054876E-5</v>
      </c>
      <c r="U130" s="52" t="s">
        <v>442</v>
      </c>
      <c r="V130" s="52" t="s">
        <v>442</v>
      </c>
      <c r="W130" s="52">
        <v>2.4913359764324908E-3</v>
      </c>
      <c r="X130" s="52" t="s">
        <v>442</v>
      </c>
      <c r="Y130" s="52" t="s">
        <v>442</v>
      </c>
      <c r="Z130" s="52" t="s">
        <v>442</v>
      </c>
      <c r="AA130" s="52" t="s">
        <v>442</v>
      </c>
      <c r="AB130" s="52">
        <v>4.9826719528649812E-6</v>
      </c>
      <c r="AC130" s="52">
        <v>4.9826719528649817E-4</v>
      </c>
      <c r="AD130" s="52" t="s">
        <v>442</v>
      </c>
      <c r="AE130" s="40"/>
      <c r="AF130" s="52" t="s">
        <v>442</v>
      </c>
      <c r="AG130" s="52" t="s">
        <v>442</v>
      </c>
      <c r="AH130" s="52" t="s">
        <v>442</v>
      </c>
      <c r="AI130" s="52" t="s">
        <v>442</v>
      </c>
      <c r="AJ130" s="52" t="s">
        <v>442</v>
      </c>
      <c r="AK130" s="52">
        <v>0.24913359764324908</v>
      </c>
      <c r="AL130" s="120" t="s">
        <v>299</v>
      </c>
    </row>
    <row r="131" spans="1:38" ht="26.45" customHeight="1" thickBot="1" x14ac:dyDescent="0.25">
      <c r="A131" s="49" t="s">
        <v>287</v>
      </c>
      <c r="B131" s="53" t="s">
        <v>302</v>
      </c>
      <c r="C131" s="61" t="s">
        <v>303</v>
      </c>
      <c r="D131" s="51"/>
      <c r="E131" s="52" t="s">
        <v>443</v>
      </c>
      <c r="F131" s="52">
        <v>1.6180841908788342E-4</v>
      </c>
      <c r="G131" s="52" t="s">
        <v>443</v>
      </c>
      <c r="H131" s="52" t="s">
        <v>442</v>
      </c>
      <c r="I131" s="52" t="s">
        <v>443</v>
      </c>
      <c r="J131" s="52" t="s">
        <v>443</v>
      </c>
      <c r="K131" s="52" t="s">
        <v>443</v>
      </c>
      <c r="L131" s="52" t="s">
        <v>443</v>
      </c>
      <c r="M131" s="52" t="s">
        <v>443</v>
      </c>
      <c r="N131" s="52" t="s">
        <v>435</v>
      </c>
      <c r="O131" s="52">
        <v>2.7738586129351469E-5</v>
      </c>
      <c r="P131" s="52">
        <v>3.7447091274624492E-4</v>
      </c>
      <c r="Q131" s="52">
        <v>2.311548844112623E-7</v>
      </c>
      <c r="R131" s="52">
        <v>3.6984781505801968E-6</v>
      </c>
      <c r="S131" s="52">
        <v>5.686410156517047E-4</v>
      </c>
      <c r="T131" s="52">
        <v>6.9346465323378607E-5</v>
      </c>
      <c r="U131" s="52" t="s">
        <v>442</v>
      </c>
      <c r="V131" s="52" t="s">
        <v>442</v>
      </c>
      <c r="W131" s="52">
        <v>9.2461953764504903E-2</v>
      </c>
      <c r="X131" s="52" t="s">
        <v>442</v>
      </c>
      <c r="Y131" s="52" t="s">
        <v>442</v>
      </c>
      <c r="Z131" s="52" t="s">
        <v>442</v>
      </c>
      <c r="AA131" s="52" t="s">
        <v>442</v>
      </c>
      <c r="AB131" s="52">
        <v>9.2461953764504822E-9</v>
      </c>
      <c r="AC131" s="52">
        <v>2.3115488441126208E-2</v>
      </c>
      <c r="AD131" s="52">
        <v>4.6230976882252412E-3</v>
      </c>
      <c r="AE131" s="40"/>
      <c r="AF131" s="52" t="s">
        <v>442</v>
      </c>
      <c r="AG131" s="52" t="s">
        <v>442</v>
      </c>
      <c r="AH131" s="52" t="s">
        <v>442</v>
      </c>
      <c r="AI131" s="52" t="s">
        <v>442</v>
      </c>
      <c r="AJ131" s="52" t="s">
        <v>442</v>
      </c>
      <c r="AK131" s="52">
        <v>0.23115488441126206</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2.8875E-4</v>
      </c>
      <c r="F133" s="52">
        <v>4.5499999999999996E-6</v>
      </c>
      <c r="G133" s="52">
        <v>3.9549999999999999E-5</v>
      </c>
      <c r="H133" s="52" t="s">
        <v>442</v>
      </c>
      <c r="I133" s="52">
        <v>1.2145000000000003E-5</v>
      </c>
      <c r="J133" s="52">
        <v>1.2145000000000003E-5</v>
      </c>
      <c r="K133" s="52">
        <v>1.3496000000000003E-5</v>
      </c>
      <c r="L133" s="52" t="s">
        <v>442</v>
      </c>
      <c r="M133" s="52">
        <v>4.9000000000000005E-5</v>
      </c>
      <c r="N133" s="52">
        <v>1.05105E-5</v>
      </c>
      <c r="O133" s="52">
        <v>1.7605000000000001E-6</v>
      </c>
      <c r="P133" s="52">
        <v>5.2149999999999994E-4</v>
      </c>
      <c r="Q133" s="52">
        <v>4.7635000000000002E-6</v>
      </c>
      <c r="R133" s="52">
        <v>4.746E-6</v>
      </c>
      <c r="S133" s="52">
        <v>4.3505000000000001E-6</v>
      </c>
      <c r="T133" s="52">
        <v>6.0654999999999998E-6</v>
      </c>
      <c r="U133" s="52">
        <v>6.9230000000000005E-6</v>
      </c>
      <c r="V133" s="52">
        <v>5.6042000000000003E-5</v>
      </c>
      <c r="W133" s="52">
        <v>9.4499999999999993E-6</v>
      </c>
      <c r="X133" s="52">
        <v>4.6200000000000002E-9</v>
      </c>
      <c r="Y133" s="52">
        <v>2.5234999999999998E-9</v>
      </c>
      <c r="Z133" s="52">
        <v>2.2539999999999999E-9</v>
      </c>
      <c r="AA133" s="52">
        <v>2.4464999999999998E-9</v>
      </c>
      <c r="AB133" s="52">
        <v>1.1844E-8</v>
      </c>
      <c r="AC133" s="52">
        <v>5.2499999999999995E-5</v>
      </c>
      <c r="AD133" s="52">
        <v>1.4349999999999999E-4</v>
      </c>
      <c r="AE133" s="40"/>
      <c r="AF133" s="52" t="s">
        <v>442</v>
      </c>
      <c r="AG133" s="52" t="s">
        <v>442</v>
      </c>
      <c r="AH133" s="52" t="s">
        <v>442</v>
      </c>
      <c r="AI133" s="52" t="s">
        <v>442</v>
      </c>
      <c r="AJ133" s="52" t="s">
        <v>442</v>
      </c>
      <c r="AK133" s="52">
        <v>350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7.0757311637753371E-3</v>
      </c>
      <c r="F135" s="52">
        <v>2.7368394124036677E-3</v>
      </c>
      <c r="G135" s="52">
        <v>2.4475799623122231E-4</v>
      </c>
      <c r="H135" s="52">
        <v>3.1384810144026741E-4</v>
      </c>
      <c r="I135" s="52">
        <v>9.323054583716562E-3</v>
      </c>
      <c r="J135" s="52">
        <v>1.0035077845480115E-2</v>
      </c>
      <c r="K135" s="52">
        <v>1.032433729557156E-2</v>
      </c>
      <c r="L135" s="52">
        <v>3.9156829251609558E-3</v>
      </c>
      <c r="M135" s="52">
        <v>0.1242258084508104</v>
      </c>
      <c r="N135" s="52">
        <v>1.0902856195754449E-3</v>
      </c>
      <c r="O135" s="52">
        <v>2.2250726930111121E-4</v>
      </c>
      <c r="P135" s="52">
        <v>1.9756236679790431E-4</v>
      </c>
      <c r="Q135" s="52">
        <v>9.1227980413455592E-4</v>
      </c>
      <c r="R135" s="52">
        <v>2.2250726930111123E-5</v>
      </c>
      <c r="S135" s="52">
        <v>4.4501453860222242E-4</v>
      </c>
      <c r="T135" s="52">
        <v>8.4198306163116231E-5</v>
      </c>
      <c r="U135" s="52">
        <v>1.5575508851077785E-4</v>
      </c>
      <c r="V135" s="52">
        <v>3.90055243084848E-2</v>
      </c>
      <c r="W135" s="52">
        <v>0.14468391609177586</v>
      </c>
      <c r="X135" s="52">
        <v>5.184419374715892E-3</v>
      </c>
      <c r="Y135" s="52">
        <v>1.030208656864145E-2</v>
      </c>
      <c r="Z135" s="52">
        <v>1.2638412896303115E-2</v>
      </c>
      <c r="AA135" s="52">
        <v>2.7842164183849681E-3</v>
      </c>
      <c r="AB135" s="52">
        <v>3.0909135258045426E-2</v>
      </c>
      <c r="AC135" s="52">
        <v>3.8130191027601045E-4</v>
      </c>
      <c r="AD135" s="52">
        <v>2.5726149168286961E-4</v>
      </c>
      <c r="AE135" s="40"/>
      <c r="AF135" s="52" t="s">
        <v>442</v>
      </c>
      <c r="AG135" s="52" t="s">
        <v>442</v>
      </c>
      <c r="AH135" s="52" t="s">
        <v>442</v>
      </c>
      <c r="AI135" s="52" t="s">
        <v>442</v>
      </c>
      <c r="AJ135" s="52" t="s">
        <v>442</v>
      </c>
      <c r="AK135" s="52">
        <v>2.2250726930111124</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116033879.50597173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5675655.9725091634</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8.117060212927855E-4</v>
      </c>
      <c r="F139" s="52">
        <v>3.9730005904943374E-3</v>
      </c>
      <c r="G139" s="52">
        <v>1.1504565053231964E-2</v>
      </c>
      <c r="H139" s="52" t="s">
        <v>442</v>
      </c>
      <c r="I139" s="52">
        <v>4.7134944045629235E-3</v>
      </c>
      <c r="J139" s="52">
        <v>4.7134944045629235E-3</v>
      </c>
      <c r="K139" s="52">
        <v>4.7134944045629235E-3</v>
      </c>
      <c r="L139" s="52" t="s">
        <v>442</v>
      </c>
      <c r="M139" s="52">
        <v>1.345963967072274E-2</v>
      </c>
      <c r="N139" s="52">
        <v>4.8840628730042031E-2</v>
      </c>
      <c r="O139" s="52">
        <v>1.1556011809886762E-4</v>
      </c>
      <c r="P139" s="52">
        <v>1.432E-5</v>
      </c>
      <c r="Q139" s="52">
        <v>3.8523782768062103E-5</v>
      </c>
      <c r="R139" s="52">
        <v>2.4816144045629231E-4</v>
      </c>
      <c r="S139" s="52">
        <v>1.6588512874526036E-3</v>
      </c>
      <c r="T139" s="52">
        <v>1.6674842980989962E-4</v>
      </c>
      <c r="U139" s="52" t="s">
        <v>442</v>
      </c>
      <c r="V139" s="52">
        <v>0.1905696340684567</v>
      </c>
      <c r="W139" s="52">
        <v>0.1255821204258557</v>
      </c>
      <c r="X139" s="52">
        <v>1.172229256501973E-3</v>
      </c>
      <c r="Y139" s="52">
        <v>1.4055587724715621E-3</v>
      </c>
      <c r="Z139" s="52">
        <v>1.119358772471562E-3</v>
      </c>
      <c r="AA139" s="52">
        <v>1.6875851480609503E-3</v>
      </c>
      <c r="AB139" s="52">
        <v>5.3847319495060478E-3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22.072421531834305</v>
      </c>
      <c r="F141" s="68">
        <f>SUM(F14:F140)</f>
        <v>6.4932433338575839</v>
      </c>
      <c r="G141" s="68">
        <f t="shared" ref="G141:AD141" si="0">SUM(G14:G140)</f>
        <v>39.116673288053619</v>
      </c>
      <c r="H141" s="68">
        <f>SUM(H14:H140)</f>
        <v>5.317878335558901</v>
      </c>
      <c r="I141" s="68">
        <f t="shared" si="0"/>
        <v>1.6729691589918509</v>
      </c>
      <c r="J141" s="68">
        <f t="shared" si="0"/>
        <v>3.1150900130808283</v>
      </c>
      <c r="K141" s="68">
        <f t="shared" si="0"/>
        <v>5.6038985242716031</v>
      </c>
      <c r="L141" s="68">
        <f t="shared" si="0"/>
        <v>0.21911798777488398</v>
      </c>
      <c r="M141" s="68">
        <f t="shared" si="0"/>
        <v>53.309418225809964</v>
      </c>
      <c r="N141" s="68">
        <f t="shared" si="0"/>
        <v>2.9198996930429035</v>
      </c>
      <c r="O141" s="68">
        <f t="shared" si="0"/>
        <v>9.4732333317553694E-2</v>
      </c>
      <c r="P141" s="68">
        <f t="shared" si="0"/>
        <v>4.7937865660343318E-2</v>
      </c>
      <c r="Q141" s="68">
        <f t="shared" si="0"/>
        <v>0.12422033079835151</v>
      </c>
      <c r="R141" s="68">
        <f>SUM(R14:R140)</f>
        <v>0.23358079987624469</v>
      </c>
      <c r="S141" s="68">
        <f t="shared" si="0"/>
        <v>3.650422557616928</v>
      </c>
      <c r="T141" s="68">
        <f t="shared" si="0"/>
        <v>2.3230026059155802</v>
      </c>
      <c r="U141" s="68">
        <f t="shared" si="0"/>
        <v>3.2226608410392418E-2</v>
      </c>
      <c r="V141" s="68">
        <f t="shared" si="0"/>
        <v>3.466013051923408</v>
      </c>
      <c r="W141" s="68">
        <f t="shared" si="0"/>
        <v>1.1343516977078809</v>
      </c>
      <c r="X141" s="68">
        <f t="shared" si="0"/>
        <v>2.8846778047960642E-2</v>
      </c>
      <c r="Y141" s="68">
        <f t="shared" si="0"/>
        <v>5.8606500690770849E-2</v>
      </c>
      <c r="Z141" s="68">
        <f t="shared" si="0"/>
        <v>3.3236133997238057E-2</v>
      </c>
      <c r="AA141" s="68">
        <f t="shared" si="0"/>
        <v>1.5970668032699739E-2</v>
      </c>
      <c r="AB141" s="68">
        <f t="shared" si="0"/>
        <v>0.13666507268681755</v>
      </c>
      <c r="AC141" s="68">
        <f t="shared" si="0"/>
        <v>1.128622684023</v>
      </c>
      <c r="AD141" s="68">
        <f t="shared" si="0"/>
        <v>0.15725515304657764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22.072421531834305</v>
      </c>
      <c r="F152" s="110">
        <f>SUM(F$141, F$151, IF(AND(ISNUMBER(SEARCH($B$4,"AT|BE|CH|GB|IE|LT|LU|NL")),SUM(F$143:F$149)&gt;0),SUM(F$143:F$149)-SUM(F$27:F$33),0))</f>
        <v>6.4932433338575839</v>
      </c>
      <c r="G152" s="10">
        <f t="shared" ref="G152:AD152" si="1">SUM(G$141, G$151, IF(AND(ISNUMBER(SEARCH($B$4,"AT|BE|CH|GB|IE|LT|LU|NL")),SUM(G$143:G$149)&gt;0),SUM(G$143:G$149)-SUM(G$27:G$33),0))</f>
        <v>39.116673288053619</v>
      </c>
      <c r="H152" s="10">
        <f t="shared" si="1"/>
        <v>5.317878335558901</v>
      </c>
      <c r="I152" s="10">
        <f t="shared" si="1"/>
        <v>1.6729691589918509</v>
      </c>
      <c r="J152" s="10">
        <f t="shared" si="1"/>
        <v>3.1150900130808283</v>
      </c>
      <c r="K152" s="10">
        <f t="shared" si="1"/>
        <v>5.6038985242716031</v>
      </c>
      <c r="L152" s="10">
        <f t="shared" si="1"/>
        <v>0.21911798777488398</v>
      </c>
      <c r="M152" s="10">
        <f t="shared" si="1"/>
        <v>53.309418225809964</v>
      </c>
      <c r="N152" s="10">
        <f t="shared" si="1"/>
        <v>2.9198996930429035</v>
      </c>
      <c r="O152" s="10">
        <f t="shared" si="1"/>
        <v>9.4732333317553694E-2</v>
      </c>
      <c r="P152" s="10">
        <f t="shared" si="1"/>
        <v>4.7937865660343318E-2</v>
      </c>
      <c r="Q152" s="10">
        <f t="shared" si="1"/>
        <v>0.12422033079835151</v>
      </c>
      <c r="R152" s="10">
        <f t="shared" si="1"/>
        <v>0.23358079987624469</v>
      </c>
      <c r="S152" s="10">
        <f t="shared" si="1"/>
        <v>3.650422557616928</v>
      </c>
      <c r="T152" s="10">
        <f t="shared" si="1"/>
        <v>2.3230026059155802</v>
      </c>
      <c r="U152" s="10">
        <f t="shared" si="1"/>
        <v>3.2226608410392418E-2</v>
      </c>
      <c r="V152" s="10">
        <f t="shared" si="1"/>
        <v>3.466013051923408</v>
      </c>
      <c r="W152" s="10">
        <f t="shared" si="1"/>
        <v>1.1343516977078809</v>
      </c>
      <c r="X152" s="10">
        <f t="shared" si="1"/>
        <v>2.8846778047960642E-2</v>
      </c>
      <c r="Y152" s="10">
        <f t="shared" si="1"/>
        <v>5.8606500690770849E-2</v>
      </c>
      <c r="Z152" s="10">
        <f t="shared" si="1"/>
        <v>3.3236133997238057E-2</v>
      </c>
      <c r="AA152" s="10">
        <f t="shared" si="1"/>
        <v>1.5970668032699739E-2</v>
      </c>
      <c r="AB152" s="10">
        <f t="shared" si="1"/>
        <v>0.13666507268681755</v>
      </c>
      <c r="AC152" s="10">
        <f t="shared" si="1"/>
        <v>1.128622684023</v>
      </c>
      <c r="AD152" s="10">
        <f t="shared" si="1"/>
        <v>0.15725515304657764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22.072421531834305</v>
      </c>
      <c r="F154" s="110">
        <f>SUM(F$141, F$153, -1 * IF(OR($B$6=2005,$B$6&gt;=2020),SUM(F$99:F$122),0), IF(AND(ISNUMBER(SEARCH($B$4,"AT|BE|CH|GB|IE|LT|LU|NL")),SUM(F$143:F$149)&gt;0),SUM(F$143:F$149)-SUM(F$27:F$33),0))</f>
        <v>6.4932433338575839</v>
      </c>
      <c r="G154" s="10">
        <f>SUM(G$141, G$153, IF(AND(ISNUMBER(SEARCH($B$4,"AT|BE|CH|GB|IE|LT|LU|NL")),SUM(G$143:G$149)&gt;0),SUM(G$143:G$149)-SUM(G$27:G$33),0))</f>
        <v>39.116673288053619</v>
      </c>
      <c r="H154" s="10">
        <f>SUM(H$141, H$153, IF(AND(ISNUMBER(SEARCH($B$4,"AT|BE|CH|GB|IE|LT|LU|NL")),SUM(H$143:H$149)&gt;0),SUM(H$143:H$149)-SUM(H$27:H$33),0))</f>
        <v>5.317878335558901</v>
      </c>
      <c r="I154" s="10">
        <f t="shared" ref="I154:AD154" si="2">SUM(I$141, I$153, IF(AND(ISNUMBER(SEARCH($B$4,"AT|BE|CH|GB|IE|LT|LU|NL")),SUM(I$143:I$149)&gt;0),SUM(I$143:I$149)-SUM(I$27:I$33),0))</f>
        <v>1.6729691589918509</v>
      </c>
      <c r="J154" s="10">
        <f t="shared" si="2"/>
        <v>3.1150900130808283</v>
      </c>
      <c r="K154" s="10">
        <f t="shared" si="2"/>
        <v>5.6038985242716031</v>
      </c>
      <c r="L154" s="10">
        <f t="shared" si="2"/>
        <v>0.21911798777488398</v>
      </c>
      <c r="M154" s="10">
        <f t="shared" si="2"/>
        <v>53.309418225809964</v>
      </c>
      <c r="N154" s="10">
        <f t="shared" si="2"/>
        <v>2.9198996930429035</v>
      </c>
      <c r="O154" s="10">
        <f t="shared" si="2"/>
        <v>9.4732333317553694E-2</v>
      </c>
      <c r="P154" s="10">
        <f t="shared" si="2"/>
        <v>4.7937865660343318E-2</v>
      </c>
      <c r="Q154" s="10">
        <f t="shared" si="2"/>
        <v>0.12422033079835151</v>
      </c>
      <c r="R154" s="10">
        <f t="shared" si="2"/>
        <v>0.23358079987624469</v>
      </c>
      <c r="S154" s="10">
        <f t="shared" si="2"/>
        <v>3.650422557616928</v>
      </c>
      <c r="T154" s="10">
        <f t="shared" si="2"/>
        <v>2.3230026059155802</v>
      </c>
      <c r="U154" s="10">
        <f t="shared" si="2"/>
        <v>3.2226608410392418E-2</v>
      </c>
      <c r="V154" s="10">
        <f t="shared" si="2"/>
        <v>3.466013051923408</v>
      </c>
      <c r="W154" s="10">
        <f t="shared" si="2"/>
        <v>1.1343516977078809</v>
      </c>
      <c r="X154" s="10">
        <f t="shared" si="2"/>
        <v>2.8846778047960642E-2</v>
      </c>
      <c r="Y154" s="10">
        <f t="shared" si="2"/>
        <v>5.8606500690770849E-2</v>
      </c>
      <c r="Z154" s="10">
        <f t="shared" si="2"/>
        <v>3.3236133997238057E-2</v>
      </c>
      <c r="AA154" s="10">
        <f t="shared" si="2"/>
        <v>1.5970668032699739E-2</v>
      </c>
      <c r="AB154" s="10">
        <f t="shared" si="2"/>
        <v>0.13666507268681755</v>
      </c>
      <c r="AC154" s="10">
        <f t="shared" si="2"/>
        <v>1.128622684023</v>
      </c>
      <c r="AD154" s="10">
        <f t="shared" si="2"/>
        <v>0.15725515304657764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1.8643845513372901</v>
      </c>
      <c r="F157" s="112">
        <v>3.0340530504057268</v>
      </c>
      <c r="G157" s="112">
        <v>0.13413708553570999</v>
      </c>
      <c r="H157" s="112" t="s">
        <v>442</v>
      </c>
      <c r="I157" s="112">
        <v>4.2689712588409499E-2</v>
      </c>
      <c r="J157" s="112">
        <v>4.2689712588409499E-2</v>
      </c>
      <c r="K157" s="112">
        <v>4.2689712588409499E-2</v>
      </c>
      <c r="L157" s="112">
        <v>6.4034568882614246E-3</v>
      </c>
      <c r="M157" s="112">
        <v>0.33851123781757897</v>
      </c>
      <c r="N157" s="112" t="s">
        <v>442</v>
      </c>
      <c r="O157" s="112" t="s">
        <v>442</v>
      </c>
      <c r="P157" s="112" t="s">
        <v>442</v>
      </c>
      <c r="Q157" s="112" t="s">
        <v>442</v>
      </c>
      <c r="R157" s="112" t="s">
        <v>442</v>
      </c>
      <c r="S157" s="112" t="s">
        <v>442</v>
      </c>
      <c r="T157" s="112" t="s">
        <v>442</v>
      </c>
      <c r="U157" s="112" t="s">
        <v>442</v>
      </c>
      <c r="V157" s="112" t="s">
        <v>442</v>
      </c>
      <c r="W157" s="112">
        <v>9.5812201591759776E-3</v>
      </c>
      <c r="X157" s="112" t="s">
        <v>442</v>
      </c>
      <c r="Y157" s="112" t="s">
        <v>442</v>
      </c>
      <c r="Z157" s="112" t="s">
        <v>442</v>
      </c>
      <c r="AA157" s="112" t="s">
        <v>442</v>
      </c>
      <c r="AB157" s="112" t="s">
        <v>442</v>
      </c>
      <c r="AC157" s="112" t="s">
        <v>442</v>
      </c>
      <c r="AD157" s="112" t="s">
        <v>442</v>
      </c>
      <c r="AE157" s="43"/>
      <c r="AF157" s="16">
        <v>7055.6499446648977</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0.11033474624876637</v>
      </c>
      <c r="F158" s="112">
        <v>0.16571381332304427</v>
      </c>
      <c r="G158" s="112">
        <v>7.3262950079533203E-3</v>
      </c>
      <c r="H158" s="112" t="s">
        <v>442</v>
      </c>
      <c r="I158" s="112">
        <v>1.104677084103057E-4</v>
      </c>
      <c r="J158" s="112">
        <v>1.104677084103057E-4</v>
      </c>
      <c r="K158" s="112">
        <v>1.104677084103057E-4</v>
      </c>
      <c r="L158" s="112">
        <v>1.6570156261545853E-5</v>
      </c>
      <c r="M158" s="112">
        <v>4.6859806403022959E-2</v>
      </c>
      <c r="N158" s="112" t="s">
        <v>442</v>
      </c>
      <c r="O158" s="112" t="s">
        <v>442</v>
      </c>
      <c r="P158" s="112" t="s">
        <v>442</v>
      </c>
      <c r="Q158" s="112" t="s">
        <v>442</v>
      </c>
      <c r="R158" s="112" t="s">
        <v>442</v>
      </c>
      <c r="S158" s="112" t="s">
        <v>442</v>
      </c>
      <c r="T158" s="112" t="s">
        <v>442</v>
      </c>
      <c r="U158" s="112" t="s">
        <v>442</v>
      </c>
      <c r="V158" s="112" t="s">
        <v>442</v>
      </c>
      <c r="W158" s="112">
        <v>5.2330677891487657E-4</v>
      </c>
      <c r="X158" s="112" t="s">
        <v>442</v>
      </c>
      <c r="Y158" s="112" t="s">
        <v>442</v>
      </c>
      <c r="Z158" s="112" t="s">
        <v>442</v>
      </c>
      <c r="AA158" s="112" t="s">
        <v>442</v>
      </c>
      <c r="AB158" s="112" t="s">
        <v>442</v>
      </c>
      <c r="AC158" s="112" t="s">
        <v>442</v>
      </c>
      <c r="AD158" s="112" t="s">
        <v>442</v>
      </c>
      <c r="AE158" s="43"/>
      <c r="AF158" s="16">
        <v>384.63048250243435</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0.32600159505264648</v>
      </c>
      <c r="F159" s="112">
        <v>9.9854905380469608E-3</v>
      </c>
      <c r="G159" s="112">
        <v>0.10713199999999999</v>
      </c>
      <c r="H159" s="112" t="s">
        <v>442</v>
      </c>
      <c r="I159" s="112">
        <v>1.576655223165838E-2</v>
      </c>
      <c r="J159" s="112">
        <v>1.8541424744009067E-2</v>
      </c>
      <c r="K159" s="112">
        <v>1.8541424744009067E-2</v>
      </c>
      <c r="L159" s="112">
        <v>3.9716388969651104E-4</v>
      </c>
      <c r="M159" s="112">
        <v>2.126991481840302E-2</v>
      </c>
      <c r="N159" s="112">
        <v>8.7418999999999995E-4</v>
      </c>
      <c r="O159" s="112">
        <v>8.7429999999999995E-5</v>
      </c>
      <c r="P159" s="112">
        <v>1.3108999999999999E-4</v>
      </c>
      <c r="Q159" s="112">
        <v>2.3177200000000001E-3</v>
      </c>
      <c r="R159" s="112">
        <v>2.4707499999999999E-3</v>
      </c>
      <c r="S159" s="112">
        <v>6.0210399999999992E-3</v>
      </c>
      <c r="T159" s="112">
        <v>0.107143</v>
      </c>
      <c r="U159" s="112">
        <v>9.0709999999999988E-4</v>
      </c>
      <c r="V159" s="112">
        <v>6.5555999999999991E-3</v>
      </c>
      <c r="W159" s="112">
        <v>1.8253900000000001E-3</v>
      </c>
      <c r="X159" s="112">
        <v>2.0765999999999997E-5</v>
      </c>
      <c r="Y159" s="112">
        <v>1.2022999999999999E-4</v>
      </c>
      <c r="Z159" s="112">
        <v>8.7429999999999995E-5</v>
      </c>
      <c r="AA159" s="112">
        <v>3.1702999999999998E-5</v>
      </c>
      <c r="AB159" s="112">
        <v>2.60129E-4</v>
      </c>
      <c r="AC159" s="112">
        <v>6.3383999999999999E-4</v>
      </c>
      <c r="AD159" s="112">
        <v>1.9525539999999996E-3</v>
      </c>
      <c r="AE159" s="43"/>
      <c r="AF159" s="16">
        <v>226.381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51" priority="9" operator="containsText" text="NR">
      <formula>NOT(ISERROR(SEARCH("NR",E14)))</formula>
    </cfRule>
  </conditionalFormatting>
  <conditionalFormatting sqref="E14:AK140">
    <cfRule type="containsText" dxfId="150" priority="1" operator="containsText" text="NA">
      <formula>NOT(ISERROR(SEARCH("NA",E14)))</formula>
    </cfRule>
    <cfRule type="containsText" dxfId="149" priority="2" operator="containsText" text="IE">
      <formula>NOT(ISERROR(SEARCH("IE",E14)))</formula>
    </cfRule>
    <cfRule type="containsText" dxfId="148" priority="3" operator="containsText" text="NE">
      <formula>NOT(ISERROR(SEARCH("NE",E14)))</formula>
    </cfRule>
    <cfRule type="containsText" dxfId="147" priority="4" operator="containsText" text="NO">
      <formula>NOT(ISERROR(SEARCH("NO",E14)))</formula>
    </cfRule>
    <cfRule type="cellIs" dxfId="146" priority="6" operator="equal">
      <formula>0</formula>
    </cfRule>
  </conditionalFormatting>
  <conditionalFormatting sqref="E23:AK140">
    <cfRule type="cellIs" dxfId="145" priority="5" operator="lessThan">
      <formula>0</formula>
    </cfRule>
    <cfRule type="cellIs" dxfId="144" priority="7" operator="equal">
      <formula>"NR"</formula>
    </cfRule>
  </conditionalFormatting>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FBC4C-6083-4BF2-B588-33F77543CA9F}">
  <sheetPr codeName="Sheet17"/>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5.28515625" style="1" bestFit="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2007</v>
      </c>
      <c r="C6" s="22" t="s">
        <v>5</v>
      </c>
      <c r="R6" s="23"/>
      <c r="S6" s="23"/>
      <c r="T6" s="23"/>
      <c r="U6" s="23"/>
      <c r="V6" s="23"/>
      <c r="X6" s="129"/>
    </row>
    <row r="7" spans="1:38" x14ac:dyDescent="0.2">
      <c r="A7" s="21" t="s">
        <v>6</v>
      </c>
      <c r="B7" s="15" t="str">
        <f>'1990'!B7</f>
        <v>v1.0</v>
      </c>
      <c r="C7" s="22" t="s">
        <v>7</v>
      </c>
      <c r="R7" s="2"/>
      <c r="S7" s="2"/>
      <c r="T7" s="2"/>
      <c r="U7" s="2"/>
      <c r="V7" s="2"/>
      <c r="X7" s="129"/>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2007</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2.5578501305029866E-2</v>
      </c>
      <c r="F14" s="52">
        <v>3.06250836136056E-4</v>
      </c>
      <c r="G14" s="52">
        <v>0.16012257790958673</v>
      </c>
      <c r="H14" s="52">
        <v>3.6398234776460716E-5</v>
      </c>
      <c r="I14" s="52">
        <v>0.11031064123178251</v>
      </c>
      <c r="J14" s="52">
        <v>0.16434977835142137</v>
      </c>
      <c r="K14" s="52">
        <v>0.21964540213287262</v>
      </c>
      <c r="L14" s="52">
        <v>3.8737991482241476E-3</v>
      </c>
      <c r="M14" s="52">
        <v>9.5265810778458575E-3</v>
      </c>
      <c r="N14" s="52">
        <v>1.2459716992774434</v>
      </c>
      <c r="O14" s="52">
        <v>4.0796045362172656E-2</v>
      </c>
      <c r="P14" s="52">
        <v>3.3606059908740424E-2</v>
      </c>
      <c r="Q14" s="52">
        <v>2.5734876193976686E-2</v>
      </c>
      <c r="R14" s="52">
        <v>2.2905566746152352E-3</v>
      </c>
      <c r="S14" s="52">
        <v>1.2637441940726421E-3</v>
      </c>
      <c r="T14" s="52">
        <v>2.4350439984017905E-3</v>
      </c>
      <c r="U14" s="52">
        <v>4.7189701810916991E-4</v>
      </c>
      <c r="V14" s="52">
        <v>1.1195993279881997E-2</v>
      </c>
      <c r="W14" s="52">
        <v>0.51806688963673353</v>
      </c>
      <c r="X14" s="52">
        <v>5.0309576068601589E-5</v>
      </c>
      <c r="Y14" s="52">
        <v>3.9164476776077399E-5</v>
      </c>
      <c r="Z14" s="52">
        <v>3.7966629726824982E-5</v>
      </c>
      <c r="AA14" s="52">
        <v>1.7504840097132806E-6</v>
      </c>
      <c r="AB14" s="52">
        <v>1.2919116658121726E-4</v>
      </c>
      <c r="AC14" s="52">
        <v>2.3956940985048372E-2</v>
      </c>
      <c r="AD14" s="52">
        <v>6.348589361037818E-2</v>
      </c>
      <c r="AE14" s="33"/>
      <c r="AF14" s="52">
        <v>232.88060000000002</v>
      </c>
      <c r="AG14" s="52" t="s">
        <v>442</v>
      </c>
      <c r="AH14" s="52" t="s">
        <v>442</v>
      </c>
      <c r="AI14" s="52">
        <v>87.321915491964575</v>
      </c>
      <c r="AJ14" s="52">
        <v>46.241911580925176</v>
      </c>
      <c r="AK14" s="52">
        <v>11.978470492524186</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1.1139794999999999E-2</v>
      </c>
      <c r="F17" s="52">
        <v>5.4287499999999995E-4</v>
      </c>
      <c r="G17" s="52">
        <v>4.6460000000000001E-6</v>
      </c>
      <c r="H17" s="52" t="s">
        <v>442</v>
      </c>
      <c r="I17" s="52">
        <v>4.3429999999999999E-4</v>
      </c>
      <c r="J17" s="52">
        <v>4.3429999999999999E-4</v>
      </c>
      <c r="K17" s="52">
        <v>4.3429999999999999E-4</v>
      </c>
      <c r="L17" s="52">
        <v>2.4320800000000002E-4</v>
      </c>
      <c r="M17" s="52">
        <v>1.4331899999999998E-3</v>
      </c>
      <c r="N17" s="52">
        <v>1.7372000000000001E-6</v>
      </c>
      <c r="O17" s="52">
        <v>1.3029000000000001E-7</v>
      </c>
      <c r="P17" s="52">
        <v>2.6057999999999997E-6</v>
      </c>
      <c r="Q17" s="52">
        <v>6.5144999999999992E-7</v>
      </c>
      <c r="R17" s="52">
        <v>4.3429999999999998E-6</v>
      </c>
      <c r="S17" s="52">
        <v>4.7773E-6</v>
      </c>
      <c r="T17" s="52">
        <v>1.7372E-7</v>
      </c>
      <c r="U17" s="52">
        <v>2.38865E-6</v>
      </c>
      <c r="V17" s="52">
        <v>6.2973499999999997E-4</v>
      </c>
      <c r="W17" s="52">
        <v>3.0401000000000003E-5</v>
      </c>
      <c r="X17" s="52">
        <v>4.1258499999999999E-8</v>
      </c>
      <c r="Y17" s="52">
        <v>3.2572499999999996E-7</v>
      </c>
      <c r="Z17" s="52">
        <v>3.6915499999999997E-8</v>
      </c>
      <c r="AA17" s="52">
        <v>3.2572500000000003E-8</v>
      </c>
      <c r="AB17" s="52">
        <v>4.3647149999999993E-7</v>
      </c>
      <c r="AC17" s="52" t="s">
        <v>442</v>
      </c>
      <c r="AD17" s="52" t="s">
        <v>442</v>
      </c>
      <c r="AE17" s="40"/>
      <c r="AF17" s="52">
        <v>21.715</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9.9289500599999997E-2</v>
      </c>
      <c r="F18" s="52">
        <v>5.6835258999999999E-3</v>
      </c>
      <c r="G18" s="52">
        <v>0.12456513519260001</v>
      </c>
      <c r="H18" s="52" t="s">
        <v>442</v>
      </c>
      <c r="I18" s="52">
        <v>3.7792353740000004E-3</v>
      </c>
      <c r="J18" s="52">
        <v>3.7792353740000004E-3</v>
      </c>
      <c r="K18" s="52">
        <v>3.7792353740000004E-3</v>
      </c>
      <c r="L18" s="52">
        <v>2.0987025349600004E-3</v>
      </c>
      <c r="M18" s="52">
        <v>1.36226805E-2</v>
      </c>
      <c r="N18" s="52">
        <v>1.5460220300000001E-5</v>
      </c>
      <c r="O18" s="52">
        <v>1.1627837700000001E-6</v>
      </c>
      <c r="P18" s="52">
        <v>4.5995718E-5</v>
      </c>
      <c r="Q18" s="52">
        <v>9.9742139999999984E-6</v>
      </c>
      <c r="R18" s="52">
        <v>3.8018882900000005E-5</v>
      </c>
      <c r="S18" s="52">
        <v>4.131108058E-5</v>
      </c>
      <c r="T18" s="52">
        <v>2.0644253E-6</v>
      </c>
      <c r="U18" s="52">
        <v>2.31255794E-5</v>
      </c>
      <c r="V18" s="52">
        <v>5.4624224090000003E-3</v>
      </c>
      <c r="W18" s="52">
        <v>2.6216792000000001E-4</v>
      </c>
      <c r="X18" s="52">
        <v>3.5579932000000002E-7</v>
      </c>
      <c r="Y18" s="52">
        <v>2.8089419999999998E-6</v>
      </c>
      <c r="Z18" s="52">
        <v>3.1834675999999999E-7</v>
      </c>
      <c r="AA18" s="52">
        <v>2.8089420000000001E-7</v>
      </c>
      <c r="AB18" s="52">
        <v>3.7639822800000004E-6</v>
      </c>
      <c r="AC18" s="52" t="s">
        <v>442</v>
      </c>
      <c r="AD18" s="52" t="s">
        <v>442</v>
      </c>
      <c r="AE18" s="40"/>
      <c r="AF18" s="52">
        <v>230.8261</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0.45085251240000002</v>
      </c>
      <c r="F21" s="52">
        <v>2.197137E-2</v>
      </c>
      <c r="G21" s="52">
        <v>0.20091589959999998</v>
      </c>
      <c r="H21" s="52" t="s">
        <v>442</v>
      </c>
      <c r="I21" s="52">
        <v>1.7577096E-2</v>
      </c>
      <c r="J21" s="52">
        <v>1.7577096E-2</v>
      </c>
      <c r="K21" s="52">
        <v>1.7577096E-2</v>
      </c>
      <c r="L21" s="52">
        <v>9.8431737600000006E-3</v>
      </c>
      <c r="M21" s="52">
        <v>5.8004416799999993E-2</v>
      </c>
      <c r="N21" s="52">
        <v>7.0308384000000002E-5</v>
      </c>
      <c r="O21" s="52">
        <v>5.2731287999999998E-6</v>
      </c>
      <c r="P21" s="52">
        <v>1.05462576E-4</v>
      </c>
      <c r="Q21" s="52">
        <v>2.6365644000000001E-5</v>
      </c>
      <c r="R21" s="52">
        <v>1.7577095999999999E-4</v>
      </c>
      <c r="S21" s="52">
        <v>1.9334805599999997E-4</v>
      </c>
      <c r="T21" s="52">
        <v>7.0308384000000001E-6</v>
      </c>
      <c r="U21" s="52">
        <v>9.6674027999999986E-5</v>
      </c>
      <c r="V21" s="52">
        <v>2.5486789200000002E-2</v>
      </c>
      <c r="W21" s="52">
        <v>1.2303967200000001E-3</v>
      </c>
      <c r="X21" s="52">
        <v>1.6698241200000001E-6</v>
      </c>
      <c r="Y21" s="52">
        <v>1.3182822E-5</v>
      </c>
      <c r="Z21" s="52">
        <v>1.4940531599999999E-6</v>
      </c>
      <c r="AA21" s="52">
        <v>1.3182822E-6</v>
      </c>
      <c r="AB21" s="52">
        <v>1.7664981480000001E-5</v>
      </c>
      <c r="AC21" s="52" t="s">
        <v>442</v>
      </c>
      <c r="AD21" s="52" t="s">
        <v>442</v>
      </c>
      <c r="AE21" s="40"/>
      <c r="AF21" s="52">
        <v>788.28420000000006</v>
      </c>
      <c r="AG21" s="52" t="s">
        <v>442</v>
      </c>
      <c r="AH21" s="52" t="s">
        <v>442</v>
      </c>
      <c r="AI21" s="52" t="s">
        <v>435</v>
      </c>
      <c r="AJ21" s="52">
        <v>90.570600000000013</v>
      </c>
      <c r="AK21" s="52" t="s">
        <v>442</v>
      </c>
      <c r="AL21" s="120" t="s">
        <v>49</v>
      </c>
    </row>
    <row r="22" spans="1:38" ht="26.45" customHeight="1" thickBot="1" x14ac:dyDescent="0.25">
      <c r="A22" s="49" t="s">
        <v>53</v>
      </c>
      <c r="B22" s="53" t="s">
        <v>68</v>
      </c>
      <c r="C22" s="50" t="s">
        <v>69</v>
      </c>
      <c r="D22" s="51"/>
      <c r="E22" s="52">
        <v>0.11755670808300001</v>
      </c>
      <c r="F22" s="52">
        <v>5.6380962395000005E-2</v>
      </c>
      <c r="G22" s="52">
        <v>1.7833004000000001E-6</v>
      </c>
      <c r="H22" s="52" t="s">
        <v>442</v>
      </c>
      <c r="I22" s="52">
        <v>6.8398529020000001E-2</v>
      </c>
      <c r="J22" s="52">
        <v>7.4070710620000008E-2</v>
      </c>
      <c r="K22" s="52">
        <v>7.8482407420000011E-2</v>
      </c>
      <c r="L22" s="52">
        <v>4.5423513680000003E-3</v>
      </c>
      <c r="M22" s="52">
        <v>0.58785242880600008</v>
      </c>
      <c r="N22" s="52">
        <v>8.4453810999280024E-2</v>
      </c>
      <c r="O22" s="52">
        <v>1.1345360249460001E-3</v>
      </c>
      <c r="P22" s="52">
        <v>4.9809090589200012E-3</v>
      </c>
      <c r="Q22" s="52">
        <v>2.5214681247300004E-3</v>
      </c>
      <c r="R22" s="52">
        <v>8.5115958982000008E-3</v>
      </c>
      <c r="S22" s="52">
        <v>1.103289784802E-2</v>
      </c>
      <c r="T22" s="52">
        <v>8.1932841399280001E-3</v>
      </c>
      <c r="U22" s="52">
        <v>1.1362642440100003E-3</v>
      </c>
      <c r="V22" s="52">
        <v>0.12653038723900001</v>
      </c>
      <c r="W22" s="52">
        <v>1.25719874E-5</v>
      </c>
      <c r="X22" s="52">
        <v>2.8676060773232901E-2</v>
      </c>
      <c r="Y22" s="52">
        <v>3.7121526622365002E-2</v>
      </c>
      <c r="Z22" s="52">
        <v>1.4936773129734701E-2</v>
      </c>
      <c r="AA22" s="52">
        <v>1.1659509326236502E-2</v>
      </c>
      <c r="AB22" s="52">
        <v>9.239386985156911E-2</v>
      </c>
      <c r="AC22" s="52">
        <v>3.9075028800000003E-4</v>
      </c>
      <c r="AD22" s="52">
        <v>0.107141208</v>
      </c>
      <c r="AE22" s="40"/>
      <c r="AF22" s="52">
        <v>16.617491000000001</v>
      </c>
      <c r="AG22" s="52">
        <v>630.24240000000009</v>
      </c>
      <c r="AH22" s="52" t="s">
        <v>442</v>
      </c>
      <c r="AI22" s="52" t="s">
        <v>442</v>
      </c>
      <c r="AJ22" s="52" t="s">
        <v>435</v>
      </c>
      <c r="AK22" s="52" t="s">
        <v>442</v>
      </c>
      <c r="AL22" s="120" t="s">
        <v>49</v>
      </c>
    </row>
    <row r="23" spans="1:38" ht="26.45" customHeight="1" thickBot="1" x14ac:dyDescent="0.25">
      <c r="A23" s="49" t="s">
        <v>70</v>
      </c>
      <c r="B23" s="53" t="s">
        <v>391</v>
      </c>
      <c r="C23" s="50" t="s">
        <v>387</v>
      </c>
      <c r="D23" s="92"/>
      <c r="E23" s="52">
        <v>1.4054018303459579</v>
      </c>
      <c r="F23" s="52">
        <v>0.14545471761556589</v>
      </c>
      <c r="G23" s="52">
        <v>3.9626396270749374E-4</v>
      </c>
      <c r="H23" s="52">
        <v>3.4457735887608157E-4</v>
      </c>
      <c r="I23" s="52">
        <v>9.0623845384409457E-2</v>
      </c>
      <c r="J23" s="52">
        <v>9.0623845384409457E-2</v>
      </c>
      <c r="K23" s="52">
        <v>9.0623845384409457E-2</v>
      </c>
      <c r="L23" s="52">
        <v>5.6252253836520313E-2</v>
      </c>
      <c r="M23" s="52">
        <v>0.46405955806636273</v>
      </c>
      <c r="N23" s="52">
        <v>9.691238218389793E-2</v>
      </c>
      <c r="O23" s="52">
        <v>4.3072169859510192E-4</v>
      </c>
      <c r="P23" s="52" t="s">
        <v>442</v>
      </c>
      <c r="Q23" s="52" t="s">
        <v>442</v>
      </c>
      <c r="R23" s="52">
        <v>2.1536084929755094E-3</v>
      </c>
      <c r="S23" s="52">
        <v>7.3222688761167318E-2</v>
      </c>
      <c r="T23" s="52">
        <v>3.0150518901657136E-3</v>
      </c>
      <c r="U23" s="52">
        <v>4.3072169859510192E-4</v>
      </c>
      <c r="V23" s="52">
        <v>4.3072169859510193E-2</v>
      </c>
      <c r="W23" s="52">
        <v>4.3072169859510187E-3</v>
      </c>
      <c r="X23" s="52">
        <v>1.2921650957853058E-3</v>
      </c>
      <c r="Y23" s="52">
        <v>2.1536084929755094E-3</v>
      </c>
      <c r="Z23" s="52" t="s">
        <v>442</v>
      </c>
      <c r="AA23" s="52" t="s">
        <v>442</v>
      </c>
      <c r="AB23" s="52">
        <v>3.4457735887608153E-3</v>
      </c>
      <c r="AC23" s="52" t="s">
        <v>442</v>
      </c>
      <c r="AD23" s="52" t="s">
        <v>442</v>
      </c>
      <c r="AE23" s="40"/>
      <c r="AF23" s="52">
        <v>1852.1033039589381</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0.23909712961700003</v>
      </c>
      <c r="F24" s="52">
        <v>1.2149097025000001E-2</v>
      </c>
      <c r="G24" s="52">
        <v>0.20008185510479998</v>
      </c>
      <c r="H24" s="52" t="s">
        <v>442</v>
      </c>
      <c r="I24" s="52">
        <v>9.2675607280000016E-3</v>
      </c>
      <c r="J24" s="52">
        <v>9.2675607280000016E-3</v>
      </c>
      <c r="K24" s="52">
        <v>9.2675607280000016E-3</v>
      </c>
      <c r="L24" s="52">
        <v>5.1794358027200003E-3</v>
      </c>
      <c r="M24" s="52">
        <v>3.1260423193999999E-2</v>
      </c>
      <c r="N24" s="52">
        <v>3.7272259320000001E-5</v>
      </c>
      <c r="O24" s="52">
        <v>2.7973421940000003E-6</v>
      </c>
      <c r="P24" s="52">
        <v>6.9329149079999999E-5</v>
      </c>
      <c r="Q24" s="52">
        <v>1.6435006269999999E-5</v>
      </c>
      <c r="R24" s="52">
        <v>9.2808917599999994E-5</v>
      </c>
      <c r="S24" s="52">
        <v>1.0178986114E-4</v>
      </c>
      <c r="T24" s="52">
        <v>4.0323014720000006E-6</v>
      </c>
      <c r="U24" s="52">
        <v>5.234852579E-5</v>
      </c>
      <c r="V24" s="52">
        <v>1.3427682779E-2</v>
      </c>
      <c r="W24" s="52">
        <v>6.4732949259999994E-4</v>
      </c>
      <c r="X24" s="52">
        <v>8.7851859710000013E-7</v>
      </c>
      <c r="Y24" s="52">
        <v>6.9356731349999991E-6</v>
      </c>
      <c r="Z24" s="52">
        <v>7.8604295530000005E-7</v>
      </c>
      <c r="AA24" s="52">
        <v>6.9356731350000008E-7</v>
      </c>
      <c r="AB24" s="52">
        <v>9.2938020008999991E-6</v>
      </c>
      <c r="AC24" s="52" t="s">
        <v>442</v>
      </c>
      <c r="AD24" s="52" t="s">
        <v>442</v>
      </c>
      <c r="AE24" s="40"/>
      <c r="AF24" s="52">
        <v>488.01480900000001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0.18816864348450299</v>
      </c>
      <c r="F25" s="52">
        <v>0.2999563987853695</v>
      </c>
      <c r="G25" s="52">
        <v>1.32612302553808E-2</v>
      </c>
      <c r="H25" s="52" t="s">
        <v>442</v>
      </c>
      <c r="I25" s="52">
        <v>2.6890921752107202E-3</v>
      </c>
      <c r="J25" s="52">
        <v>2.6890921752107202E-3</v>
      </c>
      <c r="K25" s="52">
        <v>2.6890921752107202E-3</v>
      </c>
      <c r="L25" s="52">
        <v>4.0336382628160803E-4</v>
      </c>
      <c r="M25" s="52">
        <v>0.12869190215825699</v>
      </c>
      <c r="N25" s="52" t="s">
        <v>442</v>
      </c>
      <c r="O25" s="52" t="s">
        <v>442</v>
      </c>
      <c r="P25" s="52" t="s">
        <v>442</v>
      </c>
      <c r="Q25" s="52" t="s">
        <v>442</v>
      </c>
      <c r="R25" s="52" t="s">
        <v>442</v>
      </c>
      <c r="S25" s="52" t="s">
        <v>442</v>
      </c>
      <c r="T25" s="52" t="s">
        <v>442</v>
      </c>
      <c r="U25" s="52" t="s">
        <v>442</v>
      </c>
      <c r="V25" s="52" t="s">
        <v>442</v>
      </c>
      <c r="W25" s="52">
        <v>9.4723073300642994E-4</v>
      </c>
      <c r="X25" s="52" t="s">
        <v>442</v>
      </c>
      <c r="Y25" s="52" t="s">
        <v>442</v>
      </c>
      <c r="Z25" s="52" t="s">
        <v>442</v>
      </c>
      <c r="AA25" s="52" t="s">
        <v>442</v>
      </c>
      <c r="AB25" s="52" t="s">
        <v>442</v>
      </c>
      <c r="AC25" s="52" t="s">
        <v>442</v>
      </c>
      <c r="AD25" s="52" t="s">
        <v>442</v>
      </c>
      <c r="AE25" s="40"/>
      <c r="AF25" s="52">
        <v>697.8092671016899</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3.6153961066677696E-2</v>
      </c>
      <c r="F26" s="52">
        <v>8.0517064403319155E-2</v>
      </c>
      <c r="G26" s="52">
        <v>3.6041596269659896E-3</v>
      </c>
      <c r="H26" s="52" t="s">
        <v>442</v>
      </c>
      <c r="I26" s="52">
        <v>8.8184761691786204E-5</v>
      </c>
      <c r="J26" s="52">
        <v>8.8184761691786204E-5</v>
      </c>
      <c r="K26" s="52">
        <v>8.8184761691786204E-5</v>
      </c>
      <c r="L26" s="52">
        <v>1.3227714253767931E-5</v>
      </c>
      <c r="M26" s="52">
        <v>0.42550036337204844</v>
      </c>
      <c r="N26" s="52">
        <v>0.23354369999999999</v>
      </c>
      <c r="O26" s="52" t="s">
        <v>442</v>
      </c>
      <c r="P26" s="52" t="s">
        <v>442</v>
      </c>
      <c r="Q26" s="52" t="s">
        <v>442</v>
      </c>
      <c r="R26" s="52" t="s">
        <v>442</v>
      </c>
      <c r="S26" s="52" t="s">
        <v>442</v>
      </c>
      <c r="T26" s="52" t="s">
        <v>442</v>
      </c>
      <c r="U26" s="52" t="s">
        <v>442</v>
      </c>
      <c r="V26" s="52" t="s">
        <v>442</v>
      </c>
      <c r="W26" s="52">
        <v>7.9331642373596837E-4</v>
      </c>
      <c r="X26" s="52" t="s">
        <v>442</v>
      </c>
      <c r="Y26" s="52" t="s">
        <v>442</v>
      </c>
      <c r="Z26" s="52" t="s">
        <v>442</v>
      </c>
      <c r="AA26" s="52" t="s">
        <v>442</v>
      </c>
      <c r="AB26" s="52" t="s">
        <v>442</v>
      </c>
      <c r="AC26" s="52" t="s">
        <v>442</v>
      </c>
      <c r="AD26" s="52" t="s">
        <v>442</v>
      </c>
      <c r="AE26" s="40"/>
      <c r="AF26" s="52">
        <v>186.93991659248303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0.91365892328943776</v>
      </c>
      <c r="F27" s="52">
        <v>0.79717800961073471</v>
      </c>
      <c r="G27" s="52">
        <v>2.1248429294877602E-3</v>
      </c>
      <c r="H27" s="52">
        <v>0.12751540553575372</v>
      </c>
      <c r="I27" s="52">
        <v>3.4491788273981999E-2</v>
      </c>
      <c r="J27" s="52">
        <v>3.4491788273981999E-2</v>
      </c>
      <c r="K27" s="52">
        <v>3.4491788273981999E-2</v>
      </c>
      <c r="L27" s="52">
        <v>1.8709326851116773E-2</v>
      </c>
      <c r="M27" s="52">
        <v>7.9161402693703797</v>
      </c>
      <c r="N27" s="52">
        <v>2.4944612778708854E-4</v>
      </c>
      <c r="O27" s="52">
        <v>3.0799638483684313E-5</v>
      </c>
      <c r="P27" s="52">
        <v>1.4350661464657059E-3</v>
      </c>
      <c r="Q27" s="52">
        <v>4.6961712704929971E-5</v>
      </c>
      <c r="R27" s="52">
        <v>1.1813332415308278E-3</v>
      </c>
      <c r="S27" s="52">
        <v>8.3248452711373892E-4</v>
      </c>
      <c r="T27" s="52">
        <v>3.4276201787131704E-4</v>
      </c>
      <c r="U27" s="52">
        <v>3.2324148442491335E-5</v>
      </c>
      <c r="V27" s="52">
        <v>5.3792197917752801E-3</v>
      </c>
      <c r="W27" s="52">
        <v>6.7755399999999993E-2</v>
      </c>
      <c r="X27" s="52">
        <v>1.6135525894E-3</v>
      </c>
      <c r="Y27" s="52">
        <v>1.8355963494000001E-3</v>
      </c>
      <c r="Z27" s="52">
        <v>1.3610766987000001E-3</v>
      </c>
      <c r="AA27" s="52">
        <v>1.7549651098000001E-3</v>
      </c>
      <c r="AB27" s="52">
        <v>6.5651907472999999E-3</v>
      </c>
      <c r="AC27" s="52">
        <v>6.7755000000000004E-5</v>
      </c>
      <c r="AD27" s="52">
        <v>1.3574899999999999E-5</v>
      </c>
      <c r="AE27" s="40"/>
      <c r="AF27" s="52">
        <v>7795.5195328343998</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0.18926685963522843</v>
      </c>
      <c r="F28" s="52">
        <v>4.8486575597490277E-2</v>
      </c>
      <c r="G28" s="52">
        <v>2.4037144920333332E-4</v>
      </c>
      <c r="H28" s="52">
        <v>6.1586683148220208E-3</v>
      </c>
      <c r="I28" s="52">
        <v>1.555434700707403E-2</v>
      </c>
      <c r="J28" s="52">
        <v>1.555434700707403E-2</v>
      </c>
      <c r="K28" s="52">
        <v>1.555434700707403E-2</v>
      </c>
      <c r="L28" s="52">
        <v>9.2310615668261212E-3</v>
      </c>
      <c r="M28" s="52">
        <v>0.78874874054298771</v>
      </c>
      <c r="N28" s="52">
        <v>2.2168750146327825E-5</v>
      </c>
      <c r="O28" s="52">
        <v>2.6148169469109257E-6</v>
      </c>
      <c r="P28" s="52">
        <v>1.5281374253563822E-4</v>
      </c>
      <c r="Q28" s="52">
        <v>4.2347790631264922E-6</v>
      </c>
      <c r="R28" s="52">
        <v>1.6894409287224283E-4</v>
      </c>
      <c r="S28" s="52">
        <v>1.1603069793059475E-4</v>
      </c>
      <c r="T28" s="52">
        <v>2.5382090248074095E-5</v>
      </c>
      <c r="U28" s="52">
        <v>3.2399242324311333E-6</v>
      </c>
      <c r="V28" s="52">
        <v>5.5334071691674324E-4</v>
      </c>
      <c r="W28" s="52">
        <v>1.15332E-2</v>
      </c>
      <c r="X28" s="52">
        <v>3.2095799500000001E-4</v>
      </c>
      <c r="Y28" s="52">
        <v>3.6007988030000002E-4</v>
      </c>
      <c r="Z28" s="52">
        <v>2.798644463E-4</v>
      </c>
      <c r="AA28" s="52">
        <v>3.0901441540000002E-4</v>
      </c>
      <c r="AB28" s="52">
        <v>1.2699167369999999E-3</v>
      </c>
      <c r="AC28" s="52">
        <v>1.15332E-5</v>
      </c>
      <c r="AD28" s="52">
        <v>2.3286999999999998E-6</v>
      </c>
      <c r="AE28" s="40"/>
      <c r="AF28" s="52">
        <v>978.31295554580004</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2.5762484563455521</v>
      </c>
      <c r="F29" s="52">
        <v>0.14729094784688859</v>
      </c>
      <c r="G29" s="52">
        <v>7.850998627865483E-4</v>
      </c>
      <c r="H29" s="52">
        <v>1.1232047706391966E-3</v>
      </c>
      <c r="I29" s="52">
        <v>6.3681556698364533E-2</v>
      </c>
      <c r="J29" s="52">
        <v>6.3681556698364533E-2</v>
      </c>
      <c r="K29" s="52">
        <v>6.3681556698364533E-2</v>
      </c>
      <c r="L29" s="52">
        <v>4.0518127785893546E-2</v>
      </c>
      <c r="M29" s="52">
        <v>0.63508817866870837</v>
      </c>
      <c r="N29" s="52">
        <v>4.4316576539935009E-5</v>
      </c>
      <c r="O29" s="52">
        <v>4.5036888785736838E-6</v>
      </c>
      <c r="P29" s="52">
        <v>4.5488126344750391E-4</v>
      </c>
      <c r="Q29" s="52">
        <v>8.8272996956969129E-6</v>
      </c>
      <c r="R29" s="52">
        <v>7.157454863357507E-4</v>
      </c>
      <c r="S29" s="52">
        <v>4.8046624691196698E-4</v>
      </c>
      <c r="T29" s="52">
        <v>2.0715926436051545E-5</v>
      </c>
      <c r="U29" s="52">
        <v>8.6472216342464598E-6</v>
      </c>
      <c r="V29" s="52">
        <v>1.551097552320849E-3</v>
      </c>
      <c r="W29" s="52">
        <v>2.4624300000000002E-2</v>
      </c>
      <c r="X29" s="52">
        <v>3.5177123880000003E-4</v>
      </c>
      <c r="Y29" s="52">
        <v>2.1301702783999999E-3</v>
      </c>
      <c r="Z29" s="52">
        <v>2.3803187153E-3</v>
      </c>
      <c r="AA29" s="52">
        <v>5.471997043E-4</v>
      </c>
      <c r="AB29" s="52">
        <v>5.4094599368000006E-3</v>
      </c>
      <c r="AC29" s="52">
        <v>2.24345E-5</v>
      </c>
      <c r="AD29" s="52">
        <v>4.8532000000000004E-6</v>
      </c>
      <c r="AE29" s="40"/>
      <c r="AF29" s="52">
        <v>3643.2127511015001</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9.5825263364190585E-3</v>
      </c>
      <c r="F30" s="52">
        <v>4.903488756793084E-2</v>
      </c>
      <c r="G30" s="52">
        <v>2.0688161843715424E-5</v>
      </c>
      <c r="H30" s="52">
        <v>7.9366951458450871E-5</v>
      </c>
      <c r="I30" s="52">
        <v>8.5938685704429682E-4</v>
      </c>
      <c r="J30" s="52">
        <v>8.5938685704429682E-4</v>
      </c>
      <c r="K30" s="52">
        <v>8.5938685704429682E-4</v>
      </c>
      <c r="L30" s="52">
        <v>1.5531583768496062E-4</v>
      </c>
      <c r="M30" s="52">
        <v>0.35793650235596669</v>
      </c>
      <c r="N30" s="52">
        <v>2.6270681706305302E-6</v>
      </c>
      <c r="O30" s="52">
        <v>3.2838352132881628E-7</v>
      </c>
      <c r="P30" s="52">
        <v>1.4284683177803507E-5</v>
      </c>
      <c r="Q30" s="52">
        <v>4.9257528199322434E-7</v>
      </c>
      <c r="R30" s="52">
        <v>1.0344080921857712E-5</v>
      </c>
      <c r="S30" s="52">
        <v>7.3886292298983656E-6</v>
      </c>
      <c r="T30" s="52">
        <v>3.7764104952813873E-6</v>
      </c>
      <c r="U30" s="52">
        <v>3.2838352132881628E-7</v>
      </c>
      <c r="V30" s="52">
        <v>5.4183281019254693E-5</v>
      </c>
      <c r="W30" s="52">
        <v>1.0159000000000001E-3</v>
      </c>
      <c r="X30" s="52">
        <v>1.3157861800000001E-5</v>
      </c>
      <c r="Y30" s="52">
        <v>1.7406654600000001E-5</v>
      </c>
      <c r="Z30" s="52">
        <v>1.0001452700000001E-5</v>
      </c>
      <c r="AA30" s="52">
        <v>1.9444399300000002E-5</v>
      </c>
      <c r="AB30" s="52">
        <v>6.0010368400000003E-5</v>
      </c>
      <c r="AC30" s="52">
        <v>1.0160000000000001E-6</v>
      </c>
      <c r="AD30" s="52">
        <v>3.9639999999999998E-7</v>
      </c>
      <c r="AE30" s="40"/>
      <c r="AF30" s="52">
        <v>72.736949974300003</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0.12773649509779911</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5.9982503367</v>
      </c>
      <c r="AL31" s="120" t="s">
        <v>49</v>
      </c>
    </row>
    <row r="32" spans="1:38" ht="26.45" customHeight="1" thickBot="1" x14ac:dyDescent="0.25">
      <c r="A32" s="49" t="s">
        <v>78</v>
      </c>
      <c r="B32" s="49" t="s">
        <v>89</v>
      </c>
      <c r="C32" s="50" t="s">
        <v>90</v>
      </c>
      <c r="D32" s="51"/>
      <c r="E32" s="52" t="s">
        <v>442</v>
      </c>
      <c r="F32" s="52" t="s">
        <v>442</v>
      </c>
      <c r="G32" s="52" t="s">
        <v>442</v>
      </c>
      <c r="H32" s="52" t="s">
        <v>442</v>
      </c>
      <c r="I32" s="52">
        <v>4.4989524461634359E-2</v>
      </c>
      <c r="J32" s="52">
        <v>8.8585442585685722E-2</v>
      </c>
      <c r="K32" s="52">
        <v>0.11122512710017816</v>
      </c>
      <c r="L32" s="52">
        <v>9.7205721128641939E-3</v>
      </c>
      <c r="M32" s="52" t="s">
        <v>442</v>
      </c>
      <c r="N32" s="52">
        <v>0.35860130620019276</v>
      </c>
      <c r="O32" s="52">
        <v>1.5405251604306985E-3</v>
      </c>
      <c r="P32" s="52" t="s">
        <v>442</v>
      </c>
      <c r="Q32" s="52">
        <v>4.0854668907158763E-3</v>
      </c>
      <c r="R32" s="52">
        <v>0.13416336291936354</v>
      </c>
      <c r="S32" s="52">
        <v>2.9483372770952716</v>
      </c>
      <c r="T32" s="52">
        <v>2.0409167709057142E-2</v>
      </c>
      <c r="U32" s="52">
        <v>2.2245025420035637E-3</v>
      </c>
      <c r="V32" s="52">
        <v>0.89826379216895869</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3557.8526388642181</v>
      </c>
      <c r="AL32" s="120" t="s">
        <v>410</v>
      </c>
    </row>
    <row r="33" spans="1:38" ht="26.45" customHeight="1" thickBot="1" x14ac:dyDescent="0.25">
      <c r="A33" s="49" t="s">
        <v>78</v>
      </c>
      <c r="B33" s="49" t="s">
        <v>91</v>
      </c>
      <c r="C33" s="50" t="s">
        <v>92</v>
      </c>
      <c r="D33" s="51"/>
      <c r="E33" s="52" t="s">
        <v>442</v>
      </c>
      <c r="F33" s="52" t="s">
        <v>442</v>
      </c>
      <c r="G33" s="52" t="s">
        <v>442</v>
      </c>
      <c r="H33" s="52" t="s">
        <v>442</v>
      </c>
      <c r="I33" s="52">
        <v>0.19864821959963916</v>
      </c>
      <c r="J33" s="52">
        <v>0.36786707333266488</v>
      </c>
      <c r="K33" s="52">
        <v>0.73573414666532977</v>
      </c>
      <c r="L33" s="52">
        <v>7.7987819546525153E-3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3557.8526388642181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1.036310913006385</v>
      </c>
      <c r="F36" s="52">
        <v>3.5998429480558695E-2</v>
      </c>
      <c r="G36" s="52">
        <v>0.45131199999999999</v>
      </c>
      <c r="H36" s="52" t="s">
        <v>442</v>
      </c>
      <c r="I36" s="52">
        <v>6.4289675865654886E-2</v>
      </c>
      <c r="J36" s="52">
        <v>7.5575586732818265E-2</v>
      </c>
      <c r="K36" s="52">
        <v>7.5575586732818265E-2</v>
      </c>
      <c r="L36" s="52">
        <v>1.5269865106414431E-3</v>
      </c>
      <c r="M36" s="52">
        <v>7.9548541684958493E-2</v>
      </c>
      <c r="N36" s="52">
        <v>3.2403100000000002E-3</v>
      </c>
      <c r="O36" s="52">
        <v>3.3771000000000002E-4</v>
      </c>
      <c r="P36" s="52">
        <v>4.3816999999999999E-4</v>
      </c>
      <c r="Q36" s="52">
        <v>9.9752400000000015E-3</v>
      </c>
      <c r="R36" s="52">
        <v>1.0600430000000001E-2</v>
      </c>
      <c r="S36" s="52">
        <v>2.238774E-2</v>
      </c>
      <c r="T36" s="52">
        <v>0.46499100000000004</v>
      </c>
      <c r="U36" s="52">
        <v>3.5208399999999999E-3</v>
      </c>
      <c r="V36" s="52">
        <v>2.3276399999999999E-2</v>
      </c>
      <c r="W36" s="52">
        <v>7.4087699999999994E-3</v>
      </c>
      <c r="X36" s="52">
        <v>8.1916000000000006E-5</v>
      </c>
      <c r="Y36" s="52">
        <v>4.8145000000000002E-4</v>
      </c>
      <c r="Z36" s="52">
        <v>3.3771000000000002E-4</v>
      </c>
      <c r="AA36" s="52">
        <v>1.34389E-4</v>
      </c>
      <c r="AB36" s="52">
        <v>1.035465E-3</v>
      </c>
      <c r="AC36" s="52">
        <v>2.4142000000000005E-3</v>
      </c>
      <c r="AD36" s="52">
        <v>8.3840540000000002E-3</v>
      </c>
      <c r="AE36" s="40"/>
      <c r="AF36" s="52">
        <v>796.69859999999994</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4.1384021916496885E-2</v>
      </c>
      <c r="F38" s="52">
        <v>4.2831175338505613E-3</v>
      </c>
      <c r="G38" s="52">
        <v>1.1668546435127382E-5</v>
      </c>
      <c r="H38" s="52">
        <v>1.014656211750207E-5</v>
      </c>
      <c r="I38" s="52">
        <v>2.6685458369030447E-3</v>
      </c>
      <c r="J38" s="52">
        <v>2.6685458369030447E-3</v>
      </c>
      <c r="K38" s="52">
        <v>2.6685458369030447E-3</v>
      </c>
      <c r="L38" s="52">
        <v>1.6564262656822133E-3</v>
      </c>
      <c r="M38" s="52">
        <v>1.3664882531745913E-2</v>
      </c>
      <c r="N38" s="52">
        <v>2.8537205955474578E-3</v>
      </c>
      <c r="O38" s="52">
        <v>1.2683202646877591E-5</v>
      </c>
      <c r="P38" s="52" t="s">
        <v>442</v>
      </c>
      <c r="Q38" s="52" t="s">
        <v>442</v>
      </c>
      <c r="R38" s="52">
        <v>6.3416013234387955E-5</v>
      </c>
      <c r="S38" s="52">
        <v>2.15614444996919E-3</v>
      </c>
      <c r="T38" s="52">
        <v>8.8782418528143137E-5</v>
      </c>
      <c r="U38" s="52">
        <v>1.2683202646877591E-5</v>
      </c>
      <c r="V38" s="52">
        <v>1.268320264687759E-3</v>
      </c>
      <c r="W38" s="52">
        <v>1.2683202646877591E-4</v>
      </c>
      <c r="X38" s="52">
        <v>3.8049607940632766E-5</v>
      </c>
      <c r="Y38" s="52">
        <v>6.3416013234387941E-5</v>
      </c>
      <c r="Z38" s="52" t="s">
        <v>442</v>
      </c>
      <c r="AA38" s="52" t="s">
        <v>442</v>
      </c>
      <c r="AB38" s="52">
        <v>1.014656211750207E-4</v>
      </c>
      <c r="AC38" s="52" t="s">
        <v>442</v>
      </c>
      <c r="AD38" s="52" t="s">
        <v>442</v>
      </c>
      <c r="AE38" s="40"/>
      <c r="AF38" s="52">
        <v>54.634571381573629</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7.0730065999999999E-3</v>
      </c>
      <c r="F39" s="52">
        <v>8.5185069999999994E-4</v>
      </c>
      <c r="G39" s="52">
        <v>1.1933146398000001E-3</v>
      </c>
      <c r="H39" s="52">
        <v>2.0999999999999998E-6</v>
      </c>
      <c r="I39" s="52">
        <v>6.6918645020000002E-3</v>
      </c>
      <c r="J39" s="52">
        <v>9.8805645020000003E-3</v>
      </c>
      <c r="K39" s="52">
        <v>1.3100564502000001E-2</v>
      </c>
      <c r="L39" s="52">
        <v>3.5621858008000004E-4</v>
      </c>
      <c r="M39" s="52">
        <v>2.4208160999999997E-3</v>
      </c>
      <c r="N39" s="52">
        <v>7.290347731989999E-2</v>
      </c>
      <c r="O39" s="52">
        <v>2.38195768981E-3</v>
      </c>
      <c r="P39" s="52">
        <v>1.9638110899999998E-3</v>
      </c>
      <c r="Q39" s="52">
        <v>1.5069710900000003E-3</v>
      </c>
      <c r="R39" s="52">
        <v>2.5882774170000002E-4</v>
      </c>
      <c r="S39" s="52">
        <v>1.0386554834E-4</v>
      </c>
      <c r="T39" s="52">
        <v>1.6968277417000002E-3</v>
      </c>
      <c r="U39" s="52">
        <v>1.0942232199999999E-5</v>
      </c>
      <c r="V39" s="52">
        <v>8.8060395700000006E-4</v>
      </c>
      <c r="W39" s="52">
        <v>0.11007740000000001</v>
      </c>
      <c r="X39" s="52">
        <v>2.96451E-6</v>
      </c>
      <c r="Y39" s="52">
        <v>2.4335000000000001E-6</v>
      </c>
      <c r="Z39" s="52">
        <v>2.1919300000000001E-6</v>
      </c>
      <c r="AA39" s="52">
        <v>2.747E-8</v>
      </c>
      <c r="AB39" s="52">
        <v>7.6174100000000008E-6</v>
      </c>
      <c r="AC39" s="52">
        <v>1.402838E-3</v>
      </c>
      <c r="AD39" s="52">
        <v>3.710001677E-3</v>
      </c>
      <c r="AE39" s="40"/>
      <c r="AF39" s="52">
        <v>38.110900000000001</v>
      </c>
      <c r="AG39" s="52" t="s">
        <v>442</v>
      </c>
      <c r="AH39" s="52" t="s">
        <v>442</v>
      </c>
      <c r="AI39" s="52">
        <v>4.9853400092152507</v>
      </c>
      <c r="AJ39" s="52">
        <v>2.7022930955040927</v>
      </c>
      <c r="AK39" s="52">
        <v>0.7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7.4896201749999995E-3</v>
      </c>
      <c r="F41" s="52">
        <v>3.6458018900000001E-3</v>
      </c>
      <c r="G41" s="52">
        <v>8.4548910699999995E-5</v>
      </c>
      <c r="H41" s="52">
        <v>4.6505451999999999E-5</v>
      </c>
      <c r="I41" s="52">
        <v>4.5349536300000005E-3</v>
      </c>
      <c r="J41" s="52">
        <v>4.6512172599999999E-3</v>
      </c>
      <c r="K41" s="52">
        <v>4.8837445199999994E-3</v>
      </c>
      <c r="L41" s="52">
        <v>4.4813751828000001E-4</v>
      </c>
      <c r="M41" s="52">
        <v>2.9748744599999998E-2</v>
      </c>
      <c r="N41" s="52">
        <v>1.5812481464999996E-4</v>
      </c>
      <c r="O41" s="52">
        <v>7.5675018524999998E-5</v>
      </c>
      <c r="P41" s="52">
        <v>1.9194191639999998E-5</v>
      </c>
      <c r="Q41" s="52">
        <v>2.9366957849999996E-6</v>
      </c>
      <c r="R41" s="52">
        <v>1.5197317153599997E-4</v>
      </c>
      <c r="S41" s="52">
        <v>4.6733688703599996E-5</v>
      </c>
      <c r="T41" s="52">
        <v>1.2107661010999999E-5</v>
      </c>
      <c r="U41" s="52">
        <v>3.6388678500000001E-6</v>
      </c>
      <c r="V41" s="52">
        <v>3.01471112215E-3</v>
      </c>
      <c r="W41" s="52">
        <v>5.2518091999999988E-3</v>
      </c>
      <c r="X41" s="52">
        <v>7.106877615000001E-4</v>
      </c>
      <c r="Y41" s="52">
        <v>6.4890954649999991E-4</v>
      </c>
      <c r="Z41" s="52">
        <v>2.5053482299999997E-4</v>
      </c>
      <c r="AA41" s="52">
        <v>4.2732148649999999E-4</v>
      </c>
      <c r="AB41" s="52">
        <v>2.0374536175000002E-3</v>
      </c>
      <c r="AC41" s="52">
        <v>2.9065907499999996E-5</v>
      </c>
      <c r="AD41" s="52">
        <v>3.4879088999999993E-7</v>
      </c>
      <c r="AE41" s="40"/>
      <c r="AF41" s="52">
        <v>141.15610000000001</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0.56890325173754508</v>
      </c>
      <c r="F44" s="52">
        <v>5.8879716850583512E-2</v>
      </c>
      <c r="G44" s="52">
        <v>1.6040669085737883E-4</v>
      </c>
      <c r="H44" s="52">
        <v>1.3948407900641639E-4</v>
      </c>
      <c r="I44" s="52">
        <v>3.6684312778687514E-2</v>
      </c>
      <c r="J44" s="52">
        <v>3.6684312778687514E-2</v>
      </c>
      <c r="K44" s="52">
        <v>3.6684312778687514E-2</v>
      </c>
      <c r="L44" s="52">
        <v>2.2770775897797475E-2</v>
      </c>
      <c r="M44" s="52">
        <v>0.18785018340189127</v>
      </c>
      <c r="N44" s="52">
        <v>3.9229897220554609E-2</v>
      </c>
      <c r="O44" s="52">
        <v>1.7435509875802046E-4</v>
      </c>
      <c r="P44" s="52" t="s">
        <v>442</v>
      </c>
      <c r="Q44" s="52" t="s">
        <v>442</v>
      </c>
      <c r="R44" s="52">
        <v>8.7177549379010243E-4</v>
      </c>
      <c r="S44" s="52">
        <v>2.9640366788863483E-2</v>
      </c>
      <c r="T44" s="52">
        <v>1.2204856913061435E-3</v>
      </c>
      <c r="U44" s="52">
        <v>1.7435509875802046E-4</v>
      </c>
      <c r="V44" s="52">
        <v>1.7435509875802047E-2</v>
      </c>
      <c r="W44" s="52">
        <v>1.7435509875802049E-3</v>
      </c>
      <c r="X44" s="52">
        <v>5.2306529627406146E-4</v>
      </c>
      <c r="Y44" s="52">
        <v>8.7177549379010232E-4</v>
      </c>
      <c r="Z44" s="52" t="s">
        <v>442</v>
      </c>
      <c r="AA44" s="52" t="s">
        <v>442</v>
      </c>
      <c r="AB44" s="52">
        <v>1.3948407900641639E-3</v>
      </c>
      <c r="AC44" s="52" t="s">
        <v>442</v>
      </c>
      <c r="AD44" s="52" t="s">
        <v>442</v>
      </c>
      <c r="AE44" s="40"/>
      <c r="AF44" s="52">
        <v>749.72692465948808</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13.222609631554899</v>
      </c>
      <c r="F45" s="52">
        <v>0.46228262785906293</v>
      </c>
      <c r="G45" s="52">
        <v>2.7365520000000001</v>
      </c>
      <c r="H45" s="52" t="s">
        <v>442</v>
      </c>
      <c r="I45" s="52">
        <v>0.45730090127357592</v>
      </c>
      <c r="J45" s="52">
        <v>0.53761768273782407</v>
      </c>
      <c r="K45" s="52">
        <v>0.53761768273782407</v>
      </c>
      <c r="L45" s="52">
        <v>1.4399671634507798E-2</v>
      </c>
      <c r="M45" s="52">
        <v>1.0577669227378239</v>
      </c>
      <c r="N45" s="52">
        <v>3.4782540000000001E-2</v>
      </c>
      <c r="O45" s="52">
        <v>3.0947800000000001E-3</v>
      </c>
      <c r="P45" s="52">
        <v>6.5595400000000009E-3</v>
      </c>
      <c r="Q45" s="52">
        <v>5.3251120000000006E-2</v>
      </c>
      <c r="R45" s="52">
        <v>5.7708299999999997E-2</v>
      </c>
      <c r="S45" s="52">
        <v>0.23759944000000002</v>
      </c>
      <c r="T45" s="52">
        <v>2.353078</v>
      </c>
      <c r="U45" s="52">
        <v>3.1629000000000004E-2</v>
      </c>
      <c r="V45" s="52">
        <v>0.28962959999999999</v>
      </c>
      <c r="W45" s="52">
        <v>5.4537340000000004E-2</v>
      </c>
      <c r="X45" s="52">
        <v>6.8707600000000001E-4</v>
      </c>
      <c r="Y45" s="52">
        <v>3.77598E-3</v>
      </c>
      <c r="Z45" s="52">
        <v>3.0947800000000001E-3</v>
      </c>
      <c r="AA45" s="52">
        <v>7.8631800000000004E-4</v>
      </c>
      <c r="AB45" s="52">
        <v>8.3441539999999995E-3</v>
      </c>
      <c r="AC45" s="52">
        <v>2.3395840000000001E-2</v>
      </c>
      <c r="AD45" s="52">
        <v>4.5411444000000009E-2</v>
      </c>
      <c r="AE45" s="40"/>
      <c r="AF45" s="52">
        <v>10201.282000000001</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4.73289696E-2</v>
      </c>
      <c r="F46" s="52">
        <v>2.3064799999999996E-3</v>
      </c>
      <c r="G46" s="52">
        <v>1.3693383999999998E-3</v>
      </c>
      <c r="H46" s="52" t="s">
        <v>442</v>
      </c>
      <c r="I46" s="52">
        <v>1.8451839999999997E-3</v>
      </c>
      <c r="J46" s="52">
        <v>1.8451839999999997E-3</v>
      </c>
      <c r="K46" s="52">
        <v>1.8451839999999997E-3</v>
      </c>
      <c r="L46" s="52">
        <v>1.03330304E-3</v>
      </c>
      <c r="M46" s="52">
        <v>6.0891071999999991E-3</v>
      </c>
      <c r="N46" s="52">
        <v>7.3807359999999996E-6</v>
      </c>
      <c r="O46" s="52">
        <v>5.5355519999999999E-7</v>
      </c>
      <c r="P46" s="52">
        <v>1.1071103999999997E-5</v>
      </c>
      <c r="Q46" s="52">
        <v>2.7677759999999993E-6</v>
      </c>
      <c r="R46" s="52">
        <v>1.8451839999999998E-5</v>
      </c>
      <c r="S46" s="52">
        <v>2.0297023999999998E-5</v>
      </c>
      <c r="T46" s="52">
        <v>7.3807360000000003E-7</v>
      </c>
      <c r="U46" s="52">
        <v>1.0148511999999999E-5</v>
      </c>
      <c r="V46" s="52">
        <v>2.6755168E-3</v>
      </c>
      <c r="W46" s="52">
        <v>1.2916287999999997E-4</v>
      </c>
      <c r="X46" s="52">
        <v>1.7529248E-7</v>
      </c>
      <c r="Y46" s="52">
        <v>1.3838879999999997E-6</v>
      </c>
      <c r="Z46" s="52">
        <v>1.5684063999999999E-7</v>
      </c>
      <c r="AA46" s="52">
        <v>1.383888E-7</v>
      </c>
      <c r="AB46" s="52">
        <v>1.8544099199999998E-6</v>
      </c>
      <c r="AC46" s="52" t="s">
        <v>442</v>
      </c>
      <c r="AD46" s="52" t="s">
        <v>442</v>
      </c>
      <c r="AE46" s="40"/>
      <c r="AF46" s="52">
        <v>92.259199999999993</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0.24922901436040254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35807.594600000004</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46.400013688905929</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3578.5474180000001</v>
      </c>
      <c r="AL56" s="120" t="s">
        <v>413</v>
      </c>
    </row>
    <row r="57" spans="1:38" ht="26.45" customHeight="1" thickBot="1" x14ac:dyDescent="0.25">
      <c r="A57" s="49" t="s">
        <v>53</v>
      </c>
      <c r="B57" s="49" t="s">
        <v>143</v>
      </c>
      <c r="C57" s="50" t="s">
        <v>144</v>
      </c>
      <c r="D57" s="51"/>
      <c r="E57" s="52" t="s">
        <v>442</v>
      </c>
      <c r="F57" s="52" t="s">
        <v>442</v>
      </c>
      <c r="G57" s="52">
        <v>1E-3</v>
      </c>
      <c r="H57" s="52" t="s">
        <v>442</v>
      </c>
      <c r="I57" s="52">
        <v>1.48348E-2</v>
      </c>
      <c r="J57" s="52">
        <v>2.9669600000000001E-2</v>
      </c>
      <c r="K57" s="52">
        <v>3.2636560000000002E-2</v>
      </c>
      <c r="L57" s="52">
        <v>4.4504400000000002E-4</v>
      </c>
      <c r="M57" s="52" t="s">
        <v>442</v>
      </c>
      <c r="N57" s="52" t="s">
        <v>442</v>
      </c>
      <c r="O57" s="52" t="s">
        <v>442</v>
      </c>
      <c r="P57" s="52" t="s">
        <v>442</v>
      </c>
      <c r="Q57" s="52" t="s">
        <v>442</v>
      </c>
      <c r="R57" s="52" t="s">
        <v>442</v>
      </c>
      <c r="S57" s="52" t="s">
        <v>442</v>
      </c>
      <c r="T57" s="52" t="s">
        <v>442</v>
      </c>
      <c r="U57" s="52" t="s">
        <v>442</v>
      </c>
      <c r="V57" s="52" t="s">
        <v>442</v>
      </c>
      <c r="W57" s="52">
        <v>7.4174000000000011E-3</v>
      </c>
      <c r="X57" s="52" t="s">
        <v>442</v>
      </c>
      <c r="Y57" s="52" t="s">
        <v>442</v>
      </c>
      <c r="Z57" s="52" t="s">
        <v>442</v>
      </c>
      <c r="AA57" s="52" t="s">
        <v>442</v>
      </c>
      <c r="AB57" s="52" t="s">
        <v>442</v>
      </c>
      <c r="AC57" s="52">
        <v>1.6318280000000001E-3</v>
      </c>
      <c r="AD57" s="52" t="s">
        <v>442</v>
      </c>
      <c r="AE57" s="40"/>
      <c r="AF57" s="52" t="s">
        <v>442</v>
      </c>
      <c r="AG57" s="52" t="s">
        <v>442</v>
      </c>
      <c r="AH57" s="52" t="s">
        <v>442</v>
      </c>
      <c r="AI57" s="52" t="s">
        <v>442</v>
      </c>
      <c r="AJ57" s="52" t="s">
        <v>442</v>
      </c>
      <c r="AK57" s="52">
        <v>114.66800000000001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6.6933334497125546E-2</v>
      </c>
      <c r="J60" s="52">
        <v>0.18973605290606843</v>
      </c>
      <c r="K60" s="52">
        <v>0.40069943068225139</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10.988568000000001</v>
      </c>
      <c r="AL60" s="120" t="s">
        <v>415</v>
      </c>
    </row>
    <row r="61" spans="1:38" ht="26.45" customHeight="1" thickBot="1" x14ac:dyDescent="0.25">
      <c r="A61" s="49" t="s">
        <v>53</v>
      </c>
      <c r="B61" s="57" t="s">
        <v>152</v>
      </c>
      <c r="C61" s="50" t="s">
        <v>153</v>
      </c>
      <c r="D61" s="51"/>
      <c r="E61" s="52" t="s">
        <v>442</v>
      </c>
      <c r="F61" s="52" t="s">
        <v>442</v>
      </c>
      <c r="G61" s="52" t="s">
        <v>442</v>
      </c>
      <c r="H61" s="52" t="s">
        <v>442</v>
      </c>
      <c r="I61" s="52">
        <v>8.6305897460455985E-2</v>
      </c>
      <c r="J61" s="52">
        <v>0.86305897460456005</v>
      </c>
      <c r="K61" s="52">
        <v>2.8841829978213784</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2020185.05</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1.149263E-3</v>
      </c>
      <c r="H63" s="52">
        <v>1.3270964333952771E-2</v>
      </c>
      <c r="I63" s="52">
        <v>1.1042736056331822E-2</v>
      </c>
      <c r="J63" s="52">
        <v>1.2529258217761104E-2</v>
      </c>
      <c r="K63" s="52">
        <v>1.4228140687966E-2</v>
      </c>
      <c r="L63" s="52">
        <v>2.2085472112663644E-4</v>
      </c>
      <c r="M63" s="52">
        <v>1.0432268109177207E-2</v>
      </c>
      <c r="N63" s="52" t="s">
        <v>442</v>
      </c>
      <c r="O63" s="52" t="s">
        <v>442</v>
      </c>
      <c r="P63" s="52" t="s">
        <v>442</v>
      </c>
      <c r="Q63" s="52" t="s">
        <v>442</v>
      </c>
      <c r="R63" s="52" t="s">
        <v>442</v>
      </c>
      <c r="S63" s="52" t="s">
        <v>442</v>
      </c>
      <c r="T63" s="52" t="s">
        <v>442</v>
      </c>
      <c r="U63" s="52" t="s">
        <v>442</v>
      </c>
      <c r="V63" s="52" t="s">
        <v>442</v>
      </c>
      <c r="W63" s="52">
        <v>5.9316800000000001E-5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13.145</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1.2556390000000002</v>
      </c>
      <c r="F73" s="52">
        <v>5.1367050000000001E-3</v>
      </c>
      <c r="G73" s="52">
        <v>2.2970000000000002</v>
      </c>
      <c r="H73" s="52" t="s">
        <v>442</v>
      </c>
      <c r="I73" s="52">
        <v>9.2224803277065379E-2</v>
      </c>
      <c r="J73" s="52">
        <v>0.13065180464250928</v>
      </c>
      <c r="K73" s="52">
        <v>0.15370800546177563</v>
      </c>
      <c r="L73" s="52">
        <v>2.1211704753725037E-4</v>
      </c>
      <c r="M73" s="52">
        <v>0.28537250000000003</v>
      </c>
      <c r="N73" s="52">
        <v>1.3372596475174478E-3</v>
      </c>
      <c r="O73" s="52">
        <v>7.0705682512416803E-5</v>
      </c>
      <c r="P73" s="52">
        <v>1.3833720491559806E-3</v>
      </c>
      <c r="Q73" s="52">
        <v>1.8137544644489525E-3</v>
      </c>
      <c r="R73" s="52">
        <v>1.3526304480636255E-3</v>
      </c>
      <c r="S73" s="52">
        <v>1.6600464589871769E-3</v>
      </c>
      <c r="T73" s="52" t="s">
        <v>442</v>
      </c>
      <c r="U73" s="52" t="s">
        <v>442</v>
      </c>
      <c r="V73" s="52">
        <v>3.8734417376367456E-3</v>
      </c>
      <c r="W73" s="52">
        <v>1.3029274310028652E-2</v>
      </c>
      <c r="X73" s="52">
        <v>3.1849337202292271E-4</v>
      </c>
      <c r="Y73" s="52">
        <v>1.1668438993203441E-2</v>
      </c>
      <c r="Z73" s="52">
        <v>3.3876113206074503E-3</v>
      </c>
      <c r="AA73" s="52">
        <v>1.0712958877134669E-3</v>
      </c>
      <c r="AB73" s="52">
        <v>1.6445839573547283E-2</v>
      </c>
      <c r="AC73" s="52" t="s">
        <v>442</v>
      </c>
      <c r="AD73" s="52" t="s">
        <v>442</v>
      </c>
      <c r="AE73" s="40"/>
      <c r="AF73" s="52" t="s">
        <v>442</v>
      </c>
      <c r="AG73" s="52" t="s">
        <v>442</v>
      </c>
      <c r="AH73" s="52" t="s">
        <v>442</v>
      </c>
      <c r="AI73" s="52" t="s">
        <v>442</v>
      </c>
      <c r="AJ73" s="52" t="s">
        <v>442</v>
      </c>
      <c r="AK73" s="52">
        <v>114.149</v>
      </c>
      <c r="AL73" s="120" t="s">
        <v>184</v>
      </c>
    </row>
    <row r="74" spans="1:38" ht="26.45" customHeight="1" thickBot="1" x14ac:dyDescent="0.25">
      <c r="A74" s="49" t="s">
        <v>53</v>
      </c>
      <c r="B74" s="49" t="s">
        <v>185</v>
      </c>
      <c r="C74" s="50" t="s">
        <v>186</v>
      </c>
      <c r="D74" s="51"/>
      <c r="E74" s="52">
        <v>0.2148491920389079</v>
      </c>
      <c r="F74" s="52" t="s">
        <v>442</v>
      </c>
      <c r="G74" s="52">
        <v>5.3424063799999999</v>
      </c>
      <c r="H74" s="52" t="s">
        <v>442</v>
      </c>
      <c r="I74" s="52">
        <v>0.2829686380736196</v>
      </c>
      <c r="J74" s="52">
        <v>0.431191616</v>
      </c>
      <c r="K74" s="52">
        <v>0.5181590399999999</v>
      </c>
      <c r="L74" s="52">
        <v>5.1395972186380375E-3</v>
      </c>
      <c r="M74" s="52">
        <v>54.691319999999997</v>
      </c>
      <c r="N74" s="52">
        <v>9.013012438942393E-2</v>
      </c>
      <c r="O74" s="52">
        <v>6.7597593292067937E-2</v>
      </c>
      <c r="P74" s="52" t="s">
        <v>442</v>
      </c>
      <c r="Q74" s="52">
        <v>6.9850846401803529E-2</v>
      </c>
      <c r="R74" s="52">
        <v>4.5065062194711965E-2</v>
      </c>
      <c r="S74" s="52">
        <v>7.4357352621274742E-2</v>
      </c>
      <c r="T74" s="52">
        <v>0.90130124389423927</v>
      </c>
      <c r="U74" s="52" t="s">
        <v>442</v>
      </c>
      <c r="V74" s="52">
        <v>2.2532531097355979</v>
      </c>
      <c r="W74" s="52">
        <v>2.3643349246763215E-2</v>
      </c>
      <c r="X74" s="52">
        <v>1.2264605484587751E-3</v>
      </c>
      <c r="Y74" s="52">
        <v>5.6602787498967865E-3</v>
      </c>
      <c r="Z74" s="52">
        <v>1.6439567638868186E-3</v>
      </c>
      <c r="AA74" s="52">
        <v>7.0399169691917694E-4</v>
      </c>
      <c r="AB74" s="52">
        <v>9.2346877591615566E-3</v>
      </c>
      <c r="AC74" s="52">
        <v>1.13922E-2</v>
      </c>
      <c r="AD74" s="52" t="s">
        <v>442</v>
      </c>
      <c r="AE74" s="40"/>
      <c r="AF74" s="52" t="s">
        <v>442</v>
      </c>
      <c r="AG74" s="52" t="s">
        <v>442</v>
      </c>
      <c r="AH74" s="52" t="s">
        <v>442</v>
      </c>
      <c r="AI74" s="52" t="s">
        <v>442</v>
      </c>
      <c r="AJ74" s="52" t="s">
        <v>442</v>
      </c>
      <c r="AK74" s="52">
        <v>458.03943999999996</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1.3206363458250001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307672</v>
      </c>
      <c r="AL82" s="120" t="s">
        <v>417</v>
      </c>
    </row>
    <row r="83" spans="1:38" ht="26.45" customHeight="1" thickBot="1" x14ac:dyDescent="0.25">
      <c r="A83" s="49" t="s">
        <v>53</v>
      </c>
      <c r="B83" s="60" t="s">
        <v>211</v>
      </c>
      <c r="C83" s="61" t="s">
        <v>212</v>
      </c>
      <c r="D83" s="51"/>
      <c r="E83" s="52" t="s">
        <v>442</v>
      </c>
      <c r="F83" s="52">
        <v>5.640832000000001E-3</v>
      </c>
      <c r="G83" s="52" t="s">
        <v>442</v>
      </c>
      <c r="H83" s="52" t="s">
        <v>442</v>
      </c>
      <c r="I83" s="52">
        <v>2.0145828571428576E-4</v>
      </c>
      <c r="J83" s="52">
        <v>1.510937142857143E-3</v>
      </c>
      <c r="K83" s="52">
        <v>7.0510400000000006E-3</v>
      </c>
      <c r="L83" s="52">
        <v>1.1483122285714288E-5</v>
      </c>
      <c r="M83" s="52" t="s">
        <v>442</v>
      </c>
      <c r="N83" s="52" t="s">
        <v>442</v>
      </c>
      <c r="O83" s="52" t="s">
        <v>442</v>
      </c>
      <c r="P83" s="52" t="s">
        <v>442</v>
      </c>
      <c r="Q83" s="52" t="s">
        <v>442</v>
      </c>
      <c r="R83" s="52" t="s">
        <v>442</v>
      </c>
      <c r="S83" s="52" t="s">
        <v>442</v>
      </c>
      <c r="T83" s="52" t="s">
        <v>442</v>
      </c>
      <c r="U83" s="52" t="s">
        <v>442</v>
      </c>
      <c r="V83" s="52" t="s">
        <v>442</v>
      </c>
      <c r="W83" s="52">
        <v>2.4678640000000002E-3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352.55200000000002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0.44264374000000001</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1.9245379999999999</v>
      </c>
      <c r="AL85" s="120" t="s">
        <v>216</v>
      </c>
    </row>
    <row r="86" spans="1:38" ht="26.45" customHeight="1" thickBot="1" x14ac:dyDescent="0.25">
      <c r="A86" s="49" t="s">
        <v>208</v>
      </c>
      <c r="B86" s="55" t="s">
        <v>217</v>
      </c>
      <c r="C86" s="59" t="s">
        <v>218</v>
      </c>
      <c r="D86" s="51"/>
      <c r="E86" s="52" t="s">
        <v>442</v>
      </c>
      <c r="F86" s="52">
        <v>6.2523200000000001E-2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0.13591999999999999</v>
      </c>
      <c r="AL86" s="120" t="s">
        <v>219</v>
      </c>
    </row>
    <row r="87" spans="1:38" ht="26.45" customHeight="1" thickBot="1" x14ac:dyDescent="0.25">
      <c r="A87" s="49" t="s">
        <v>208</v>
      </c>
      <c r="B87" s="55" t="s">
        <v>220</v>
      </c>
      <c r="C87" s="59" t="s">
        <v>221</v>
      </c>
      <c r="D87" s="51"/>
      <c r="E87" s="52" t="s">
        <v>442</v>
      </c>
      <c r="F87" s="52">
        <v>1.7971121519999996E-3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92301.599999999991</v>
      </c>
      <c r="AL87" s="120" t="s">
        <v>434</v>
      </c>
    </row>
    <row r="88" spans="1:38" ht="26.45" customHeight="1" thickBot="1" x14ac:dyDescent="0.25">
      <c r="A88" s="49" t="s">
        <v>208</v>
      </c>
      <c r="B88" s="55" t="s">
        <v>222</v>
      </c>
      <c r="C88" s="59" t="s">
        <v>223</v>
      </c>
      <c r="D88" s="51"/>
      <c r="E88" s="52" t="s">
        <v>442</v>
      </c>
      <c r="F88" s="52">
        <v>6.040386E-3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0.549126</v>
      </c>
      <c r="AL88" s="120" t="s">
        <v>419</v>
      </c>
    </row>
    <row r="89" spans="1:38" ht="26.45" customHeight="1" thickBot="1" x14ac:dyDescent="0.25">
      <c r="A89" s="49" t="s">
        <v>208</v>
      </c>
      <c r="B89" s="55" t="s">
        <v>224</v>
      </c>
      <c r="C89" s="59" t="s">
        <v>225</v>
      </c>
      <c r="D89" s="51"/>
      <c r="E89" s="52" t="s">
        <v>442</v>
      </c>
      <c r="F89" s="52">
        <v>0.33351700000000001</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0.66703400000000002</v>
      </c>
      <c r="AL89" s="120" t="s">
        <v>420</v>
      </c>
    </row>
    <row r="90" spans="1:38" s="4" customFormat="1" ht="26.45" customHeight="1" thickBot="1" x14ac:dyDescent="0.25">
      <c r="A90" s="49" t="s">
        <v>208</v>
      </c>
      <c r="B90" s="55" t="s">
        <v>226</v>
      </c>
      <c r="C90" s="59" t="s">
        <v>227</v>
      </c>
      <c r="D90" s="51"/>
      <c r="E90" s="52" t="s">
        <v>442</v>
      </c>
      <c r="F90" s="52">
        <v>0.14414813805449997</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4.2E-7</v>
      </c>
      <c r="Y90" s="52">
        <v>2.1199999999999999E-7</v>
      </c>
      <c r="Z90" s="52">
        <v>2.1199999999999999E-7</v>
      </c>
      <c r="AA90" s="52">
        <v>2.1199999999999999E-7</v>
      </c>
      <c r="AB90" s="52">
        <v>1.0559999999999999E-6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1.03410338E-3</v>
      </c>
      <c r="F91" s="52">
        <v>2.0203805599999999E-3</v>
      </c>
      <c r="G91" s="52">
        <v>3.28392686E-3</v>
      </c>
      <c r="H91" s="52">
        <v>1.7323511000000001E-3</v>
      </c>
      <c r="I91" s="52">
        <v>6.7749910420000004E-2</v>
      </c>
      <c r="J91" s="52">
        <v>0.11992302655999999</v>
      </c>
      <c r="K91" s="52">
        <v>0.13069909119000001</v>
      </c>
      <c r="L91" s="52">
        <v>5.0718230999999996E-5</v>
      </c>
      <c r="M91" s="52">
        <v>3.0775473350000002E-2</v>
      </c>
      <c r="N91" s="52">
        <v>0.76392227688280701</v>
      </c>
      <c r="O91" s="52">
        <v>1.61769032E-3</v>
      </c>
      <c r="P91" s="52">
        <v>6.6155741000000013E-5</v>
      </c>
      <c r="Q91" s="52">
        <v>1.5126046960000003E-3</v>
      </c>
      <c r="R91" s="52">
        <v>1.7026780768000002E-2</v>
      </c>
      <c r="S91" s="52">
        <v>0.48295026363600002</v>
      </c>
      <c r="T91" s="52">
        <v>3.2634313020000007E-2</v>
      </c>
      <c r="U91" s="52">
        <v>4.1743400000000003E-6</v>
      </c>
      <c r="V91" s="52">
        <v>0.28339424874000002</v>
      </c>
      <c r="W91" s="52">
        <v>4.1743399999999997E-5</v>
      </c>
      <c r="X91" s="52">
        <v>4.6335173999999999E-5</v>
      </c>
      <c r="Y91" s="52">
        <v>1.8784529999999998E-5</v>
      </c>
      <c r="Z91" s="52">
        <v>1.8784529999999998E-5</v>
      </c>
      <c r="AA91" s="52">
        <v>1.8784529999999998E-5</v>
      </c>
      <c r="AB91" s="52">
        <v>1.0268876399999999E-4</v>
      </c>
      <c r="AC91" s="52">
        <v>1.1084612393750002</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0.19786270932313432</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167.08095152238806</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3.2266385828261062E-4</v>
      </c>
      <c r="F99" s="52">
        <v>0.3765316580171974</v>
      </c>
      <c r="G99" s="52" t="s">
        <v>442</v>
      </c>
      <c r="H99" s="52">
        <v>0.64430949260850889</v>
      </c>
      <c r="I99" s="52">
        <v>1.1367870274917345E-2</v>
      </c>
      <c r="J99" s="52">
        <v>1.7472837644780359E-2</v>
      </c>
      <c r="K99" s="52">
        <v>3.8103417032593324E-2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26.053000000000001</v>
      </c>
      <c r="AL99" s="120" t="s">
        <v>244</v>
      </c>
    </row>
    <row r="100" spans="1:38" ht="26.45" customHeight="1" thickBot="1" x14ac:dyDescent="0.25">
      <c r="A100" s="49" t="s">
        <v>242</v>
      </c>
      <c r="B100" s="49" t="s">
        <v>245</v>
      </c>
      <c r="C100" s="50" t="s">
        <v>406</v>
      </c>
      <c r="D100" s="63"/>
      <c r="E100" s="52">
        <v>6.3664754497114629E-4</v>
      </c>
      <c r="F100" s="52">
        <v>0.14557564374019338</v>
      </c>
      <c r="G100" s="52" t="s">
        <v>442</v>
      </c>
      <c r="H100" s="52">
        <v>0.41290806264162788</v>
      </c>
      <c r="I100" s="52">
        <v>3.4508044213879363E-3</v>
      </c>
      <c r="J100" s="52">
        <v>5.1923745153091118E-3</v>
      </c>
      <c r="K100" s="52">
        <v>1.1745444368000986E-2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44.6</v>
      </c>
      <c r="AL100" s="120" t="s">
        <v>244</v>
      </c>
    </row>
    <row r="101" spans="1:38" ht="26.45" customHeight="1" thickBot="1" x14ac:dyDescent="0.25">
      <c r="A101" s="49" t="s">
        <v>242</v>
      </c>
      <c r="B101" s="49" t="s">
        <v>246</v>
      </c>
      <c r="C101" s="50" t="s">
        <v>247</v>
      </c>
      <c r="D101" s="63"/>
      <c r="E101" s="52">
        <v>1.9034157114268081E-2</v>
      </c>
      <c r="F101" s="52">
        <v>0.19789225504673874</v>
      </c>
      <c r="G101" s="52" t="s">
        <v>442</v>
      </c>
      <c r="H101" s="52">
        <v>0.69763489981885107</v>
      </c>
      <c r="I101" s="52">
        <v>2.7610286849315069E-3</v>
      </c>
      <c r="J101" s="52">
        <v>9.095153315068492E-3</v>
      </c>
      <c r="K101" s="52">
        <v>2.2737883287671228E-2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709.29123672666219</v>
      </c>
      <c r="AL101" s="120" t="s">
        <v>244</v>
      </c>
    </row>
    <row r="102" spans="1:38" ht="26.45" customHeight="1" thickBot="1" x14ac:dyDescent="0.25">
      <c r="A102" s="49" t="s">
        <v>242</v>
      </c>
      <c r="B102" s="49" t="s">
        <v>248</v>
      </c>
      <c r="C102" s="50" t="s">
        <v>384</v>
      </c>
      <c r="D102" s="63"/>
      <c r="E102" s="52">
        <v>1.5101361477748285E-4</v>
      </c>
      <c r="F102" s="52">
        <v>3.1740530013698628E-2</v>
      </c>
      <c r="G102" s="52" t="s">
        <v>442</v>
      </c>
      <c r="H102" s="52">
        <v>0.26690960321641577</v>
      </c>
      <c r="I102" s="52">
        <v>3.1267545205479448E-3</v>
      </c>
      <c r="J102" s="52">
        <v>1.6336648356164381E-2</v>
      </c>
      <c r="K102" s="52">
        <v>3.681322273972603E-2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48.477575342465755</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3.9257823658928565E-5</v>
      </c>
      <c r="F104" s="52">
        <v>5.3581319999999996E-4</v>
      </c>
      <c r="G104" s="52" t="s">
        <v>442</v>
      </c>
      <c r="H104" s="52">
        <v>8.9425800132857146E-4</v>
      </c>
      <c r="I104" s="52">
        <v>7.9986164383561643E-6</v>
      </c>
      <c r="J104" s="52">
        <v>2.6348383561643831E-5</v>
      </c>
      <c r="K104" s="52">
        <v>6.5400452054794508E-5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0.85867499999999997</v>
      </c>
      <c r="AL104" s="120" t="s">
        <v>244</v>
      </c>
    </row>
    <row r="105" spans="1:38" ht="26.45" customHeight="1" thickBot="1" x14ac:dyDescent="0.25">
      <c r="A105" s="49" t="s">
        <v>242</v>
      </c>
      <c r="B105" s="49" t="s">
        <v>253</v>
      </c>
      <c r="C105" s="50" t="s">
        <v>254</v>
      </c>
      <c r="D105" s="63"/>
      <c r="E105" s="52">
        <v>2.8207297347946207E-3</v>
      </c>
      <c r="F105" s="52">
        <v>0.61228948366666647</v>
      </c>
      <c r="G105" s="52" t="s">
        <v>442</v>
      </c>
      <c r="H105" s="52">
        <v>8.8639915721975965E-2</v>
      </c>
      <c r="I105" s="52">
        <v>1.3691027777777782E-3</v>
      </c>
      <c r="J105" s="52">
        <v>2.1514472222222227E-3</v>
      </c>
      <c r="K105" s="52">
        <v>4.6940666666666674E-3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78.690333333333342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3.2976356700751262E-4</v>
      </c>
      <c r="F107" s="52">
        <v>3.4553805E-2</v>
      </c>
      <c r="G107" s="52" t="s">
        <v>442</v>
      </c>
      <c r="H107" s="52">
        <v>5.0147285046674886E-2</v>
      </c>
      <c r="I107" s="52">
        <v>1.1936768999999999E-3</v>
      </c>
      <c r="J107" s="52">
        <v>7.8929267299999994E-3</v>
      </c>
      <c r="K107" s="52">
        <v>7.8929267299999994E-3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209.417</v>
      </c>
      <c r="AL107" s="120" t="s">
        <v>244</v>
      </c>
    </row>
    <row r="108" spans="1:38" ht="26.45" customHeight="1" thickBot="1" x14ac:dyDescent="0.25">
      <c r="A108" s="49" t="s">
        <v>242</v>
      </c>
      <c r="B108" s="49" t="s">
        <v>258</v>
      </c>
      <c r="C108" s="50" t="s">
        <v>378</v>
      </c>
      <c r="D108" s="63"/>
      <c r="E108" s="52">
        <v>5.6283076133446797E-3</v>
      </c>
      <c r="F108" s="52">
        <v>7.7164629435616444E-2</v>
      </c>
      <c r="G108" s="52" t="s">
        <v>442</v>
      </c>
      <c r="H108" s="52">
        <v>0.11769265149643976</v>
      </c>
      <c r="I108" s="52">
        <v>6.4303857863013698E-3</v>
      </c>
      <c r="J108" s="52">
        <v>4.929962436164384E-2</v>
      </c>
      <c r="K108" s="52">
        <v>4.929962436164384E-2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714.48730958904116</v>
      </c>
      <c r="AL108" s="120" t="s">
        <v>244</v>
      </c>
    </row>
    <row r="109" spans="1:38" ht="26.45" customHeight="1" thickBot="1" x14ac:dyDescent="0.25">
      <c r="A109" s="49" t="s">
        <v>242</v>
      </c>
      <c r="B109" s="49" t="s">
        <v>259</v>
      </c>
      <c r="C109" s="50" t="s">
        <v>379</v>
      </c>
      <c r="D109" s="63"/>
      <c r="E109" s="52">
        <v>2.2065919059599998E-4</v>
      </c>
      <c r="F109" s="52">
        <v>3.9296709863013693E-3</v>
      </c>
      <c r="G109" s="52" t="s">
        <v>442</v>
      </c>
      <c r="H109" s="52">
        <v>6.3481951756079987E-3</v>
      </c>
      <c r="I109" s="52">
        <v>5.6252958904109594E-4</v>
      </c>
      <c r="J109" s="52">
        <v>4.1787912328767121E-3</v>
      </c>
      <c r="K109" s="52">
        <v>4.1787912328767121E-3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8.0361369863013703</v>
      </c>
      <c r="AL109" s="120" t="s">
        <v>244</v>
      </c>
    </row>
    <row r="110" spans="1:38" ht="26.45" customHeight="1" thickBot="1" x14ac:dyDescent="0.25">
      <c r="A110" s="49" t="s">
        <v>242</v>
      </c>
      <c r="B110" s="49" t="s">
        <v>260</v>
      </c>
      <c r="C110" s="50" t="s">
        <v>380</v>
      </c>
      <c r="D110" s="63"/>
      <c r="E110" s="52">
        <v>1.5703750130400001E-5</v>
      </c>
      <c r="F110" s="52">
        <v>5.7359699999999991E-4</v>
      </c>
      <c r="G110" s="52" t="s">
        <v>442</v>
      </c>
      <c r="H110" s="52">
        <v>3.7036768109399991E-4</v>
      </c>
      <c r="I110" s="52">
        <v>2.3521999999999996E-5</v>
      </c>
      <c r="J110" s="52">
        <v>1.8142000000000001E-4</v>
      </c>
      <c r="K110" s="52">
        <v>1.8142000000000001E-4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1.1729999999999998</v>
      </c>
      <c r="AL110" s="120" t="s">
        <v>244</v>
      </c>
    </row>
    <row r="111" spans="1:38" ht="26.45" customHeight="1" thickBot="1" x14ac:dyDescent="0.25">
      <c r="A111" s="49" t="s">
        <v>242</v>
      </c>
      <c r="B111" s="49" t="s">
        <v>261</v>
      </c>
      <c r="C111" s="50" t="s">
        <v>374</v>
      </c>
      <c r="D111" s="63"/>
      <c r="E111" s="52">
        <v>4.4806011214628553E-3</v>
      </c>
      <c r="F111" s="52">
        <v>8.0962213999999991E-2</v>
      </c>
      <c r="G111" s="52" t="s">
        <v>442</v>
      </c>
      <c r="H111" s="52">
        <v>7.6147535854902845E-2</v>
      </c>
      <c r="I111" s="52">
        <v>1.7620679999999999E-4</v>
      </c>
      <c r="J111" s="52">
        <v>3.3982739999999993E-4</v>
      </c>
      <c r="K111" s="52">
        <v>7.5517199999999992E-4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41.954000000000001</v>
      </c>
      <c r="AL111" s="120" t="s">
        <v>244</v>
      </c>
    </row>
    <row r="112" spans="1:38" ht="26.45" customHeight="1" thickBot="1" x14ac:dyDescent="0.25">
      <c r="A112" s="49" t="s">
        <v>262</v>
      </c>
      <c r="B112" s="49" t="s">
        <v>263</v>
      </c>
      <c r="C112" s="50" t="s">
        <v>264</v>
      </c>
      <c r="D112" s="51"/>
      <c r="E112" s="52">
        <v>0.55576000000000003</v>
      </c>
      <c r="F112" s="52" t="s">
        <v>442</v>
      </c>
      <c r="G112" s="52" t="s">
        <v>442</v>
      </c>
      <c r="H112" s="52">
        <v>0.60855720000000013</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13871.245000000001</v>
      </c>
      <c r="AL112" s="120" t="s">
        <v>431</v>
      </c>
    </row>
    <row r="113" spans="1:38" ht="26.45" customHeight="1" thickBot="1" x14ac:dyDescent="0.25">
      <c r="A113" s="49" t="s">
        <v>262</v>
      </c>
      <c r="B113" s="64" t="s">
        <v>265</v>
      </c>
      <c r="C113" s="65" t="s">
        <v>266</v>
      </c>
      <c r="D113" s="51"/>
      <c r="E113" s="52">
        <v>0.2235857038284092</v>
      </c>
      <c r="F113" s="52" t="s">
        <v>442</v>
      </c>
      <c r="G113" s="52" t="s">
        <v>442</v>
      </c>
      <c r="H113" s="52">
        <v>1.4951406927298998</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5.5896425957102309</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3.3600000000000004E-4</v>
      </c>
      <c r="F115" s="52" t="s">
        <v>442</v>
      </c>
      <c r="G115" s="52" t="s">
        <v>442</v>
      </c>
      <c r="H115" s="52">
        <v>6.7200000000000007E-4</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8.4</v>
      </c>
      <c r="AL115" s="120" t="s">
        <v>431</v>
      </c>
    </row>
    <row r="116" spans="1:38" ht="26.45" customHeight="1" thickBot="1" x14ac:dyDescent="0.25">
      <c r="A116" s="49" t="s">
        <v>262</v>
      </c>
      <c r="B116" s="49" t="s">
        <v>270</v>
      </c>
      <c r="C116" s="55" t="s">
        <v>407</v>
      </c>
      <c r="D116" s="51"/>
      <c r="E116" s="52">
        <v>0.27784335618223732</v>
      </c>
      <c r="F116" s="52" t="s">
        <v>442</v>
      </c>
      <c r="G116" s="52" t="s">
        <v>442</v>
      </c>
      <c r="H116" s="52">
        <v>0.84670103009609532</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6.9460839045559331</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1.8800996120535477E-3</v>
      </c>
      <c r="J119" s="52">
        <v>4.2293495687579043E-2</v>
      </c>
      <c r="K119" s="52">
        <v>4.2293495687579043E-2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81528.156299872207</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8.1528156299872211E-3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3.9603814461798621E-2</v>
      </c>
      <c r="G125" s="52" t="s">
        <v>442</v>
      </c>
      <c r="H125" s="52" t="s">
        <v>442</v>
      </c>
      <c r="I125" s="52">
        <v>7.5570000000000007E-6</v>
      </c>
      <c r="J125" s="52">
        <v>5.0150999999999995E-5</v>
      </c>
      <c r="K125" s="52">
        <v>1.0602700000000002E-4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229.00000000000003</v>
      </c>
      <c r="AL125" s="120" t="s">
        <v>433</v>
      </c>
    </row>
    <row r="126" spans="1:38" ht="26.45" customHeight="1" thickBot="1" x14ac:dyDescent="0.25">
      <c r="A126" s="49" t="s">
        <v>287</v>
      </c>
      <c r="B126" s="49" t="s">
        <v>290</v>
      </c>
      <c r="C126" s="50" t="s">
        <v>291</v>
      </c>
      <c r="D126" s="51"/>
      <c r="E126" s="52" t="s">
        <v>442</v>
      </c>
      <c r="F126" s="52" t="s">
        <v>442</v>
      </c>
      <c r="G126" s="52" t="s">
        <v>442</v>
      </c>
      <c r="H126" s="52">
        <v>2.3999999999999998E-3</v>
      </c>
      <c r="I126" s="52" t="s">
        <v>442</v>
      </c>
      <c r="J126" s="52" t="s">
        <v>442</v>
      </c>
      <c r="K126" s="52" t="s">
        <v>442</v>
      </c>
      <c r="L126" s="52" t="s">
        <v>442</v>
      </c>
      <c r="M126" s="52">
        <v>5.6000000000000008E-3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10</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3.1104E-2</v>
      </c>
      <c r="F128" s="52">
        <v>7.6503737685753665E-5</v>
      </c>
      <c r="G128" s="52">
        <v>1.0659999999999999E-3</v>
      </c>
      <c r="H128" s="52">
        <v>3.8900205602925591E-5</v>
      </c>
      <c r="I128" s="52">
        <v>3.1000000000000001E-5</v>
      </c>
      <c r="J128" s="52">
        <v>3.1000000000000001E-5</v>
      </c>
      <c r="K128" s="52">
        <v>3.1000000000000001E-5</v>
      </c>
      <c r="L128" s="52">
        <v>1.0850000000000002E-6</v>
      </c>
      <c r="M128" s="52">
        <v>2.5099999999999998E-4</v>
      </c>
      <c r="N128" s="52">
        <v>7.5207064165656141E-4</v>
      </c>
      <c r="O128" s="52">
        <v>5.9646981924485899E-5</v>
      </c>
      <c r="P128" s="52">
        <v>2.437746217783337E-4</v>
      </c>
      <c r="Q128" s="52">
        <v>8.0393758246046233E-5</v>
      </c>
      <c r="R128" s="52">
        <v>2.126544572959932E-4</v>
      </c>
      <c r="S128" s="52">
        <v>1.7764427225336018E-4</v>
      </c>
      <c r="T128" s="52">
        <v>2.8008148034106424E-4</v>
      </c>
      <c r="U128" s="52">
        <v>1.5171080185140978E-4</v>
      </c>
      <c r="V128" s="52">
        <v>3.1768501242389232E-4</v>
      </c>
      <c r="W128" s="52">
        <v>6.8075359805119784E-4</v>
      </c>
      <c r="X128" s="52">
        <v>1.0892057568819167E-7</v>
      </c>
      <c r="Y128" s="52">
        <v>2.3210456009745603E-7</v>
      </c>
      <c r="Z128" s="52">
        <v>1.2318398440926437E-7</v>
      </c>
      <c r="AA128" s="52">
        <v>1.5041412833131228E-7</v>
      </c>
      <c r="AB128" s="52">
        <v>6.1462324852622436E-7</v>
      </c>
      <c r="AC128" s="52">
        <v>5.8609643108407895E-4</v>
      </c>
      <c r="AD128" s="52">
        <v>4.4086899683315674E-8</v>
      </c>
      <c r="AE128" s="40"/>
      <c r="AF128" s="52" t="s">
        <v>442</v>
      </c>
      <c r="AG128" s="52" t="s">
        <v>442</v>
      </c>
      <c r="AH128" s="52" t="s">
        <v>442</v>
      </c>
      <c r="AI128" s="52" t="s">
        <v>442</v>
      </c>
      <c r="AJ128" s="52" t="s">
        <v>442</v>
      </c>
      <c r="AK128" s="52">
        <v>12.966735200975197</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3.2824725237448225E-4</v>
      </c>
      <c r="G130" s="52" t="s">
        <v>443</v>
      </c>
      <c r="H130" s="52" t="s">
        <v>442</v>
      </c>
      <c r="I130" s="52" t="s">
        <v>443</v>
      </c>
      <c r="J130" s="52" t="s">
        <v>443</v>
      </c>
      <c r="K130" s="52" t="s">
        <v>443</v>
      </c>
      <c r="L130" s="52" t="s">
        <v>443</v>
      </c>
      <c r="M130" s="52" t="s">
        <v>443</v>
      </c>
      <c r="N130" s="52">
        <v>5.7665057849571207E-5</v>
      </c>
      <c r="O130" s="52">
        <v>4.4357736807362463E-6</v>
      </c>
      <c r="P130" s="52">
        <v>2.4840332612122979E-6</v>
      </c>
      <c r="Q130" s="52">
        <v>7.0972378891779943E-7</v>
      </c>
      <c r="R130" s="52" t="s">
        <v>442</v>
      </c>
      <c r="S130" s="52" t="s">
        <v>442</v>
      </c>
      <c r="T130" s="52">
        <v>6.210083153030745E-6</v>
      </c>
      <c r="U130" s="52" t="s">
        <v>442</v>
      </c>
      <c r="V130" s="52" t="s">
        <v>442</v>
      </c>
      <c r="W130" s="52">
        <v>4.4357736807362465E-4</v>
      </c>
      <c r="X130" s="52" t="s">
        <v>442</v>
      </c>
      <c r="Y130" s="52" t="s">
        <v>442</v>
      </c>
      <c r="Z130" s="52" t="s">
        <v>442</v>
      </c>
      <c r="AA130" s="52" t="s">
        <v>442</v>
      </c>
      <c r="AB130" s="52">
        <v>8.8715473614724935E-7</v>
      </c>
      <c r="AC130" s="52">
        <v>8.8715473614724933E-5</v>
      </c>
      <c r="AD130" s="52" t="s">
        <v>442</v>
      </c>
      <c r="AE130" s="40"/>
      <c r="AF130" s="52" t="s">
        <v>442</v>
      </c>
      <c r="AG130" s="52" t="s">
        <v>442</v>
      </c>
      <c r="AH130" s="52" t="s">
        <v>442</v>
      </c>
      <c r="AI130" s="52" t="s">
        <v>442</v>
      </c>
      <c r="AJ130" s="52" t="s">
        <v>442</v>
      </c>
      <c r="AK130" s="52">
        <v>4.4357736807362463E-2</v>
      </c>
      <c r="AL130" s="120" t="s">
        <v>299</v>
      </c>
    </row>
    <row r="131" spans="1:38" ht="26.45" customHeight="1" thickBot="1" x14ac:dyDescent="0.25">
      <c r="A131" s="49" t="s">
        <v>287</v>
      </c>
      <c r="B131" s="53" t="s">
        <v>302</v>
      </c>
      <c r="C131" s="61" t="s">
        <v>303</v>
      </c>
      <c r="D131" s="51"/>
      <c r="E131" s="52" t="s">
        <v>443</v>
      </c>
      <c r="F131" s="52">
        <v>1.606055987852779E-4</v>
      </c>
      <c r="G131" s="52" t="s">
        <v>443</v>
      </c>
      <c r="H131" s="52" t="s">
        <v>442</v>
      </c>
      <c r="I131" s="52" t="s">
        <v>443</v>
      </c>
      <c r="J131" s="52" t="s">
        <v>443</v>
      </c>
      <c r="K131" s="52" t="s">
        <v>443</v>
      </c>
      <c r="L131" s="52" t="s">
        <v>443</v>
      </c>
      <c r="M131" s="52" t="s">
        <v>443</v>
      </c>
      <c r="N131" s="52" t="s">
        <v>435</v>
      </c>
      <c r="O131" s="52">
        <v>2.7532388363190528E-5</v>
      </c>
      <c r="P131" s="52">
        <v>3.7168724290307205E-4</v>
      </c>
      <c r="Q131" s="52">
        <v>2.2943656969325437E-7</v>
      </c>
      <c r="R131" s="52">
        <v>3.6709851150920699E-6</v>
      </c>
      <c r="S131" s="52">
        <v>5.6441396144540532E-4</v>
      </c>
      <c r="T131" s="52">
        <v>6.8830970907976239E-5</v>
      </c>
      <c r="U131" s="52" t="s">
        <v>442</v>
      </c>
      <c r="V131" s="52" t="s">
        <v>442</v>
      </c>
      <c r="W131" s="52">
        <v>9.1774627877301743E-2</v>
      </c>
      <c r="X131" s="52" t="s">
        <v>442</v>
      </c>
      <c r="Y131" s="52" t="s">
        <v>442</v>
      </c>
      <c r="Z131" s="52" t="s">
        <v>442</v>
      </c>
      <c r="AA131" s="52" t="s">
        <v>442</v>
      </c>
      <c r="AB131" s="52">
        <v>9.1774627877301656E-9</v>
      </c>
      <c r="AC131" s="52">
        <v>2.2943656969325418E-2</v>
      </c>
      <c r="AD131" s="52">
        <v>4.5887313938650833E-3</v>
      </c>
      <c r="AE131" s="40"/>
      <c r="AF131" s="52" t="s">
        <v>442</v>
      </c>
      <c r="AG131" s="52" t="s">
        <v>442</v>
      </c>
      <c r="AH131" s="52" t="s">
        <v>442</v>
      </c>
      <c r="AI131" s="52" t="s">
        <v>442</v>
      </c>
      <c r="AJ131" s="52" t="s">
        <v>442</v>
      </c>
      <c r="AK131" s="52">
        <v>0.22943656969325416</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2.8544999999999997E-4</v>
      </c>
      <c r="F133" s="52">
        <v>4.498E-6</v>
      </c>
      <c r="G133" s="52">
        <v>3.9097999999999997E-5</v>
      </c>
      <c r="H133" s="52" t="s">
        <v>442</v>
      </c>
      <c r="I133" s="52">
        <v>1.2006200000000002E-5</v>
      </c>
      <c r="J133" s="52">
        <v>1.2006200000000002E-5</v>
      </c>
      <c r="K133" s="52">
        <v>1.334176E-5</v>
      </c>
      <c r="L133" s="52" t="s">
        <v>442</v>
      </c>
      <c r="M133" s="52">
        <v>4.8440000000000004E-5</v>
      </c>
      <c r="N133" s="52">
        <v>1.0390380000000002E-5</v>
      </c>
      <c r="O133" s="52">
        <v>1.7403800000000002E-6</v>
      </c>
      <c r="P133" s="52">
        <v>5.1553999999999999E-4</v>
      </c>
      <c r="Q133" s="52">
        <v>4.7090600000000001E-6</v>
      </c>
      <c r="R133" s="52">
        <v>4.6917600000000003E-6</v>
      </c>
      <c r="S133" s="52">
        <v>4.3007799999999998E-6</v>
      </c>
      <c r="T133" s="52">
        <v>5.9961799999999997E-6</v>
      </c>
      <c r="U133" s="52">
        <v>6.843880000000001E-6</v>
      </c>
      <c r="V133" s="52">
        <v>5.540152000000001E-5</v>
      </c>
      <c r="W133" s="52">
        <v>9.3419999999999997E-6</v>
      </c>
      <c r="X133" s="52">
        <v>4.5671999999999997E-9</v>
      </c>
      <c r="Y133" s="52">
        <v>2.4946599999999997E-9</v>
      </c>
      <c r="Z133" s="52">
        <v>2.2282400000000002E-9</v>
      </c>
      <c r="AA133" s="52">
        <v>2.4185399999999998E-9</v>
      </c>
      <c r="AB133" s="52">
        <v>1.170864E-8</v>
      </c>
      <c r="AC133" s="52">
        <v>5.1899999999999994E-5</v>
      </c>
      <c r="AD133" s="52">
        <v>1.4185999999999997E-4</v>
      </c>
      <c r="AE133" s="40"/>
      <c r="AF133" s="52" t="s">
        <v>442</v>
      </c>
      <c r="AG133" s="52" t="s">
        <v>442</v>
      </c>
      <c r="AH133" s="52" t="s">
        <v>442</v>
      </c>
      <c r="AI133" s="52" t="s">
        <v>442</v>
      </c>
      <c r="AJ133" s="52" t="s">
        <v>442</v>
      </c>
      <c r="AK133" s="52">
        <v>346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6.7404681055865693E-3</v>
      </c>
      <c r="F135" s="52">
        <v>2.6071621917834842E-3</v>
      </c>
      <c r="G135" s="52">
        <v>2.3316084641966119E-4</v>
      </c>
      <c r="H135" s="52">
        <v>2.9817564262872657E-4</v>
      </c>
      <c r="I135" s="52">
        <v>8.881308604530732E-3</v>
      </c>
      <c r="J135" s="52">
        <v>9.559594703206109E-3</v>
      </c>
      <c r="K135" s="52">
        <v>9.8351484307929813E-3</v>
      </c>
      <c r="L135" s="52">
        <v>3.7301496139029076E-3</v>
      </c>
      <c r="M135" s="52">
        <v>0.11833972777826986</v>
      </c>
      <c r="N135" s="52">
        <v>1.0386255885966725E-3</v>
      </c>
      <c r="O135" s="52">
        <v>2.1196440583605566E-4</v>
      </c>
      <c r="P135" s="52">
        <v>2.0476295554082863E-4</v>
      </c>
      <c r="Q135" s="52">
        <v>8.6905406392782795E-4</v>
      </c>
      <c r="R135" s="52">
        <v>2.1196440583605564E-5</v>
      </c>
      <c r="S135" s="52">
        <v>4.2392881167211132E-4</v>
      </c>
      <c r="T135" s="52">
        <v>8.0666491426560513E-5</v>
      </c>
      <c r="U135" s="52">
        <v>1.4837508408523895E-4</v>
      </c>
      <c r="V135" s="52">
        <v>3.7157360343060553E-2</v>
      </c>
      <c r="W135" s="52">
        <v>0.13918898275227842</v>
      </c>
      <c r="X135" s="52">
        <v>4.9387706559800969E-3</v>
      </c>
      <c r="Y135" s="52">
        <v>9.8139519902093759E-3</v>
      </c>
      <c r="Z135" s="52">
        <v>1.2039578251487959E-2</v>
      </c>
      <c r="AA135" s="52">
        <v>2.6450056745912602E-3</v>
      </c>
      <c r="AB135" s="52">
        <v>2.9437306572268691E-2</v>
      </c>
      <c r="AC135" s="52">
        <v>3.7117689513038146E-4</v>
      </c>
      <c r="AD135" s="52">
        <v>2.7908376577749205E-4</v>
      </c>
      <c r="AE135" s="40"/>
      <c r="AF135" s="52" t="s">
        <v>442</v>
      </c>
      <c r="AG135" s="52" t="s">
        <v>442</v>
      </c>
      <c r="AH135" s="52" t="s">
        <v>442</v>
      </c>
      <c r="AI135" s="52" t="s">
        <v>442</v>
      </c>
      <c r="AJ135" s="52" t="s">
        <v>442</v>
      </c>
      <c r="AK135" s="52">
        <v>2.1196440583605565</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119044505.42150758</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6143867.6770401821</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7.6232272553674891E-4</v>
      </c>
      <c r="F139" s="52">
        <v>3.7037465835311825E-3</v>
      </c>
      <c r="G139" s="52">
        <v>1.0525356813841872E-2</v>
      </c>
      <c r="H139" s="52" t="s">
        <v>442</v>
      </c>
      <c r="I139" s="52">
        <v>4.9586117851982301E-3</v>
      </c>
      <c r="J139" s="52">
        <v>4.9586117851982301E-3</v>
      </c>
      <c r="K139" s="52">
        <v>4.9586117851982301E-3</v>
      </c>
      <c r="L139" s="52" t="s">
        <v>442</v>
      </c>
      <c r="M139" s="52">
        <v>1.327631585440759E-2</v>
      </c>
      <c r="N139" s="52">
        <v>6.0777577470067061E-2</v>
      </c>
      <c r="O139" s="52">
        <v>1.3850931670623658E-4</v>
      </c>
      <c r="P139" s="52">
        <v>1.252E-5</v>
      </c>
      <c r="Q139" s="52">
        <v>3.9408954319777363E-5</v>
      </c>
      <c r="R139" s="52">
        <v>3.0073317851982297E-4</v>
      </c>
      <c r="S139" s="52">
        <v>2.0455267947461107E-3</v>
      </c>
      <c r="T139" s="52">
        <v>2.075118157514485E-4</v>
      </c>
      <c r="U139" s="52" t="s">
        <v>442</v>
      </c>
      <c r="V139" s="52">
        <v>0.23715636085879829</v>
      </c>
      <c r="W139" s="52">
        <v>0.11216445451073496</v>
      </c>
      <c r="X139" s="52">
        <v>1.3522370326951045E-3</v>
      </c>
      <c r="Y139" s="52">
        <v>1.5914040768476661E-3</v>
      </c>
      <c r="Z139" s="52">
        <v>1.3377040768476661E-3</v>
      </c>
      <c r="AA139" s="52">
        <v>1.9927947525031249E-3</v>
      </c>
      <c r="AB139" s="52">
        <v>6.2741399388935616E-3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23.794713863293094</v>
      </c>
      <c r="F141" s="68">
        <f>SUM(F14:F140)</f>
        <v>6.7485194588326864</v>
      </c>
      <c r="G141" s="68">
        <f t="shared" ref="G141:AD141" si="0">SUM(G14:G140)</f>
        <v>57.953524704969745</v>
      </c>
      <c r="H141" s="68">
        <f>SUM(H14:H140)</f>
        <v>5.4662694386310573</v>
      </c>
      <c r="I141" s="68">
        <f t="shared" si="0"/>
        <v>1.9039107871030927</v>
      </c>
      <c r="J141" s="68">
        <f t="shared" si="0"/>
        <v>3.5501860206091473</v>
      </c>
      <c r="K141" s="68">
        <f t="shared" si="0"/>
        <v>6.4315783970645644</v>
      </c>
      <c r="L141" s="68">
        <f t="shared" si="0"/>
        <v>0.2205852705014775</v>
      </c>
      <c r="M141" s="68">
        <f t="shared" si="0"/>
        <v>67.950370158260839</v>
      </c>
      <c r="N141" s="68">
        <f t="shared" si="0"/>
        <v>3.0911276759916486</v>
      </c>
      <c r="O141" s="68">
        <f t="shared" si="0"/>
        <v>0.1197569714247699</v>
      </c>
      <c r="P141" s="68">
        <f t="shared" si="0"/>
        <v>5.2659491075646513E-2</v>
      </c>
      <c r="Q141" s="68">
        <f t="shared" si="0"/>
        <v>0.17136650001132803</v>
      </c>
      <c r="R141" s="68">
        <f>SUM(R14:R140)</f>
        <v>0.28316702713986563</v>
      </c>
      <c r="S141" s="68">
        <f t="shared" si="0"/>
        <v>3.8897722691336925</v>
      </c>
      <c r="T141" s="68">
        <f t="shared" si="0"/>
        <v>3.7901312809897405</v>
      </c>
      <c r="U141" s="68">
        <f t="shared" si="0"/>
        <v>4.0155173983129892E-2</v>
      </c>
      <c r="V141" s="68">
        <f t="shared" si="0"/>
        <v>4.2849950832445405</v>
      </c>
      <c r="W141" s="68">
        <f t="shared" si="0"/>
        <v>1.2014218718567078</v>
      </c>
      <c r="X141" s="68">
        <f t="shared" si="0"/>
        <v>4.2247685269751208E-2</v>
      </c>
      <c r="Y141" s="68">
        <f t="shared" si="0"/>
        <v>7.8279459297853446E-2</v>
      </c>
      <c r="Z141" s="68">
        <f t="shared" si="0"/>
        <v>4.1121982379531137E-2</v>
      </c>
      <c r="AA141" s="68">
        <f t="shared" si="0"/>
        <v>2.2074640474955075E-2</v>
      </c>
      <c r="AB141" s="68">
        <f t="shared" si="0"/>
        <v>0.18372466375428975</v>
      </c>
      <c r="AC141" s="68">
        <f t="shared" si="0"/>
        <v>1.1972191870247031</v>
      </c>
      <c r="AD141" s="68">
        <f t="shared" si="0"/>
        <v>0.23316382252481044</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23.794713863293094</v>
      </c>
      <c r="F152" s="110">
        <f>SUM(F$141, F$151, IF(AND(ISNUMBER(SEARCH($B$4,"AT|BE|CH|GB|IE|LT|LU|NL")),SUM(F$143:F$149)&gt;0),SUM(F$143:F$149)-SUM(F$27:F$33),0))</f>
        <v>6.7485194588326864</v>
      </c>
      <c r="G152" s="10">
        <f t="shared" ref="G152:AD152" si="1">SUM(G$141, G$151, IF(AND(ISNUMBER(SEARCH($B$4,"AT|BE|CH|GB|IE|LT|LU|NL")),SUM(G$143:G$149)&gt;0),SUM(G$143:G$149)-SUM(G$27:G$33),0))</f>
        <v>57.953524704969745</v>
      </c>
      <c r="H152" s="10">
        <f t="shared" si="1"/>
        <v>5.4662694386310573</v>
      </c>
      <c r="I152" s="10">
        <f t="shared" si="1"/>
        <v>1.9039107871030927</v>
      </c>
      <c r="J152" s="10">
        <f t="shared" si="1"/>
        <v>3.5501860206091473</v>
      </c>
      <c r="K152" s="10">
        <f t="shared" si="1"/>
        <v>6.4315783970645644</v>
      </c>
      <c r="L152" s="10">
        <f t="shared" si="1"/>
        <v>0.2205852705014775</v>
      </c>
      <c r="M152" s="10">
        <f t="shared" si="1"/>
        <v>67.950370158260839</v>
      </c>
      <c r="N152" s="10">
        <f t="shared" si="1"/>
        <v>3.0911276759916486</v>
      </c>
      <c r="O152" s="10">
        <f t="shared" si="1"/>
        <v>0.1197569714247699</v>
      </c>
      <c r="P152" s="10">
        <f t="shared" si="1"/>
        <v>5.2659491075646513E-2</v>
      </c>
      <c r="Q152" s="10">
        <f t="shared" si="1"/>
        <v>0.17136650001132803</v>
      </c>
      <c r="R152" s="10">
        <f t="shared" si="1"/>
        <v>0.28316702713986563</v>
      </c>
      <c r="S152" s="10">
        <f t="shared" si="1"/>
        <v>3.8897722691336925</v>
      </c>
      <c r="T152" s="10">
        <f t="shared" si="1"/>
        <v>3.7901312809897405</v>
      </c>
      <c r="U152" s="10">
        <f t="shared" si="1"/>
        <v>4.0155173983129892E-2</v>
      </c>
      <c r="V152" s="10">
        <f t="shared" si="1"/>
        <v>4.2849950832445405</v>
      </c>
      <c r="W152" s="10">
        <f t="shared" si="1"/>
        <v>1.2014218718567078</v>
      </c>
      <c r="X152" s="10">
        <f t="shared" si="1"/>
        <v>4.2247685269751208E-2</v>
      </c>
      <c r="Y152" s="10">
        <f t="shared" si="1"/>
        <v>7.8279459297853446E-2</v>
      </c>
      <c r="Z152" s="10">
        <f t="shared" si="1"/>
        <v>4.1121982379531137E-2</v>
      </c>
      <c r="AA152" s="10">
        <f t="shared" si="1"/>
        <v>2.2074640474955075E-2</v>
      </c>
      <c r="AB152" s="10">
        <f t="shared" si="1"/>
        <v>0.18372466375428975</v>
      </c>
      <c r="AC152" s="10">
        <f t="shared" si="1"/>
        <v>1.1972191870247031</v>
      </c>
      <c r="AD152" s="10">
        <f t="shared" si="1"/>
        <v>0.23316382252481044</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23.794713863293094</v>
      </c>
      <c r="F154" s="110">
        <f>SUM(F$141, F$153, -1 * IF(OR($B$6=2005,$B$6&gt;=2020),SUM(F$99:F$122),0), IF(AND(ISNUMBER(SEARCH($B$4,"AT|BE|CH|GB|IE|LT|LU|NL")),SUM(F$143:F$149)&gt;0),SUM(F$143:F$149)-SUM(F$27:F$33),0))</f>
        <v>6.7485194588326864</v>
      </c>
      <c r="G154" s="10">
        <f>SUM(G$141, G$153, IF(AND(ISNUMBER(SEARCH($B$4,"AT|BE|CH|GB|IE|LT|LU|NL")),SUM(G$143:G$149)&gt;0),SUM(G$143:G$149)-SUM(G$27:G$33),0))</f>
        <v>57.953524704969745</v>
      </c>
      <c r="H154" s="10">
        <f>SUM(H$141, H$153, IF(AND(ISNUMBER(SEARCH($B$4,"AT|BE|CH|GB|IE|LT|LU|NL")),SUM(H$143:H$149)&gt;0),SUM(H$143:H$149)-SUM(H$27:H$33),0))</f>
        <v>5.4662694386310573</v>
      </c>
      <c r="I154" s="10">
        <f t="shared" ref="I154:AD154" si="2">SUM(I$141, I$153, IF(AND(ISNUMBER(SEARCH($B$4,"AT|BE|CH|GB|IE|LT|LU|NL")),SUM(I$143:I$149)&gt;0),SUM(I$143:I$149)-SUM(I$27:I$33),0))</f>
        <v>1.9039107871030927</v>
      </c>
      <c r="J154" s="10">
        <f t="shared" si="2"/>
        <v>3.5501860206091473</v>
      </c>
      <c r="K154" s="10">
        <f t="shared" si="2"/>
        <v>6.4315783970645644</v>
      </c>
      <c r="L154" s="10">
        <f t="shared" si="2"/>
        <v>0.2205852705014775</v>
      </c>
      <c r="M154" s="10">
        <f t="shared" si="2"/>
        <v>67.950370158260839</v>
      </c>
      <c r="N154" s="10">
        <f t="shared" si="2"/>
        <v>3.0911276759916486</v>
      </c>
      <c r="O154" s="10">
        <f t="shared" si="2"/>
        <v>0.1197569714247699</v>
      </c>
      <c r="P154" s="10">
        <f t="shared" si="2"/>
        <v>5.2659491075646513E-2</v>
      </c>
      <c r="Q154" s="10">
        <f t="shared" si="2"/>
        <v>0.17136650001132803</v>
      </c>
      <c r="R154" s="10">
        <f t="shared" si="2"/>
        <v>0.28316702713986563</v>
      </c>
      <c r="S154" s="10">
        <f t="shared" si="2"/>
        <v>3.8897722691336925</v>
      </c>
      <c r="T154" s="10">
        <f t="shared" si="2"/>
        <v>3.7901312809897405</v>
      </c>
      <c r="U154" s="10">
        <f t="shared" si="2"/>
        <v>4.0155173983129892E-2</v>
      </c>
      <c r="V154" s="10">
        <f t="shared" si="2"/>
        <v>4.2849950832445405</v>
      </c>
      <c r="W154" s="10">
        <f t="shared" si="2"/>
        <v>1.2014218718567078</v>
      </c>
      <c r="X154" s="10">
        <f t="shared" si="2"/>
        <v>4.2247685269751208E-2</v>
      </c>
      <c r="Y154" s="10">
        <f t="shared" si="2"/>
        <v>7.8279459297853446E-2</v>
      </c>
      <c r="Z154" s="10">
        <f t="shared" si="2"/>
        <v>4.1121982379531137E-2</v>
      </c>
      <c r="AA154" s="10">
        <f t="shared" si="2"/>
        <v>2.2074640474955075E-2</v>
      </c>
      <c r="AB154" s="10">
        <f t="shared" si="2"/>
        <v>0.18372466375428975</v>
      </c>
      <c r="AC154" s="10">
        <f t="shared" si="2"/>
        <v>1.1972191870247031</v>
      </c>
      <c r="AD154" s="10">
        <f t="shared" si="2"/>
        <v>0.23316382252481044</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1.5852420439374699</v>
      </c>
      <c r="F157" s="112">
        <v>2.6415071209293699</v>
      </c>
      <c r="G157" s="112">
        <v>0.116782423771389</v>
      </c>
      <c r="H157" s="112" t="s">
        <v>442</v>
      </c>
      <c r="I157" s="112">
        <v>3.7388111143249497E-2</v>
      </c>
      <c r="J157" s="112">
        <v>3.7388111143249497E-2</v>
      </c>
      <c r="K157" s="112">
        <v>3.7388111143249497E-2</v>
      </c>
      <c r="L157" s="112">
        <v>5.6082166714874248E-3</v>
      </c>
      <c r="M157" s="112">
        <v>0.30261553725599799</v>
      </c>
      <c r="N157" s="112" t="s">
        <v>442</v>
      </c>
      <c r="O157" s="112" t="s">
        <v>442</v>
      </c>
      <c r="P157" s="112" t="s">
        <v>442</v>
      </c>
      <c r="Q157" s="112" t="s">
        <v>442</v>
      </c>
      <c r="R157" s="112" t="s">
        <v>442</v>
      </c>
      <c r="S157" s="112" t="s">
        <v>442</v>
      </c>
      <c r="T157" s="112" t="s">
        <v>442</v>
      </c>
      <c r="U157" s="112" t="s">
        <v>442</v>
      </c>
      <c r="V157" s="112" t="s">
        <v>442</v>
      </c>
      <c r="W157" s="112">
        <v>8.3416014345137988E-3</v>
      </c>
      <c r="X157" s="112" t="s">
        <v>442</v>
      </c>
      <c r="Y157" s="112" t="s">
        <v>442</v>
      </c>
      <c r="Z157" s="112" t="s">
        <v>442</v>
      </c>
      <c r="AA157" s="112" t="s">
        <v>442</v>
      </c>
      <c r="AB157" s="112" t="s">
        <v>442</v>
      </c>
      <c r="AC157" s="112" t="s">
        <v>442</v>
      </c>
      <c r="AD157" s="112" t="s">
        <v>442</v>
      </c>
      <c r="AE157" s="43"/>
      <c r="AF157" s="16">
        <v>6145.1202760256792</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0.11155749007287075</v>
      </c>
      <c r="F158" s="112">
        <v>0.16762646556920238</v>
      </c>
      <c r="G158" s="112">
        <v>7.410854366583495E-3</v>
      </c>
      <c r="H158" s="112" t="s">
        <v>442</v>
      </c>
      <c r="I158" s="112">
        <v>1.029557792544184E-4</v>
      </c>
      <c r="J158" s="112">
        <v>1.029557792544184E-4</v>
      </c>
      <c r="K158" s="112">
        <v>1.029557792544184E-4</v>
      </c>
      <c r="L158" s="112">
        <v>1.5443366888162759E-5</v>
      </c>
      <c r="M158" s="112">
        <v>4.7748802685188232E-2</v>
      </c>
      <c r="N158" s="112" t="s">
        <v>442</v>
      </c>
      <c r="O158" s="112" t="s">
        <v>442</v>
      </c>
      <c r="P158" s="112" t="s">
        <v>442</v>
      </c>
      <c r="Q158" s="112" t="s">
        <v>442</v>
      </c>
      <c r="R158" s="112" t="s">
        <v>442</v>
      </c>
      <c r="S158" s="112" t="s">
        <v>442</v>
      </c>
      <c r="T158" s="112" t="s">
        <v>442</v>
      </c>
      <c r="U158" s="112" t="s">
        <v>442</v>
      </c>
      <c r="V158" s="112" t="s">
        <v>442</v>
      </c>
      <c r="W158" s="112">
        <v>5.2934673337642858E-4</v>
      </c>
      <c r="X158" s="112" t="s">
        <v>442</v>
      </c>
      <c r="Y158" s="112" t="s">
        <v>442</v>
      </c>
      <c r="Z158" s="112" t="s">
        <v>442</v>
      </c>
      <c r="AA158" s="112" t="s">
        <v>442</v>
      </c>
      <c r="AB158" s="112" t="s">
        <v>442</v>
      </c>
      <c r="AC158" s="112" t="s">
        <v>442</v>
      </c>
      <c r="AD158" s="112" t="s">
        <v>442</v>
      </c>
      <c r="AE158" s="43"/>
      <c r="AF158" s="16">
        <v>389.06984903167501</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0.22657507938782681</v>
      </c>
      <c r="F159" s="112">
        <v>6.9377713594967793E-3</v>
      </c>
      <c r="G159" s="112">
        <v>7.4951999999999991E-2</v>
      </c>
      <c r="H159" s="112" t="s">
        <v>442</v>
      </c>
      <c r="I159" s="112">
        <v>1.1028813162722428E-2</v>
      </c>
      <c r="J159" s="112">
        <v>1.296991834659603E-2</v>
      </c>
      <c r="K159" s="112">
        <v>1.296991834659603E-2</v>
      </c>
      <c r="L159" s="112">
        <v>2.7702887328053493E-4</v>
      </c>
      <c r="M159" s="112">
        <v>1.477395989673594E-2</v>
      </c>
      <c r="N159" s="112">
        <v>6.0902999999999999E-4</v>
      </c>
      <c r="O159" s="112">
        <v>6.0989999999999997E-5</v>
      </c>
      <c r="P159" s="112">
        <v>9.1049999999999991E-5</v>
      </c>
      <c r="Q159" s="112">
        <v>1.6227600000000004E-3</v>
      </c>
      <c r="R159" s="112">
        <v>1.72971E-3</v>
      </c>
      <c r="S159" s="112">
        <v>4.19514E-3</v>
      </c>
      <c r="T159" s="112">
        <v>7.5039000000000008E-2</v>
      </c>
      <c r="U159" s="112">
        <v>6.3288000000000005E-4</v>
      </c>
      <c r="V159" s="112">
        <v>4.5611999999999996E-3</v>
      </c>
      <c r="W159" s="112">
        <v>1.27545E-3</v>
      </c>
      <c r="X159" s="112">
        <v>1.4496E-5</v>
      </c>
      <c r="Y159" s="112">
        <v>8.3969999999999997E-5</v>
      </c>
      <c r="Z159" s="112">
        <v>6.0989999999999997E-5</v>
      </c>
      <c r="AA159" s="112">
        <v>2.2184999999999999E-5</v>
      </c>
      <c r="AB159" s="112">
        <v>1.8164099999999999E-4</v>
      </c>
      <c r="AC159" s="112">
        <v>4.4196000000000003E-4</v>
      </c>
      <c r="AD159" s="112">
        <v>1.366974E-3</v>
      </c>
      <c r="AE159" s="43"/>
      <c r="AF159" s="16">
        <v>157.4682</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43" priority="9" operator="containsText" text="NR">
      <formula>NOT(ISERROR(SEARCH("NR",E14)))</formula>
    </cfRule>
  </conditionalFormatting>
  <conditionalFormatting sqref="E14:AK140">
    <cfRule type="containsText" dxfId="142" priority="1" operator="containsText" text="NA">
      <formula>NOT(ISERROR(SEARCH("NA",E14)))</formula>
    </cfRule>
    <cfRule type="containsText" dxfId="141" priority="2" operator="containsText" text="IE">
      <formula>NOT(ISERROR(SEARCH("IE",E14)))</formula>
    </cfRule>
    <cfRule type="containsText" dxfId="140" priority="3" operator="containsText" text="NE">
      <formula>NOT(ISERROR(SEARCH("NE",E14)))</formula>
    </cfRule>
    <cfRule type="containsText" dxfId="139" priority="4" operator="containsText" text="NO">
      <formula>NOT(ISERROR(SEARCH("NO",E14)))</formula>
    </cfRule>
    <cfRule type="cellIs" dxfId="138" priority="6" operator="equal">
      <formula>0</formula>
    </cfRule>
  </conditionalFormatting>
  <conditionalFormatting sqref="E23:AK140">
    <cfRule type="cellIs" dxfId="137" priority="5" operator="lessThan">
      <formula>0</formula>
    </cfRule>
    <cfRule type="cellIs" dxfId="136" priority="7" operator="equal">
      <formula>"NR"</formula>
    </cfRule>
  </conditionalFormatting>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130EB-4DFB-43E2-8063-4AB17FF32948}">
  <sheetPr codeName="Sheet18"/>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2008</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2008</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2.3268259120863312E-2</v>
      </c>
      <c r="F14" s="52">
        <v>2.785861376193591E-4</v>
      </c>
      <c r="G14" s="52">
        <v>2.2301971150228909E-2</v>
      </c>
      <c r="H14" s="52">
        <v>3.1316789625245266E-5</v>
      </c>
      <c r="I14" s="52">
        <v>9.4924125960000008E-2</v>
      </c>
      <c r="J14" s="52">
        <v>0.14146942734000001</v>
      </c>
      <c r="K14" s="52">
        <v>0.18911195938000003</v>
      </c>
      <c r="L14" s="52">
        <v>3.3381954981600002E-3</v>
      </c>
      <c r="M14" s="52">
        <v>8.5219238788620012E-3</v>
      </c>
      <c r="N14" s="52">
        <v>1.072204553067579</v>
      </c>
      <c r="O14" s="52">
        <v>3.5131280358231536E-2</v>
      </c>
      <c r="P14" s="52">
        <v>2.8945018287091433E-2</v>
      </c>
      <c r="Q14" s="52">
        <v>2.217922631886201E-2</v>
      </c>
      <c r="R14" s="52">
        <v>1.9975962158371493E-3</v>
      </c>
      <c r="S14" s="52">
        <v>1.1405656808862004E-3</v>
      </c>
      <c r="T14" s="52">
        <v>1.9702543966252451E-3</v>
      </c>
      <c r="U14" s="52">
        <v>5.4546647901000645E-4</v>
      </c>
      <c r="V14" s="52">
        <v>9.6185268030477469E-3</v>
      </c>
      <c r="W14" s="52">
        <v>0.40740019735113142</v>
      </c>
      <c r="X14" s="52">
        <v>4.3289950200000007E-5</v>
      </c>
      <c r="Y14" s="52">
        <v>3.299427260000001E-5</v>
      </c>
      <c r="Z14" s="52">
        <v>3.1963559500000006E-5</v>
      </c>
      <c r="AA14" s="52">
        <v>5.644716636000001E-7</v>
      </c>
      <c r="AB14" s="52">
        <v>1.0881225396360003E-4</v>
      </c>
      <c r="AC14" s="52">
        <v>2.0614262000000005E-2</v>
      </c>
      <c r="AD14" s="52">
        <v>5.4627794300000004E-2</v>
      </c>
      <c r="AE14" s="33"/>
      <c r="AF14" s="52">
        <v>64.293199999999999</v>
      </c>
      <c r="AG14" s="52" t="s">
        <v>442</v>
      </c>
      <c r="AH14" s="52" t="s">
        <v>442</v>
      </c>
      <c r="AI14" s="52">
        <v>69.500887132725765</v>
      </c>
      <c r="AJ14" s="52">
        <v>44.638748473457063</v>
      </c>
      <c r="AK14" s="52">
        <v>10.307131000000002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5.5588679999999998E-3</v>
      </c>
      <c r="F17" s="52">
        <v>2.7089999999999997E-4</v>
      </c>
      <c r="G17" s="52">
        <v>7.8623999999999995E-6</v>
      </c>
      <c r="H17" s="52" t="s">
        <v>442</v>
      </c>
      <c r="I17" s="52">
        <v>2.1672E-4</v>
      </c>
      <c r="J17" s="52">
        <v>2.1672E-4</v>
      </c>
      <c r="K17" s="52">
        <v>2.1672E-4</v>
      </c>
      <c r="L17" s="52">
        <v>1.2136320000000001E-4</v>
      </c>
      <c r="M17" s="52">
        <v>7.1517599999999988E-4</v>
      </c>
      <c r="N17" s="52">
        <v>8.6687999999999999E-7</v>
      </c>
      <c r="O17" s="52">
        <v>6.5016000000000005E-8</v>
      </c>
      <c r="P17" s="52">
        <v>1.30032E-6</v>
      </c>
      <c r="Q17" s="52">
        <v>3.2508E-7</v>
      </c>
      <c r="R17" s="52">
        <v>2.1671999999999998E-6</v>
      </c>
      <c r="S17" s="52">
        <v>2.3839199999999999E-6</v>
      </c>
      <c r="T17" s="52">
        <v>8.6688000000000002E-8</v>
      </c>
      <c r="U17" s="52">
        <v>1.1919599999999999E-6</v>
      </c>
      <c r="V17" s="52">
        <v>3.1424400000000004E-4</v>
      </c>
      <c r="W17" s="52">
        <v>1.5170400000000001E-5</v>
      </c>
      <c r="X17" s="52">
        <v>2.0588400000000001E-8</v>
      </c>
      <c r="Y17" s="52">
        <v>1.6254E-7</v>
      </c>
      <c r="Z17" s="52">
        <v>1.8421200000000001E-8</v>
      </c>
      <c r="AA17" s="52">
        <v>1.6254000000000001E-8</v>
      </c>
      <c r="AB17" s="52">
        <v>2.1780359999999999E-7</v>
      </c>
      <c r="AC17" s="52" t="s">
        <v>442</v>
      </c>
      <c r="AD17" s="52" t="s">
        <v>442</v>
      </c>
      <c r="AE17" s="40"/>
      <c r="AF17" s="52">
        <v>10.836</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0.10205762240000001</v>
      </c>
      <c r="F18" s="52">
        <v>5.7844835999999993E-3</v>
      </c>
      <c r="G18" s="52">
        <v>0.10407923349040001</v>
      </c>
      <c r="H18" s="52" t="s">
        <v>442</v>
      </c>
      <c r="I18" s="52">
        <v>3.8908382959999999E-3</v>
      </c>
      <c r="J18" s="52">
        <v>3.8908382959999999E-3</v>
      </c>
      <c r="K18" s="52">
        <v>3.8908382959999999E-3</v>
      </c>
      <c r="L18" s="52">
        <v>2.1619100118400003E-3</v>
      </c>
      <c r="M18" s="52">
        <v>1.3944722E-2</v>
      </c>
      <c r="N18" s="52">
        <v>1.58928412E-5</v>
      </c>
      <c r="O18" s="52">
        <v>1.1950990799999998E-6</v>
      </c>
      <c r="P18" s="52">
        <v>4.5728471999999998E-5</v>
      </c>
      <c r="Q18" s="52">
        <v>9.9686559999999979E-6</v>
      </c>
      <c r="R18" s="52">
        <v>3.9125811600000004E-5</v>
      </c>
      <c r="S18" s="52">
        <v>4.2549178319999997E-5</v>
      </c>
      <c r="T18" s="52">
        <v>2.0868612000000002E-6</v>
      </c>
      <c r="U18" s="52">
        <v>2.3645397599999997E-5</v>
      </c>
      <c r="V18" s="52">
        <v>5.6249484360000011E-3</v>
      </c>
      <c r="W18" s="52">
        <v>2.7007567999999999E-4</v>
      </c>
      <c r="X18" s="52">
        <v>3.6653127999999997E-7</v>
      </c>
      <c r="Y18" s="52">
        <v>2.8936679999999999E-6</v>
      </c>
      <c r="Z18" s="52">
        <v>3.2794903999999998E-7</v>
      </c>
      <c r="AA18" s="52">
        <v>2.8936679999999999E-7</v>
      </c>
      <c r="AB18" s="52">
        <v>3.8775151199999995E-6</v>
      </c>
      <c r="AC18" s="52" t="s">
        <v>442</v>
      </c>
      <c r="AD18" s="52" t="s">
        <v>442</v>
      </c>
      <c r="AE18" s="40"/>
      <c r="AF18" s="52">
        <v>234.7244</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0.54435158459999999</v>
      </c>
      <c r="F21" s="52">
        <v>2.6527854999999996E-2</v>
      </c>
      <c r="G21" s="52">
        <v>0.31523328639999998</v>
      </c>
      <c r="H21" s="52" t="s">
        <v>442</v>
      </c>
      <c r="I21" s="52">
        <v>2.1222283999999994E-2</v>
      </c>
      <c r="J21" s="52">
        <v>2.1222283999999994E-2</v>
      </c>
      <c r="K21" s="52">
        <v>2.1222283999999994E-2</v>
      </c>
      <c r="L21" s="52">
        <v>1.1884479039999998E-2</v>
      </c>
      <c r="M21" s="52">
        <v>7.0033537199999982E-2</v>
      </c>
      <c r="N21" s="52">
        <v>8.4889135999999992E-5</v>
      </c>
      <c r="O21" s="52">
        <v>6.3666851999999992E-6</v>
      </c>
      <c r="P21" s="52">
        <v>1.2733370399999999E-4</v>
      </c>
      <c r="Q21" s="52">
        <v>3.1833425999999997E-5</v>
      </c>
      <c r="R21" s="52">
        <v>2.1222283999999998E-4</v>
      </c>
      <c r="S21" s="52">
        <v>2.3344512399999995E-4</v>
      </c>
      <c r="T21" s="52">
        <v>8.4889135999999995E-6</v>
      </c>
      <c r="U21" s="52">
        <v>1.1672256199999998E-4</v>
      </c>
      <c r="V21" s="52">
        <v>3.0772311799999993E-2</v>
      </c>
      <c r="W21" s="52">
        <v>1.4855598799999995E-3</v>
      </c>
      <c r="X21" s="52">
        <v>2.0161169799999998E-6</v>
      </c>
      <c r="Y21" s="52">
        <v>1.5916712999999998E-5</v>
      </c>
      <c r="Z21" s="52">
        <v>1.8038941399999997E-6</v>
      </c>
      <c r="AA21" s="52">
        <v>1.5916712999999998E-6</v>
      </c>
      <c r="AB21" s="52">
        <v>2.1328395419999996E-5</v>
      </c>
      <c r="AC21" s="52" t="s">
        <v>442</v>
      </c>
      <c r="AD21" s="52" t="s">
        <v>442</v>
      </c>
      <c r="AE21" s="40"/>
      <c r="AF21" s="52">
        <v>974.00079999999991</v>
      </c>
      <c r="AG21" s="52" t="s">
        <v>442</v>
      </c>
      <c r="AH21" s="52" t="s">
        <v>442</v>
      </c>
      <c r="AI21" s="52" t="s">
        <v>435</v>
      </c>
      <c r="AJ21" s="52">
        <v>87.113399999999999</v>
      </c>
      <c r="AK21" s="52" t="s">
        <v>442</v>
      </c>
      <c r="AL21" s="120" t="s">
        <v>49</v>
      </c>
    </row>
    <row r="22" spans="1:38" ht="26.45" customHeight="1" thickBot="1" x14ac:dyDescent="0.25">
      <c r="A22" s="49" t="s">
        <v>53</v>
      </c>
      <c r="B22" s="53" t="s">
        <v>68</v>
      </c>
      <c r="C22" s="50" t="s">
        <v>69</v>
      </c>
      <c r="D22" s="51"/>
      <c r="E22" s="52">
        <v>0.10109333742000001</v>
      </c>
      <c r="F22" s="52">
        <v>4.9588239059999997E-2</v>
      </c>
      <c r="G22" s="52">
        <v>4.7043360000000002E-6</v>
      </c>
      <c r="H22" s="52" t="s">
        <v>442</v>
      </c>
      <c r="I22" s="52">
        <v>6.0209492400000002E-2</v>
      </c>
      <c r="J22" s="52">
        <v>6.5210848200000018E-2</v>
      </c>
      <c r="K22" s="52">
        <v>6.9100791600000017E-2</v>
      </c>
      <c r="L22" s="52">
        <v>3.9492460224000003E-3</v>
      </c>
      <c r="M22" s="52">
        <v>0.51800010744000013</v>
      </c>
      <c r="N22" s="52">
        <v>7.4465403691200013E-2</v>
      </c>
      <c r="O22" s="52">
        <v>1.00032912684E-3</v>
      </c>
      <c r="P22" s="52">
        <v>4.3912383168000007E-3</v>
      </c>
      <c r="Q22" s="52">
        <v>2.2231146342000002E-3</v>
      </c>
      <c r="R22" s="52">
        <v>7.5039659280000002E-3</v>
      </c>
      <c r="S22" s="52">
        <v>9.726983950800001E-3</v>
      </c>
      <c r="T22" s="52">
        <v>7.2242578891200003E-3</v>
      </c>
      <c r="U22" s="52">
        <v>1.0013338854000001E-3</v>
      </c>
      <c r="V22" s="52">
        <v>0.11142141306</v>
      </c>
      <c r="W22" s="52">
        <v>1.3525595999999999E-5</v>
      </c>
      <c r="X22" s="52">
        <v>2.5284650456166E-2</v>
      </c>
      <c r="Y22" s="52">
        <v>3.2731240097100003E-2</v>
      </c>
      <c r="Z22" s="52">
        <v>1.3170253363937999E-2</v>
      </c>
      <c r="AA22" s="52">
        <v>1.0280579191710002E-2</v>
      </c>
      <c r="AB22" s="52">
        <v>8.1466723108914008E-2</v>
      </c>
      <c r="AC22" s="52">
        <v>3.4453784400000005E-4</v>
      </c>
      <c r="AD22" s="52">
        <v>9.4470054000000012E-2</v>
      </c>
      <c r="AE22" s="40"/>
      <c r="AF22" s="52">
        <v>7.1285399999999992</v>
      </c>
      <c r="AG22" s="52">
        <v>555.70620000000008</v>
      </c>
      <c r="AH22" s="52" t="s">
        <v>442</v>
      </c>
      <c r="AI22" s="52" t="s">
        <v>442</v>
      </c>
      <c r="AJ22" s="52">
        <v>2.5326000000000004</v>
      </c>
      <c r="AK22" s="52" t="s">
        <v>442</v>
      </c>
      <c r="AL22" s="120" t="s">
        <v>49</v>
      </c>
    </row>
    <row r="23" spans="1:38" ht="26.45" customHeight="1" thickBot="1" x14ac:dyDescent="0.25">
      <c r="A23" s="49" t="s">
        <v>70</v>
      </c>
      <c r="B23" s="53" t="s">
        <v>391</v>
      </c>
      <c r="C23" s="50" t="s">
        <v>387</v>
      </c>
      <c r="D23" s="92"/>
      <c r="E23" s="52">
        <v>1.4143121153770399</v>
      </c>
      <c r="F23" s="52">
        <v>0.14637690439879444</v>
      </c>
      <c r="G23" s="52">
        <v>1.3523717551798598E-3</v>
      </c>
      <c r="H23" s="52">
        <v>3.4676198850765638E-4</v>
      </c>
      <c r="I23" s="52">
        <v>9.1198402977513637E-2</v>
      </c>
      <c r="J23" s="52">
        <v>9.1198402977513637E-2</v>
      </c>
      <c r="K23" s="52">
        <v>9.1198402977513637E-2</v>
      </c>
      <c r="L23" s="52">
        <v>5.660889462387491E-2</v>
      </c>
      <c r="M23" s="52">
        <v>0.4670017080226862</v>
      </c>
      <c r="N23" s="52">
        <v>9.7526809267778361E-2</v>
      </c>
      <c r="O23" s="52">
        <v>4.334524856345705E-4</v>
      </c>
      <c r="P23" s="52" t="s">
        <v>442</v>
      </c>
      <c r="Q23" s="52" t="s">
        <v>442</v>
      </c>
      <c r="R23" s="52">
        <v>2.1672624281728523E-3</v>
      </c>
      <c r="S23" s="52">
        <v>7.3686922557876983E-2</v>
      </c>
      <c r="T23" s="52">
        <v>3.0341673994419937E-3</v>
      </c>
      <c r="U23" s="52">
        <v>4.334524856345705E-4</v>
      </c>
      <c r="V23" s="52">
        <v>4.3345248563457048E-2</v>
      </c>
      <c r="W23" s="52">
        <v>4.3345248563457046E-3</v>
      </c>
      <c r="X23" s="52">
        <v>1.3003574569037113E-3</v>
      </c>
      <c r="Y23" s="52">
        <v>2.1672624281728523E-3</v>
      </c>
      <c r="Z23" s="52" t="s">
        <v>442</v>
      </c>
      <c r="AA23" s="52" t="s">
        <v>442</v>
      </c>
      <c r="AB23" s="52">
        <v>3.4676198850765636E-3</v>
      </c>
      <c r="AC23" s="52" t="s">
        <v>442</v>
      </c>
      <c r="AD23" s="52" t="s">
        <v>442</v>
      </c>
      <c r="AE23" s="40"/>
      <c r="AF23" s="52">
        <v>1863.845688228653</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3.2376706380000002E-2</v>
      </c>
      <c r="F24" s="52">
        <v>2.5520113000000004E-3</v>
      </c>
      <c r="G24" s="52">
        <v>4.1640781200000001E-5</v>
      </c>
      <c r="H24" s="52" t="s">
        <v>442</v>
      </c>
      <c r="I24" s="52">
        <v>1.1565106279999998E-3</v>
      </c>
      <c r="J24" s="52">
        <v>1.1565106279999998E-3</v>
      </c>
      <c r="K24" s="52">
        <v>1.1565106279999998E-3</v>
      </c>
      <c r="L24" s="52">
        <v>6.2727160912000009E-4</v>
      </c>
      <c r="M24" s="52">
        <v>5.1439317599999996E-3</v>
      </c>
      <c r="N24" s="52">
        <v>5.0218754000000007E-6</v>
      </c>
      <c r="O24" s="52">
        <v>3.8040810000000005E-7</v>
      </c>
      <c r="P24" s="52">
        <v>3.3829579200000005E-5</v>
      </c>
      <c r="Q24" s="52">
        <v>6.6992538000000014E-6</v>
      </c>
      <c r="R24" s="52">
        <v>1.1826315799999999E-5</v>
      </c>
      <c r="S24" s="52">
        <v>1.2421225959999999E-5</v>
      </c>
      <c r="T24" s="52">
        <v>1.0999554800000001E-6</v>
      </c>
      <c r="U24" s="52">
        <v>9.0588014000000013E-6</v>
      </c>
      <c r="V24" s="52">
        <v>1.6567971380000001E-3</v>
      </c>
      <c r="W24" s="52">
        <v>7.8213044000000005E-5</v>
      </c>
      <c r="X24" s="52">
        <v>1.06146274E-7</v>
      </c>
      <c r="Y24" s="52">
        <v>8.3799689999999994E-7</v>
      </c>
      <c r="Z24" s="52">
        <v>9.4972982E-8</v>
      </c>
      <c r="AA24" s="52">
        <v>8.379969000000001E-8</v>
      </c>
      <c r="AB24" s="52">
        <v>1.122915846E-6</v>
      </c>
      <c r="AC24" s="52" t="s">
        <v>442</v>
      </c>
      <c r="AD24" s="52" t="s">
        <v>442</v>
      </c>
      <c r="AE24" s="40"/>
      <c r="AF24" s="52">
        <v>106.09906000000001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0.18652511599218699</v>
      </c>
      <c r="F25" s="52">
        <v>0.28553176855076468</v>
      </c>
      <c r="G25" s="52">
        <v>1.2623509785347899E-2</v>
      </c>
      <c r="H25" s="52" t="s">
        <v>442</v>
      </c>
      <c r="I25" s="52">
        <v>2.3501581116496697E-3</v>
      </c>
      <c r="J25" s="52">
        <v>2.3501581116496697E-3</v>
      </c>
      <c r="K25" s="52">
        <v>2.3501581116496697E-3</v>
      </c>
      <c r="L25" s="52">
        <v>3.5252371674745044E-4</v>
      </c>
      <c r="M25" s="52">
        <v>0.13261916838644899</v>
      </c>
      <c r="N25" s="52" t="s">
        <v>442</v>
      </c>
      <c r="O25" s="52" t="s">
        <v>442</v>
      </c>
      <c r="P25" s="52" t="s">
        <v>442</v>
      </c>
      <c r="Q25" s="52" t="s">
        <v>442</v>
      </c>
      <c r="R25" s="52" t="s">
        <v>442</v>
      </c>
      <c r="S25" s="52" t="s">
        <v>442</v>
      </c>
      <c r="T25" s="52" t="s">
        <v>442</v>
      </c>
      <c r="U25" s="52" t="s">
        <v>442</v>
      </c>
      <c r="V25" s="52" t="s">
        <v>442</v>
      </c>
      <c r="W25" s="52">
        <v>9.0167926910767783E-4</v>
      </c>
      <c r="X25" s="52" t="s">
        <v>442</v>
      </c>
      <c r="Y25" s="52" t="s">
        <v>442</v>
      </c>
      <c r="Z25" s="52" t="s">
        <v>442</v>
      </c>
      <c r="AA25" s="52" t="s">
        <v>442</v>
      </c>
      <c r="AB25" s="52" t="s">
        <v>442</v>
      </c>
      <c r="AC25" s="52" t="s">
        <v>442</v>
      </c>
      <c r="AD25" s="52" t="s">
        <v>442</v>
      </c>
      <c r="AE25" s="40"/>
      <c r="AF25" s="52">
        <v>662.84377817477491</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3.6114476974853364E-2</v>
      </c>
      <c r="F26" s="52">
        <v>8.03846080240571E-2</v>
      </c>
      <c r="G26" s="52">
        <v>3.5937103286917565E-3</v>
      </c>
      <c r="H26" s="52" t="s">
        <v>442</v>
      </c>
      <c r="I26" s="52">
        <v>8.2909350160886494E-5</v>
      </c>
      <c r="J26" s="52">
        <v>8.2909350160886494E-5</v>
      </c>
      <c r="K26" s="52">
        <v>8.2909350160886494E-5</v>
      </c>
      <c r="L26" s="52">
        <v>1.2436402524132973E-5</v>
      </c>
      <c r="M26" s="52">
        <v>0.39258754734812246</v>
      </c>
      <c r="N26" s="52">
        <v>0.20941428000000001</v>
      </c>
      <c r="O26" s="52" t="s">
        <v>442</v>
      </c>
      <c r="P26" s="52" t="s">
        <v>442</v>
      </c>
      <c r="Q26" s="52" t="s">
        <v>442</v>
      </c>
      <c r="R26" s="52" t="s">
        <v>442</v>
      </c>
      <c r="S26" s="52" t="s">
        <v>442</v>
      </c>
      <c r="T26" s="52" t="s">
        <v>442</v>
      </c>
      <c r="U26" s="52" t="s">
        <v>442</v>
      </c>
      <c r="V26" s="52" t="s">
        <v>442</v>
      </c>
      <c r="W26" s="52">
        <v>7.3720401403591944E-4</v>
      </c>
      <c r="X26" s="52" t="s">
        <v>442</v>
      </c>
      <c r="Y26" s="52" t="s">
        <v>442</v>
      </c>
      <c r="Z26" s="52" t="s">
        <v>442</v>
      </c>
      <c r="AA26" s="52" t="s">
        <v>442</v>
      </c>
      <c r="AB26" s="52" t="s">
        <v>442</v>
      </c>
      <c r="AC26" s="52" t="s">
        <v>442</v>
      </c>
      <c r="AD26" s="52" t="s">
        <v>442</v>
      </c>
      <c r="AE26" s="40"/>
      <c r="AF26" s="52">
        <v>186.62673670231226</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0.79433221228293283</v>
      </c>
      <c r="F27" s="52">
        <v>0.69085130941387118</v>
      </c>
      <c r="G27" s="52">
        <v>2.0553383679773516E-3</v>
      </c>
      <c r="H27" s="52">
        <v>0.11795627190940158</v>
      </c>
      <c r="I27" s="52">
        <v>3.1977660138330352E-2</v>
      </c>
      <c r="J27" s="52">
        <v>3.1977660138330352E-2</v>
      </c>
      <c r="K27" s="52">
        <v>3.1977660138330352E-2</v>
      </c>
      <c r="L27" s="52">
        <v>1.7484879634067994E-2</v>
      </c>
      <c r="M27" s="52">
        <v>7.0708148383064788</v>
      </c>
      <c r="N27" s="52">
        <v>2.4193440444080685E-4</v>
      </c>
      <c r="O27" s="52">
        <v>2.9873478975931281E-5</v>
      </c>
      <c r="P27" s="52">
        <v>1.3915767302454017E-3</v>
      </c>
      <c r="Q27" s="52">
        <v>4.5546861622236023E-5</v>
      </c>
      <c r="R27" s="52">
        <v>1.1450647426017738E-3</v>
      </c>
      <c r="S27" s="52">
        <v>8.0695897493451407E-4</v>
      </c>
      <c r="T27" s="52">
        <v>3.3249536084812279E-4</v>
      </c>
      <c r="U27" s="52">
        <v>3.1346765292609545E-5</v>
      </c>
      <c r="V27" s="52">
        <v>5.2164148627809239E-3</v>
      </c>
      <c r="W27" s="52">
        <v>6.34324E-2</v>
      </c>
      <c r="X27" s="52">
        <v>1.5765585394E-3</v>
      </c>
      <c r="Y27" s="52">
        <v>1.7851880608999999E-3</v>
      </c>
      <c r="Z27" s="52">
        <v>1.332325123E-3</v>
      </c>
      <c r="AA27" s="52">
        <v>1.7027582302000001E-3</v>
      </c>
      <c r="AB27" s="52">
        <v>6.3968299535E-3</v>
      </c>
      <c r="AC27" s="52">
        <v>6.34326E-5</v>
      </c>
      <c r="AD27" s="52">
        <v>1.27031E-5</v>
      </c>
      <c r="AE27" s="40"/>
      <c r="AF27" s="52">
        <v>7557.6689063676004</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0.17657018126615437</v>
      </c>
      <c r="F28" s="52">
        <v>4.2082986259055252E-2</v>
      </c>
      <c r="G28" s="52">
        <v>4.5295597407868984E-4</v>
      </c>
      <c r="H28" s="52">
        <v>5.3753847843871824E-3</v>
      </c>
      <c r="I28" s="52">
        <v>1.3960218156007927E-2</v>
      </c>
      <c r="J28" s="52">
        <v>1.3960218156007927E-2</v>
      </c>
      <c r="K28" s="52">
        <v>1.3960218156007927E-2</v>
      </c>
      <c r="L28" s="52">
        <v>8.3747222329305232E-3</v>
      </c>
      <c r="M28" s="52">
        <v>0.70257412083679083</v>
      </c>
      <c r="N28" s="52">
        <v>2.1037256289614726E-5</v>
      </c>
      <c r="O28" s="52">
        <v>2.4781894000386797E-6</v>
      </c>
      <c r="P28" s="52">
        <v>1.4566814794247267E-4</v>
      </c>
      <c r="Q28" s="52">
        <v>4.02021937238434E-6</v>
      </c>
      <c r="R28" s="52">
        <v>1.6197603653560929E-4</v>
      </c>
      <c r="S28" s="52">
        <v>1.1119641633658699E-4</v>
      </c>
      <c r="T28" s="52">
        <v>2.3955149015550005E-5</v>
      </c>
      <c r="U28" s="52">
        <v>3.0840599446913218E-6</v>
      </c>
      <c r="V28" s="52">
        <v>5.2704600721364763E-4</v>
      </c>
      <c r="W28" s="52">
        <v>1.1082699999999999E-2</v>
      </c>
      <c r="X28" s="52">
        <v>3.1094722759999999E-4</v>
      </c>
      <c r="Y28" s="52">
        <v>3.487717244E-4</v>
      </c>
      <c r="Z28" s="52">
        <v>2.712041659E-4</v>
      </c>
      <c r="AA28" s="52">
        <v>2.9906752810000001E-4</v>
      </c>
      <c r="AB28" s="52">
        <v>1.2299906460000001E-3</v>
      </c>
      <c r="AC28" s="52">
        <v>1.1083100000000001E-5</v>
      </c>
      <c r="AD28" s="52">
        <v>2.2309000000000001E-6</v>
      </c>
      <c r="AE28" s="40"/>
      <c r="AF28" s="52">
        <v>935.76729486930003</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2.172833821222159</v>
      </c>
      <c r="F29" s="52">
        <v>0.12039954122882167</v>
      </c>
      <c r="G29" s="52">
        <v>2.2710090652259631E-3</v>
      </c>
      <c r="H29" s="52">
        <v>9.9352577482283576E-4</v>
      </c>
      <c r="I29" s="52">
        <v>5.0959649191354685E-2</v>
      </c>
      <c r="J29" s="52">
        <v>5.0959649191354685E-2</v>
      </c>
      <c r="K29" s="52">
        <v>5.0959649191354685E-2</v>
      </c>
      <c r="L29" s="52">
        <v>3.268513435157748E-2</v>
      </c>
      <c r="M29" s="52">
        <v>0.53098901645493746</v>
      </c>
      <c r="N29" s="52">
        <v>3.8735660725979213E-5</v>
      </c>
      <c r="O29" s="52">
        <v>3.9371968060801257E-6</v>
      </c>
      <c r="P29" s="52">
        <v>3.9745825723130467E-4</v>
      </c>
      <c r="Q29" s="52">
        <v>7.7153167784547416E-6</v>
      </c>
      <c r="R29" s="52">
        <v>6.2525917409719507E-4</v>
      </c>
      <c r="S29" s="52">
        <v>4.1972937532502603E-4</v>
      </c>
      <c r="T29" s="52">
        <v>1.8134939729903142E-5</v>
      </c>
      <c r="U29" s="52">
        <v>7.5562399447492335E-6</v>
      </c>
      <c r="V29" s="52">
        <v>1.3553508850436969E-3</v>
      </c>
      <c r="W29" s="52">
        <v>2.1780899999999999E-2</v>
      </c>
      <c r="X29" s="52">
        <v>3.1115395380000002E-4</v>
      </c>
      <c r="Y29" s="52">
        <v>1.8842100537000001E-3</v>
      </c>
      <c r="Z29" s="52">
        <v>2.1054750873999999E-3</v>
      </c>
      <c r="AA29" s="52">
        <v>4.840172619E-4</v>
      </c>
      <c r="AB29" s="52">
        <v>4.7848563567999998E-3</v>
      </c>
      <c r="AC29" s="52">
        <v>2.0084800000000001E-5</v>
      </c>
      <c r="AD29" s="52">
        <v>4.3007000000000002E-6</v>
      </c>
      <c r="AE29" s="40"/>
      <c r="AF29" s="52">
        <v>3182.8481365866</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1.1251943152690536E-2</v>
      </c>
      <c r="F30" s="52">
        <v>5.1400940965321301E-2</v>
      </c>
      <c r="G30" s="52">
        <v>1.6134910408552465E-5</v>
      </c>
      <c r="H30" s="52">
        <v>9.4637968847391063E-5</v>
      </c>
      <c r="I30" s="52">
        <v>8.9964838896631344E-4</v>
      </c>
      <c r="J30" s="52">
        <v>8.9964838896631344E-4</v>
      </c>
      <c r="K30" s="52">
        <v>8.9964838896631344E-4</v>
      </c>
      <c r="L30" s="52">
        <v>1.6652021815297954E-4</v>
      </c>
      <c r="M30" s="52">
        <v>0.37598592584815355</v>
      </c>
      <c r="N30" s="52">
        <v>3.2269820817104945E-6</v>
      </c>
      <c r="O30" s="52">
        <v>4.0337276021381181E-7</v>
      </c>
      <c r="P30" s="52">
        <v>1.7546715069300811E-5</v>
      </c>
      <c r="Q30" s="52">
        <v>6.0505914032071743E-7</v>
      </c>
      <c r="R30" s="52">
        <v>1.2706241946735069E-5</v>
      </c>
      <c r="S30" s="52">
        <v>9.0758871048107626E-6</v>
      </c>
      <c r="T30" s="52">
        <v>4.6387867424588351E-6</v>
      </c>
      <c r="U30" s="52">
        <v>4.0337276021381181E-7</v>
      </c>
      <c r="V30" s="52">
        <v>6.6556505435278935E-5</v>
      </c>
      <c r="W30" s="52">
        <v>1.1433000000000001E-3</v>
      </c>
      <c r="X30" s="52">
        <v>1.53302093E-5</v>
      </c>
      <c r="Y30" s="52">
        <v>1.96176384E-5</v>
      </c>
      <c r="Z30" s="52">
        <v>1.1828137000000001E-5</v>
      </c>
      <c r="AA30" s="52">
        <v>2.1787113399999999E-5</v>
      </c>
      <c r="AB30" s="52">
        <v>6.8563098100000007E-5</v>
      </c>
      <c r="AC30" s="52">
        <v>1.1430999999999999E-6</v>
      </c>
      <c r="AD30" s="52">
        <v>4.0419999999999998E-7</v>
      </c>
      <c r="AE30" s="40"/>
      <c r="AF30" s="52">
        <v>89.347066387500007</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0.11845996763373072</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5.5626431600000004</v>
      </c>
      <c r="AL31" s="120" t="s">
        <v>49</v>
      </c>
    </row>
    <row r="32" spans="1:38" ht="26.45" customHeight="1" thickBot="1" x14ac:dyDescent="0.25">
      <c r="A32" s="49" t="s">
        <v>78</v>
      </c>
      <c r="B32" s="49" t="s">
        <v>89</v>
      </c>
      <c r="C32" s="50" t="s">
        <v>90</v>
      </c>
      <c r="D32" s="51"/>
      <c r="E32" s="52" t="s">
        <v>442</v>
      </c>
      <c r="F32" s="52" t="s">
        <v>442</v>
      </c>
      <c r="G32" s="52" t="s">
        <v>442</v>
      </c>
      <c r="H32" s="52" t="s">
        <v>442</v>
      </c>
      <c r="I32" s="52">
        <v>4.2918151117913625E-2</v>
      </c>
      <c r="J32" s="52">
        <v>8.4534715804284538E-2</v>
      </c>
      <c r="K32" s="52">
        <v>0.1061088901967101</v>
      </c>
      <c r="L32" s="52">
        <v>9.2653851053961407E-3</v>
      </c>
      <c r="M32" s="52" t="s">
        <v>442</v>
      </c>
      <c r="N32" s="52">
        <v>0.34248009736456703</v>
      </c>
      <c r="O32" s="52">
        <v>1.4707856151002572E-3</v>
      </c>
      <c r="P32" s="52" t="s">
        <v>442</v>
      </c>
      <c r="Q32" s="52">
        <v>3.9015811864702835E-3</v>
      </c>
      <c r="R32" s="52">
        <v>0.1281371015677612</v>
      </c>
      <c r="S32" s="52">
        <v>2.8159486425116764</v>
      </c>
      <c r="T32" s="52">
        <v>1.9489217130006262E-2</v>
      </c>
      <c r="U32" s="52">
        <v>2.1221778039342012E-3</v>
      </c>
      <c r="V32" s="52">
        <v>0.85702341618111333</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3447.6082425288764</v>
      </c>
      <c r="AL32" s="120" t="s">
        <v>410</v>
      </c>
    </row>
    <row r="33" spans="1:38" ht="26.45" customHeight="1" thickBot="1" x14ac:dyDescent="0.25">
      <c r="A33" s="49" t="s">
        <v>78</v>
      </c>
      <c r="B33" s="49" t="s">
        <v>91</v>
      </c>
      <c r="C33" s="50" t="s">
        <v>92</v>
      </c>
      <c r="D33" s="51"/>
      <c r="E33" s="52" t="s">
        <v>442</v>
      </c>
      <c r="F33" s="52" t="s">
        <v>442</v>
      </c>
      <c r="G33" s="52" t="s">
        <v>442</v>
      </c>
      <c r="H33" s="52" t="s">
        <v>442</v>
      </c>
      <c r="I33" s="52">
        <v>0.18731061550862543</v>
      </c>
      <c r="J33" s="52">
        <v>0.3468715102011582</v>
      </c>
      <c r="K33" s="52">
        <v>0.69374302040231639</v>
      </c>
      <c r="L33" s="52">
        <v>7.3536760162645548E-3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3447.6082425288764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0.79147661902992794</v>
      </c>
      <c r="F36" s="52">
        <v>3.5516910753654943E-2</v>
      </c>
      <c r="G36" s="52">
        <v>0.152118</v>
      </c>
      <c r="H36" s="52" t="s">
        <v>442</v>
      </c>
      <c r="I36" s="52">
        <v>2.6746751478159029E-2</v>
      </c>
      <c r="J36" s="52">
        <v>3.1441577870188704E-2</v>
      </c>
      <c r="K36" s="52">
        <v>3.1441577870188704E-2</v>
      </c>
      <c r="L36" s="52">
        <v>9.827012157304321E-4</v>
      </c>
      <c r="M36" s="52">
        <v>7.3237653258332605E-2</v>
      </c>
      <c r="N36" s="52">
        <v>2.4678299999999999E-3</v>
      </c>
      <c r="O36" s="52">
        <v>2.1563000000000002E-4</v>
      </c>
      <c r="P36" s="52">
        <v>4.7921000000000004E-4</v>
      </c>
      <c r="Q36" s="52">
        <v>3.3777200000000003E-3</v>
      </c>
      <c r="R36" s="52">
        <v>3.6771900000000003E-3</v>
      </c>
      <c r="S36" s="52">
        <v>1.6837520000000002E-2</v>
      </c>
      <c r="T36" s="52">
        <v>0.14732300000000001</v>
      </c>
      <c r="U36" s="52">
        <v>2.1982199999999999E-3</v>
      </c>
      <c r="V36" s="52">
        <v>2.0845200000000001E-2</v>
      </c>
      <c r="W36" s="52">
        <v>3.6835100000000001E-3</v>
      </c>
      <c r="X36" s="52">
        <v>4.7318000000000003E-5</v>
      </c>
      <c r="Y36" s="52">
        <v>2.5755000000000005E-4</v>
      </c>
      <c r="Z36" s="52">
        <v>2.1563000000000002E-4</v>
      </c>
      <c r="AA36" s="52">
        <v>5.0906999999999992E-5</v>
      </c>
      <c r="AB36" s="52">
        <v>5.7140500000000009E-4</v>
      </c>
      <c r="AC36" s="52">
        <v>1.6412000000000002E-3</v>
      </c>
      <c r="AD36" s="52">
        <v>2.8902419999999999E-3</v>
      </c>
      <c r="AE36" s="40"/>
      <c r="AF36" s="52">
        <v>736.05380000000002</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6.1678151786094336E-2</v>
      </c>
      <c r="F38" s="52">
        <v>6.3834968458009924E-3</v>
      </c>
      <c r="G38" s="52">
        <v>5.8976932658866145E-5</v>
      </c>
      <c r="H38" s="52">
        <v>1.5122290425350293E-5</v>
      </c>
      <c r="I38" s="52">
        <v>3.9771623818671267E-3</v>
      </c>
      <c r="J38" s="52">
        <v>3.9771623818671267E-3</v>
      </c>
      <c r="K38" s="52">
        <v>3.9771623818671267E-3</v>
      </c>
      <c r="L38" s="52">
        <v>2.4687139119384353E-3</v>
      </c>
      <c r="M38" s="52">
        <v>2.0365944630340506E-2</v>
      </c>
      <c r="N38" s="52">
        <v>4.25314418212977E-3</v>
      </c>
      <c r="O38" s="52">
        <v>1.8902863031687869E-5</v>
      </c>
      <c r="P38" s="52" t="s">
        <v>442</v>
      </c>
      <c r="Q38" s="52" t="s">
        <v>442</v>
      </c>
      <c r="R38" s="52">
        <v>9.4514315158439341E-5</v>
      </c>
      <c r="S38" s="52">
        <v>3.213486715386937E-3</v>
      </c>
      <c r="T38" s="52">
        <v>1.3232004122181509E-4</v>
      </c>
      <c r="U38" s="52">
        <v>1.8902863031687869E-5</v>
      </c>
      <c r="V38" s="52">
        <v>1.8902863031687867E-3</v>
      </c>
      <c r="W38" s="52">
        <v>1.8902863031687868E-4</v>
      </c>
      <c r="X38" s="52">
        <v>5.6708589095063596E-5</v>
      </c>
      <c r="Y38" s="52">
        <v>9.4514315158439327E-5</v>
      </c>
      <c r="Z38" s="52" t="s">
        <v>442</v>
      </c>
      <c r="AA38" s="52" t="s">
        <v>442</v>
      </c>
      <c r="AB38" s="52">
        <v>1.5122290425350292E-4</v>
      </c>
      <c r="AC38" s="52" t="s">
        <v>442</v>
      </c>
      <c r="AD38" s="52" t="s">
        <v>442</v>
      </c>
      <c r="AE38" s="40"/>
      <c r="AF38" s="52">
        <v>81.915911036257825</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5.0683226000000003E-3</v>
      </c>
      <c r="F39" s="52">
        <v>3.8899269999999997E-4</v>
      </c>
      <c r="G39" s="52">
        <v>6.945775877999999E-4</v>
      </c>
      <c r="H39" s="52">
        <v>1.2089999999999998E-6</v>
      </c>
      <c r="I39" s="52">
        <v>3.9439690219999993E-3</v>
      </c>
      <c r="J39" s="52">
        <v>5.7961690219999994E-3</v>
      </c>
      <c r="K39" s="52">
        <v>7.6499690219999994E-3</v>
      </c>
      <c r="L39" s="52">
        <v>2.5996476087999996E-4</v>
      </c>
      <c r="M39" s="52">
        <v>1.6368021E-3</v>
      </c>
      <c r="N39" s="52">
        <v>4.2015258793899994E-2</v>
      </c>
      <c r="O39" s="52">
        <v>1.3721398104099998E-3</v>
      </c>
      <c r="P39" s="52">
        <v>1.13022449E-3</v>
      </c>
      <c r="Q39" s="52">
        <v>8.6940449000000005E-4</v>
      </c>
      <c r="R39" s="52">
        <v>2.0362448369999999E-4</v>
      </c>
      <c r="S39" s="52">
        <v>7.6192896739999983E-5</v>
      </c>
      <c r="T39" s="52">
        <v>1.6609294837E-3</v>
      </c>
      <c r="U39" s="52">
        <v>6.315104199999999E-6</v>
      </c>
      <c r="V39" s="52">
        <v>5.9880177699999997E-4</v>
      </c>
      <c r="W39" s="52">
        <v>8.0377400000000002E-2</v>
      </c>
      <c r="X39" s="52">
        <v>1.7171099999999999E-6</v>
      </c>
      <c r="Y39" s="52">
        <v>1.4830999999999998E-6</v>
      </c>
      <c r="Z39" s="52">
        <v>1.2712299999999998E-6</v>
      </c>
      <c r="AA39" s="52">
        <v>2.4024800000000001E-8</v>
      </c>
      <c r="AB39" s="52">
        <v>4.4954648000000006E-6</v>
      </c>
      <c r="AC39" s="52">
        <v>8.0883799999999998E-4</v>
      </c>
      <c r="AD39" s="52">
        <v>2.1359016769999994E-3</v>
      </c>
      <c r="AE39" s="40"/>
      <c r="AF39" s="52">
        <v>18.244900000000001</v>
      </c>
      <c r="AG39" s="52" t="s">
        <v>442</v>
      </c>
      <c r="AH39" s="52" t="s">
        <v>442</v>
      </c>
      <c r="AI39" s="52">
        <v>2.6502092446897492</v>
      </c>
      <c r="AJ39" s="52">
        <v>1.7453368580260782</v>
      </c>
      <c r="AK39" s="52">
        <v>0.40299999999999997</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5.5970611749999993E-3</v>
      </c>
      <c r="F41" s="52">
        <v>3.6207690099999998E-3</v>
      </c>
      <c r="G41" s="52">
        <v>1.0393051669999998E-4</v>
      </c>
      <c r="H41" s="52">
        <v>4.6505451999999999E-5</v>
      </c>
      <c r="I41" s="52">
        <v>4.4641154300000003E-3</v>
      </c>
      <c r="J41" s="52">
        <v>4.5803790599999996E-3</v>
      </c>
      <c r="K41" s="52">
        <v>4.8129063199999992E-3</v>
      </c>
      <c r="L41" s="52">
        <v>4.4209867568E-4</v>
      </c>
      <c r="M41" s="52">
        <v>2.7618868599999999E-2</v>
      </c>
      <c r="N41" s="52">
        <v>1.5767454014999996E-4</v>
      </c>
      <c r="O41" s="52">
        <v>7.5637554774999995E-5</v>
      </c>
      <c r="P41" s="52">
        <v>1.473165164E-5</v>
      </c>
      <c r="Q41" s="52">
        <v>2.877140785E-6</v>
      </c>
      <c r="R41" s="52">
        <v>1.4445713101599999E-4</v>
      </c>
      <c r="S41" s="52">
        <v>4.1848064651600002E-5</v>
      </c>
      <c r="T41" s="52">
        <v>1.1919992241E-5</v>
      </c>
      <c r="U41" s="52">
        <v>3.5689068499999999E-6</v>
      </c>
      <c r="V41" s="52">
        <v>2.9989273916499999E-3</v>
      </c>
      <c r="W41" s="52">
        <v>5.0306753999999993E-3</v>
      </c>
      <c r="X41" s="52">
        <v>7.076812015E-4</v>
      </c>
      <c r="Y41" s="52">
        <v>6.4740626649999991E-4</v>
      </c>
      <c r="Z41" s="52">
        <v>2.4790408300000001E-4</v>
      </c>
      <c r="AA41" s="52">
        <v>4.2130836650000001E-4</v>
      </c>
      <c r="AB41" s="52">
        <v>2.0242999175000003E-3</v>
      </c>
      <c r="AC41" s="52">
        <v>2.9065907499999996E-5</v>
      </c>
      <c r="AD41" s="52">
        <v>3.4879088999999993E-7</v>
      </c>
      <c r="AE41" s="40"/>
      <c r="AF41" s="52">
        <v>104.0471</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0.47561548083686572</v>
      </c>
      <c r="F44" s="52">
        <v>4.9224722755404564E-2</v>
      </c>
      <c r="G44" s="52">
        <v>4.5478571216127399E-4</v>
      </c>
      <c r="H44" s="52">
        <v>1.1661172106699334E-4</v>
      </c>
      <c r="I44" s="52">
        <v>3.066888264061925E-2</v>
      </c>
      <c r="J44" s="52">
        <v>3.066888264061925E-2</v>
      </c>
      <c r="K44" s="52">
        <v>3.066888264061925E-2</v>
      </c>
      <c r="L44" s="52">
        <v>1.9036863464186662E-2</v>
      </c>
      <c r="M44" s="52">
        <v>0.15704683534697328</v>
      </c>
      <c r="N44" s="52">
        <v>3.2797046550091878E-2</v>
      </c>
      <c r="O44" s="52">
        <v>1.4576465133374168E-4</v>
      </c>
      <c r="P44" s="52" t="s">
        <v>442</v>
      </c>
      <c r="Q44" s="52" t="s">
        <v>442</v>
      </c>
      <c r="R44" s="52">
        <v>7.2882325666870839E-4</v>
      </c>
      <c r="S44" s="52">
        <v>2.4779990726736086E-2</v>
      </c>
      <c r="T44" s="52">
        <v>1.0203525593361917E-3</v>
      </c>
      <c r="U44" s="52">
        <v>1.4576465133374168E-4</v>
      </c>
      <c r="V44" s="52">
        <v>1.4576465133374168E-2</v>
      </c>
      <c r="W44" s="52">
        <v>1.4576465133374168E-3</v>
      </c>
      <c r="X44" s="52">
        <v>4.3729395400122497E-4</v>
      </c>
      <c r="Y44" s="52">
        <v>7.2882325666870839E-4</v>
      </c>
      <c r="Z44" s="52" t="s">
        <v>442</v>
      </c>
      <c r="AA44" s="52" t="s">
        <v>442</v>
      </c>
      <c r="AB44" s="52">
        <v>1.1661172106699333E-3</v>
      </c>
      <c r="AC44" s="52" t="s">
        <v>442</v>
      </c>
      <c r="AD44" s="52" t="s">
        <v>442</v>
      </c>
      <c r="AE44" s="40"/>
      <c r="AF44" s="52">
        <v>626.78800073508921</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12.132669913917509</v>
      </c>
      <c r="F45" s="52">
        <v>0.42570062432181699</v>
      </c>
      <c r="G45" s="52">
        <v>2.0536279999999998</v>
      </c>
      <c r="H45" s="52" t="s">
        <v>442</v>
      </c>
      <c r="I45" s="52">
        <v>0.402206381806958</v>
      </c>
      <c r="J45" s="52">
        <v>0.47283298272384594</v>
      </c>
      <c r="K45" s="52">
        <v>0.47283298272384594</v>
      </c>
      <c r="L45" s="52">
        <v>1.301116379731819E-2</v>
      </c>
      <c r="M45" s="52">
        <v>0.972807662723846</v>
      </c>
      <c r="N45" s="52">
        <v>3.1703740000000001E-2</v>
      </c>
      <c r="O45" s="52">
        <v>2.79262E-3</v>
      </c>
      <c r="P45" s="52">
        <v>6.0777000000000001E-3</v>
      </c>
      <c r="Q45" s="52">
        <v>4.5672879999999999E-2</v>
      </c>
      <c r="R45" s="52">
        <v>4.9615579999999992E-2</v>
      </c>
      <c r="S45" s="52">
        <v>0.21642352000000001</v>
      </c>
      <c r="T45" s="52">
        <v>2.0043820000000001</v>
      </c>
      <c r="U45" s="52">
        <v>2.8501239999999997E-2</v>
      </c>
      <c r="V45" s="52">
        <v>0.2661096</v>
      </c>
      <c r="W45" s="52">
        <v>4.8379900000000003E-2</v>
      </c>
      <c r="X45" s="52">
        <v>6.1602800000000002E-4</v>
      </c>
      <c r="Y45" s="52">
        <v>3.3676599999999998E-3</v>
      </c>
      <c r="Z45" s="52">
        <v>2.79262E-3</v>
      </c>
      <c r="AA45" s="52">
        <v>6.8178999999999994E-4</v>
      </c>
      <c r="AB45" s="52">
        <v>7.4580979999999998E-3</v>
      </c>
      <c r="AC45" s="52">
        <v>2.1190880000000002E-2</v>
      </c>
      <c r="AD45" s="52">
        <v>3.9018931999999999E-2</v>
      </c>
      <c r="AE45" s="40"/>
      <c r="AF45" s="52">
        <v>9386.0835999999999</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4.8415401000000004E-2</v>
      </c>
      <c r="F46" s="52">
        <v>2.3594250000000001E-3</v>
      </c>
      <c r="G46" s="52">
        <v>2.7431714400000001E-2</v>
      </c>
      <c r="H46" s="52" t="s">
        <v>442</v>
      </c>
      <c r="I46" s="52">
        <v>1.8875400000000001E-3</v>
      </c>
      <c r="J46" s="52">
        <v>1.8875400000000001E-3</v>
      </c>
      <c r="K46" s="52">
        <v>1.8875400000000001E-3</v>
      </c>
      <c r="L46" s="52">
        <v>1.0570224E-3</v>
      </c>
      <c r="M46" s="52">
        <v>6.2288819999999998E-3</v>
      </c>
      <c r="N46" s="52">
        <v>7.5501600000000007E-6</v>
      </c>
      <c r="O46" s="52">
        <v>5.662620000000001E-7</v>
      </c>
      <c r="P46" s="52">
        <v>1.1325240000000001E-5</v>
      </c>
      <c r="Q46" s="52">
        <v>2.8313100000000002E-6</v>
      </c>
      <c r="R46" s="52">
        <v>1.8875400000000002E-5</v>
      </c>
      <c r="S46" s="52">
        <v>2.076294E-5</v>
      </c>
      <c r="T46" s="52">
        <v>7.550160000000001E-7</v>
      </c>
      <c r="U46" s="52">
        <v>1.038147E-5</v>
      </c>
      <c r="V46" s="52">
        <v>2.7369330000000004E-3</v>
      </c>
      <c r="W46" s="52">
        <v>1.3212780000000001E-4</v>
      </c>
      <c r="X46" s="52">
        <v>1.7931630000000002E-7</v>
      </c>
      <c r="Y46" s="52">
        <v>1.4156550000000001E-6</v>
      </c>
      <c r="Z46" s="52">
        <v>1.6044090000000001E-7</v>
      </c>
      <c r="AA46" s="52">
        <v>1.4156550000000002E-7</v>
      </c>
      <c r="AB46" s="52">
        <v>1.8969777E-6</v>
      </c>
      <c r="AC46" s="52" t="s">
        <v>442</v>
      </c>
      <c r="AD46" s="52" t="s">
        <v>442</v>
      </c>
      <c r="AE46" s="40"/>
      <c r="AF46" s="52">
        <v>94.37700000000001</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0.2300726384530434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33046.089899999999</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59.612700056798992</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4037.656074</v>
      </c>
      <c r="AL56" s="120" t="s">
        <v>413</v>
      </c>
    </row>
    <row r="57" spans="1:38" ht="26.45" customHeight="1" thickBot="1" x14ac:dyDescent="0.25">
      <c r="A57" s="49" t="s">
        <v>53</v>
      </c>
      <c r="B57" s="49" t="s">
        <v>143</v>
      </c>
      <c r="C57" s="50" t="s">
        <v>144</v>
      </c>
      <c r="D57" s="51"/>
      <c r="E57" s="52" t="s">
        <v>442</v>
      </c>
      <c r="F57" s="52" t="s">
        <v>442</v>
      </c>
      <c r="G57" s="52">
        <v>1E-3</v>
      </c>
      <c r="H57" s="52" t="s">
        <v>442</v>
      </c>
      <c r="I57" s="52">
        <v>1.2607E-2</v>
      </c>
      <c r="J57" s="52">
        <v>2.5214E-2</v>
      </c>
      <c r="K57" s="52">
        <v>2.7735399999999997E-2</v>
      </c>
      <c r="L57" s="52">
        <v>3.7820999999999997E-4</v>
      </c>
      <c r="M57" s="52" t="s">
        <v>442</v>
      </c>
      <c r="N57" s="52" t="s">
        <v>442</v>
      </c>
      <c r="O57" s="52" t="s">
        <v>442</v>
      </c>
      <c r="P57" s="52" t="s">
        <v>442</v>
      </c>
      <c r="Q57" s="52" t="s">
        <v>442</v>
      </c>
      <c r="R57" s="52" t="s">
        <v>442</v>
      </c>
      <c r="S57" s="52" t="s">
        <v>442</v>
      </c>
      <c r="T57" s="52" t="s">
        <v>442</v>
      </c>
      <c r="U57" s="52" t="s">
        <v>442</v>
      </c>
      <c r="V57" s="52" t="s">
        <v>442</v>
      </c>
      <c r="W57" s="52">
        <v>6.3035000000000001E-3</v>
      </c>
      <c r="X57" s="52" t="s">
        <v>442</v>
      </c>
      <c r="Y57" s="52" t="s">
        <v>442</v>
      </c>
      <c r="Z57" s="52" t="s">
        <v>442</v>
      </c>
      <c r="AA57" s="52" t="s">
        <v>442</v>
      </c>
      <c r="AB57" s="52" t="s">
        <v>442</v>
      </c>
      <c r="AC57" s="52">
        <v>1.3867699999999998E-3</v>
      </c>
      <c r="AD57" s="52" t="s">
        <v>442</v>
      </c>
      <c r="AE57" s="40"/>
      <c r="AF57" s="52" t="s">
        <v>442</v>
      </c>
      <c r="AG57" s="52" t="s">
        <v>442</v>
      </c>
      <c r="AH57" s="52" t="s">
        <v>442</v>
      </c>
      <c r="AI57" s="52" t="s">
        <v>442</v>
      </c>
      <c r="AJ57" s="52" t="s">
        <v>442</v>
      </c>
      <c r="AK57" s="52">
        <v>110.24</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0.10465492173280158</v>
      </c>
      <c r="J60" s="52">
        <v>0.29666550928563168</v>
      </c>
      <c r="K60" s="52">
        <v>0.62652141674235695</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17.18139</v>
      </c>
      <c r="AL60" s="120" t="s">
        <v>415</v>
      </c>
    </row>
    <row r="61" spans="1:38" ht="26.45" customHeight="1" thickBot="1" x14ac:dyDescent="0.25">
      <c r="A61" s="49" t="s">
        <v>53</v>
      </c>
      <c r="B61" s="57" t="s">
        <v>152</v>
      </c>
      <c r="C61" s="50" t="s">
        <v>153</v>
      </c>
      <c r="D61" s="51"/>
      <c r="E61" s="52" t="s">
        <v>442</v>
      </c>
      <c r="F61" s="52" t="s">
        <v>442</v>
      </c>
      <c r="G61" s="52" t="s">
        <v>442</v>
      </c>
      <c r="H61" s="52" t="s">
        <v>442</v>
      </c>
      <c r="I61" s="52">
        <v>0.13564306135525117</v>
      </c>
      <c r="J61" s="52">
        <v>1.3564306135525117</v>
      </c>
      <c r="K61" s="52">
        <v>4.5322370852322136</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2531456.1399999997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1.0966249999999999E-3</v>
      </c>
      <c r="H63" s="52">
        <v>1.1238674398293059E-2</v>
      </c>
      <c r="I63" s="52">
        <v>9.351672710466781E-3</v>
      </c>
      <c r="J63" s="52">
        <v>1.0610551729183461E-2</v>
      </c>
      <c r="K63" s="52">
        <v>1.2049270607716813E-2</v>
      </c>
      <c r="L63" s="52">
        <v>1.8703345420933561E-4</v>
      </c>
      <c r="M63" s="52">
        <v>5.8666293140345084E-3</v>
      </c>
      <c r="N63" s="52" t="s">
        <v>442</v>
      </c>
      <c r="O63" s="52" t="s">
        <v>442</v>
      </c>
      <c r="P63" s="52" t="s">
        <v>442</v>
      </c>
      <c r="Q63" s="52" t="s">
        <v>442</v>
      </c>
      <c r="R63" s="52" t="s">
        <v>442</v>
      </c>
      <c r="S63" s="52" t="s">
        <v>442</v>
      </c>
      <c r="T63" s="52" t="s">
        <v>442</v>
      </c>
      <c r="U63" s="52" t="s">
        <v>442</v>
      </c>
      <c r="V63" s="52" t="s">
        <v>442</v>
      </c>
      <c r="W63" s="52">
        <v>5.66E-5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11.132</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1.0604770000000001</v>
      </c>
      <c r="F73" s="52">
        <v>4.3383149999999997E-3</v>
      </c>
      <c r="G73" s="52">
        <v>2.15</v>
      </c>
      <c r="H73" s="52" t="s">
        <v>442</v>
      </c>
      <c r="I73" s="52">
        <v>0.15593413057924546</v>
      </c>
      <c r="J73" s="52">
        <v>0.2209066849872644</v>
      </c>
      <c r="K73" s="52">
        <v>0.25989021763207576</v>
      </c>
      <c r="L73" s="52">
        <v>3.5864850033226454E-4</v>
      </c>
      <c r="M73" s="52">
        <v>0.24101750000000005</v>
      </c>
      <c r="N73" s="52">
        <v>2.261044893399059E-3</v>
      </c>
      <c r="O73" s="52">
        <v>1.1954950011075485E-4</v>
      </c>
      <c r="P73" s="52">
        <v>2.339011958688682E-3</v>
      </c>
      <c r="Q73" s="52">
        <v>3.0667045680584943E-3</v>
      </c>
      <c r="R73" s="52">
        <v>2.2870339151622671E-3</v>
      </c>
      <c r="S73" s="52">
        <v>2.8068143504264183E-3</v>
      </c>
      <c r="T73" s="52" t="s">
        <v>442</v>
      </c>
      <c r="U73" s="52" t="s">
        <v>442</v>
      </c>
      <c r="V73" s="52">
        <v>6.549233484328309E-3</v>
      </c>
      <c r="W73" s="52">
        <v>1.100415464355301E-2</v>
      </c>
      <c r="X73" s="52">
        <v>2.6899044684240692E-4</v>
      </c>
      <c r="Y73" s="52">
        <v>9.8548318252263643E-3</v>
      </c>
      <c r="Z73" s="52">
        <v>2.8610802073237829E-3</v>
      </c>
      <c r="AA73" s="52">
        <v>9.0478604846991404E-4</v>
      </c>
      <c r="AB73" s="52">
        <v>1.3889688527862468E-2</v>
      </c>
      <c r="AC73" s="52" t="s">
        <v>442</v>
      </c>
      <c r="AD73" s="52" t="s">
        <v>442</v>
      </c>
      <c r="AE73" s="40"/>
      <c r="AF73" s="52" t="s">
        <v>442</v>
      </c>
      <c r="AG73" s="52" t="s">
        <v>442</v>
      </c>
      <c r="AH73" s="52" t="s">
        <v>442</v>
      </c>
      <c r="AI73" s="52" t="s">
        <v>442</v>
      </c>
      <c r="AJ73" s="52" t="s">
        <v>442</v>
      </c>
      <c r="AK73" s="52">
        <v>96.407000000000011</v>
      </c>
      <c r="AL73" s="120" t="s">
        <v>184</v>
      </c>
    </row>
    <row r="74" spans="1:38" ht="26.45" customHeight="1" thickBot="1" x14ac:dyDescent="0.25">
      <c r="A74" s="49" t="s">
        <v>53</v>
      </c>
      <c r="B74" s="49" t="s">
        <v>185</v>
      </c>
      <c r="C74" s="50" t="s">
        <v>186</v>
      </c>
      <c r="D74" s="51"/>
      <c r="E74" s="52">
        <v>0.51086622147710781</v>
      </c>
      <c r="F74" s="52" t="s">
        <v>442</v>
      </c>
      <c r="G74" s="52">
        <v>9.6250402400000006</v>
      </c>
      <c r="H74" s="52" t="s">
        <v>442</v>
      </c>
      <c r="I74" s="52">
        <v>0.37177130472699382</v>
      </c>
      <c r="J74" s="52">
        <v>0.54918324600000001</v>
      </c>
      <c r="K74" s="52">
        <v>0.65981102799999991</v>
      </c>
      <c r="L74" s="52">
        <v>7.058462057800613E-3</v>
      </c>
      <c r="M74" s="52">
        <v>93.738119999999995</v>
      </c>
      <c r="N74" s="52">
        <v>0.15447841477643526</v>
      </c>
      <c r="O74" s="52">
        <v>0.11585881108232639</v>
      </c>
      <c r="P74" s="52" t="s">
        <v>442</v>
      </c>
      <c r="Q74" s="52">
        <v>0.11972077145173726</v>
      </c>
      <c r="R74" s="52">
        <v>7.7239207388217629E-2</v>
      </c>
      <c r="S74" s="52">
        <v>0.12744469219055907</v>
      </c>
      <c r="T74" s="52">
        <v>1.5447841477643522</v>
      </c>
      <c r="U74" s="52" t="s">
        <v>442</v>
      </c>
      <c r="V74" s="52">
        <v>3.8619603694108804</v>
      </c>
      <c r="W74" s="52">
        <v>3.4648205351818638E-2</v>
      </c>
      <c r="X74" s="52">
        <v>2.0471949792564047E-3</v>
      </c>
      <c r="Y74" s="52">
        <v>9.4480774392148442E-3</v>
      </c>
      <c r="Z74" s="52">
        <v>2.7440752475674317E-3</v>
      </c>
      <c r="AA74" s="52">
        <v>1.1750954966975673E-3</v>
      </c>
      <c r="AB74" s="52">
        <v>1.5414443162736248E-2</v>
      </c>
      <c r="AC74" s="52">
        <v>1.2361450000000001E-2</v>
      </c>
      <c r="AD74" s="52" t="s">
        <v>442</v>
      </c>
      <c r="AE74" s="40"/>
      <c r="AF74" s="52" t="s">
        <v>442</v>
      </c>
      <c r="AG74" s="52" t="s">
        <v>442</v>
      </c>
      <c r="AH74" s="52" t="s">
        <v>442</v>
      </c>
      <c r="AI74" s="52" t="s">
        <v>442</v>
      </c>
      <c r="AJ74" s="52" t="s">
        <v>442</v>
      </c>
      <c r="AK74" s="52">
        <v>783.62329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t="s">
        <v>435</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1.0727829029299998</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315459</v>
      </c>
      <c r="AL82" s="120" t="s">
        <v>417</v>
      </c>
    </row>
    <row r="83" spans="1:38" ht="26.45" customHeight="1" thickBot="1" x14ac:dyDescent="0.25">
      <c r="A83" s="49" t="s">
        <v>53</v>
      </c>
      <c r="B83" s="60" t="s">
        <v>211</v>
      </c>
      <c r="C83" s="61" t="s">
        <v>212</v>
      </c>
      <c r="D83" s="51"/>
      <c r="E83" s="52" t="s">
        <v>442</v>
      </c>
      <c r="F83" s="52">
        <v>6.4123299200000003E-3</v>
      </c>
      <c r="G83" s="52" t="s">
        <v>442</v>
      </c>
      <c r="H83" s="52" t="s">
        <v>442</v>
      </c>
      <c r="I83" s="52">
        <v>2.290117828571429E-4</v>
      </c>
      <c r="J83" s="52">
        <v>1.7175883714285714E-3</v>
      </c>
      <c r="K83" s="52">
        <v>8.0154124000000014E-3</v>
      </c>
      <c r="L83" s="52">
        <v>1.3053671622857145E-5</v>
      </c>
      <c r="M83" s="52" t="s">
        <v>442</v>
      </c>
      <c r="N83" s="52" t="s">
        <v>442</v>
      </c>
      <c r="O83" s="52" t="s">
        <v>442</v>
      </c>
      <c r="P83" s="52" t="s">
        <v>442</v>
      </c>
      <c r="Q83" s="52" t="s">
        <v>442</v>
      </c>
      <c r="R83" s="52" t="s">
        <v>442</v>
      </c>
      <c r="S83" s="52" t="s">
        <v>442</v>
      </c>
      <c r="T83" s="52" t="s">
        <v>442</v>
      </c>
      <c r="U83" s="52" t="s">
        <v>442</v>
      </c>
      <c r="V83" s="52" t="s">
        <v>442</v>
      </c>
      <c r="W83" s="52">
        <v>2.8053943400000001E-3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400.77062000000001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0.37272925999999995</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1.6205619999999998</v>
      </c>
      <c r="AL85" s="120" t="s">
        <v>216</v>
      </c>
    </row>
    <row r="86" spans="1:38" ht="26.45" customHeight="1" thickBot="1" x14ac:dyDescent="0.25">
      <c r="A86" s="49" t="s">
        <v>208</v>
      </c>
      <c r="B86" s="55" t="s">
        <v>217</v>
      </c>
      <c r="C86" s="59" t="s">
        <v>218</v>
      </c>
      <c r="D86" s="51"/>
      <c r="E86" s="52" t="s">
        <v>442</v>
      </c>
      <c r="F86" s="52">
        <v>5.4372689999999994E-2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0.1182015</v>
      </c>
      <c r="AL86" s="120" t="s">
        <v>219</v>
      </c>
    </row>
    <row r="87" spans="1:38" ht="26.45" customHeight="1" thickBot="1" x14ac:dyDescent="0.25">
      <c r="A87" s="49" t="s">
        <v>208</v>
      </c>
      <c r="B87" s="55" t="s">
        <v>220</v>
      </c>
      <c r="C87" s="59" t="s">
        <v>221</v>
      </c>
      <c r="D87" s="51"/>
      <c r="E87" s="52" t="s">
        <v>442</v>
      </c>
      <c r="F87" s="52">
        <v>1.8425960189999999E-3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94637.7</v>
      </c>
      <c r="AL87" s="120" t="s">
        <v>434</v>
      </c>
    </row>
    <row r="88" spans="1:38" ht="26.45" customHeight="1" thickBot="1" x14ac:dyDescent="0.25">
      <c r="A88" s="49" t="s">
        <v>208</v>
      </c>
      <c r="B88" s="55" t="s">
        <v>222</v>
      </c>
      <c r="C88" s="59" t="s">
        <v>223</v>
      </c>
      <c r="D88" s="51"/>
      <c r="E88" s="52" t="s">
        <v>442</v>
      </c>
      <c r="F88" s="52">
        <v>3.7125000000000001E-3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0.33749999999999997</v>
      </c>
      <c r="AL88" s="120" t="s">
        <v>419</v>
      </c>
    </row>
    <row r="89" spans="1:38" ht="26.45" customHeight="1" thickBot="1" x14ac:dyDescent="0.25">
      <c r="A89" s="49" t="s">
        <v>208</v>
      </c>
      <c r="B89" s="55" t="s">
        <v>224</v>
      </c>
      <c r="C89" s="59" t="s">
        <v>225</v>
      </c>
      <c r="D89" s="51"/>
      <c r="E89" s="52" t="s">
        <v>442</v>
      </c>
      <c r="F89" s="52">
        <v>0.27211350000000001</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0.54422700000000002</v>
      </c>
      <c r="AL89" s="120" t="s">
        <v>420</v>
      </c>
    </row>
    <row r="90" spans="1:38" s="4" customFormat="1" ht="26.45" customHeight="1" thickBot="1" x14ac:dyDescent="0.25">
      <c r="A90" s="49" t="s">
        <v>208</v>
      </c>
      <c r="B90" s="55" t="s">
        <v>226</v>
      </c>
      <c r="C90" s="59" t="s">
        <v>227</v>
      </c>
      <c r="D90" s="51"/>
      <c r="E90" s="52" t="s">
        <v>442</v>
      </c>
      <c r="F90" s="52">
        <v>0.1280356780545</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9.6599999999999994E-7</v>
      </c>
      <c r="Y90" s="52">
        <v>4.876E-7</v>
      </c>
      <c r="Z90" s="52">
        <v>4.876E-7</v>
      </c>
      <c r="AA90" s="52">
        <v>4.876E-7</v>
      </c>
      <c r="AB90" s="52">
        <v>2.4287999999999999E-6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8.5769848000000009E-4</v>
      </c>
      <c r="F91" s="52">
        <v>1.9611341200000002E-3</v>
      </c>
      <c r="G91" s="52">
        <v>1.49084716E-3</v>
      </c>
      <c r="H91" s="52">
        <v>1.6815509500000003E-3</v>
      </c>
      <c r="I91" s="52">
        <v>3.6580807519999994E-2</v>
      </c>
      <c r="J91" s="52">
        <v>6.0266518359999993E-2</v>
      </c>
      <c r="K91" s="52">
        <v>6.515866914E-2</v>
      </c>
      <c r="L91" s="52">
        <v>4.9230949500000002E-5</v>
      </c>
      <c r="M91" s="52">
        <v>2.5855789000000001E-2</v>
      </c>
      <c r="N91" s="52">
        <v>0.30660442485333333</v>
      </c>
      <c r="O91" s="52">
        <v>7.3871769999999998E-4</v>
      </c>
      <c r="P91" s="52">
        <v>3.2190436000000001E-5</v>
      </c>
      <c r="Q91" s="52">
        <v>7.2099082699999997E-4</v>
      </c>
      <c r="R91" s="52">
        <v>7.7626541359999994E-3</v>
      </c>
      <c r="S91" s="52">
        <v>0.219327590322</v>
      </c>
      <c r="T91" s="52">
        <v>1.4821895789999999E-2</v>
      </c>
      <c r="U91" s="52">
        <v>4.0519300000000005E-6</v>
      </c>
      <c r="V91" s="52">
        <v>0.12900344073</v>
      </c>
      <c r="W91" s="52">
        <v>4.0519300000000004E-5</v>
      </c>
      <c r="X91" s="52">
        <v>4.4976423000000001E-5</v>
      </c>
      <c r="Y91" s="52">
        <v>1.8233685E-5</v>
      </c>
      <c r="Z91" s="52">
        <v>1.8233685E-5</v>
      </c>
      <c r="AA91" s="52">
        <v>1.8233685E-5</v>
      </c>
      <c r="AB91" s="52">
        <v>9.9677478000000002E-5</v>
      </c>
      <c r="AC91" s="52">
        <v>0.50322262375000004</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0.18712862712563183</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157.19605923936317</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3.2313795127236826E-4</v>
      </c>
      <c r="F99" s="52">
        <v>0.37949509324935088</v>
      </c>
      <c r="G99" s="52" t="s">
        <v>442</v>
      </c>
      <c r="H99" s="52">
        <v>0.64525618250215189</v>
      </c>
      <c r="I99" s="52">
        <v>1.1482713250826651E-2</v>
      </c>
      <c r="J99" s="52">
        <v>1.7649355552196516E-2</v>
      </c>
      <c r="K99" s="52">
        <v>3.8488353674067111E-2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26.212</v>
      </c>
      <c r="AL99" s="120" t="s">
        <v>244</v>
      </c>
    </row>
    <row r="100" spans="1:38" ht="26.45" customHeight="1" thickBot="1" x14ac:dyDescent="0.25">
      <c r="A100" s="49" t="s">
        <v>242</v>
      </c>
      <c r="B100" s="49" t="s">
        <v>245</v>
      </c>
      <c r="C100" s="50" t="s">
        <v>406</v>
      </c>
      <c r="D100" s="63"/>
      <c r="E100" s="52">
        <v>6.5623051518664708E-4</v>
      </c>
      <c r="F100" s="52">
        <v>0.15147650659300585</v>
      </c>
      <c r="G100" s="52" t="s">
        <v>442</v>
      </c>
      <c r="H100" s="52">
        <v>0.42625792044196303</v>
      </c>
      <c r="I100" s="52">
        <v>3.5304597331263557E-3</v>
      </c>
      <c r="J100" s="52">
        <v>5.3125897040334161E-3</v>
      </c>
      <c r="K100" s="52">
        <v>1.2016611361357055E-2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45.820999999999998</v>
      </c>
      <c r="AL100" s="120" t="s">
        <v>244</v>
      </c>
    </row>
    <row r="101" spans="1:38" ht="26.45" customHeight="1" thickBot="1" x14ac:dyDescent="0.25">
      <c r="A101" s="49" t="s">
        <v>242</v>
      </c>
      <c r="B101" s="49" t="s">
        <v>246</v>
      </c>
      <c r="C101" s="50" t="s">
        <v>247</v>
      </c>
      <c r="D101" s="63"/>
      <c r="E101" s="52">
        <v>1.9117046441990131E-2</v>
      </c>
      <c r="F101" s="52">
        <v>0.19892176924011826</v>
      </c>
      <c r="G101" s="52" t="s">
        <v>442</v>
      </c>
      <c r="H101" s="52">
        <v>0.70065559258836774</v>
      </c>
      <c r="I101" s="52">
        <v>2.7722118904109582E-3</v>
      </c>
      <c r="J101" s="52">
        <v>9.1319921095890395E-3</v>
      </c>
      <c r="K101" s="52">
        <v>2.2829980273972601E-2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712.98125175669622</v>
      </c>
      <c r="AL101" s="120" t="s">
        <v>244</v>
      </c>
    </row>
    <row r="102" spans="1:38" ht="26.45" customHeight="1" thickBot="1" x14ac:dyDescent="0.25">
      <c r="A102" s="49" t="s">
        <v>242</v>
      </c>
      <c r="B102" s="49" t="s">
        <v>248</v>
      </c>
      <c r="C102" s="50" t="s">
        <v>384</v>
      </c>
      <c r="D102" s="63"/>
      <c r="E102" s="52">
        <v>1.4922082147714852E-4</v>
      </c>
      <c r="F102" s="52">
        <v>3.1354166383561644E-2</v>
      </c>
      <c r="G102" s="52" t="s">
        <v>442</v>
      </c>
      <c r="H102" s="52">
        <v>0.26371622214396251</v>
      </c>
      <c r="I102" s="52">
        <v>3.0893665753424656E-3</v>
      </c>
      <c r="J102" s="52">
        <v>1.6140893972602738E-2</v>
      </c>
      <c r="K102" s="52">
        <v>3.637227671232876E-2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47.906109589041094</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4.1972850715714281E-5</v>
      </c>
      <c r="F104" s="52">
        <v>5.7286943999999992E-4</v>
      </c>
      <c r="G104" s="52" t="s">
        <v>442</v>
      </c>
      <c r="H104" s="52">
        <v>9.5610388179428552E-4</v>
      </c>
      <c r="I104" s="52">
        <v>8.551791780821917E-6</v>
      </c>
      <c r="J104" s="52">
        <v>2.8170608219178079E-5</v>
      </c>
      <c r="K104" s="52">
        <v>6.9923473972602731E-5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0.91805999999999999</v>
      </c>
      <c r="AL104" s="120" t="s">
        <v>244</v>
      </c>
    </row>
    <row r="105" spans="1:38" ht="26.45" customHeight="1" thickBot="1" x14ac:dyDescent="0.25">
      <c r="A105" s="49" t="s">
        <v>242</v>
      </c>
      <c r="B105" s="49" t="s">
        <v>253</v>
      </c>
      <c r="C105" s="50" t="s">
        <v>254</v>
      </c>
      <c r="D105" s="63"/>
      <c r="E105" s="52">
        <v>2.8314143110658302E-3</v>
      </c>
      <c r="F105" s="52">
        <v>0.61966846533333331</v>
      </c>
      <c r="G105" s="52" t="s">
        <v>442</v>
      </c>
      <c r="H105" s="52">
        <v>8.8986753614321984E-2</v>
      </c>
      <c r="I105" s="52">
        <v>1.374955555555556E-3</v>
      </c>
      <c r="J105" s="52">
        <v>2.160644444444445E-3</v>
      </c>
      <c r="K105" s="52">
        <v>4.7141333333333337E-3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79.638666666666666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3.5302676477050034E-4</v>
      </c>
      <c r="F107" s="52">
        <v>3.5741474999999995E-2</v>
      </c>
      <c r="G107" s="52" t="s">
        <v>442</v>
      </c>
      <c r="H107" s="52">
        <v>5.1740620071111396E-2</v>
      </c>
      <c r="I107" s="52">
        <v>1.256367E-3</v>
      </c>
      <c r="J107" s="52">
        <v>8.2660283999999983E-3</v>
      </c>
      <c r="K107" s="52">
        <v>8.2660283999999983E-3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216.61500000000001</v>
      </c>
      <c r="AL107" s="120" t="s">
        <v>244</v>
      </c>
    </row>
    <row r="108" spans="1:38" ht="26.45" customHeight="1" thickBot="1" x14ac:dyDescent="0.25">
      <c r="A108" s="49" t="s">
        <v>242</v>
      </c>
      <c r="B108" s="49" t="s">
        <v>258</v>
      </c>
      <c r="C108" s="50" t="s">
        <v>378</v>
      </c>
      <c r="D108" s="63"/>
      <c r="E108" s="52">
        <v>4.3052877576630596E-3</v>
      </c>
      <c r="F108" s="52">
        <v>5.4236959693150684E-2</v>
      </c>
      <c r="G108" s="52" t="s">
        <v>442</v>
      </c>
      <c r="H108" s="52">
        <v>9.0027192268799086E-2</v>
      </c>
      <c r="I108" s="52">
        <v>4.5197466410958906E-3</v>
      </c>
      <c r="J108" s="52">
        <v>3.4651390915068497E-2</v>
      </c>
      <c r="K108" s="52">
        <v>3.4651390915068497E-2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502.19407123287675</v>
      </c>
      <c r="AL108" s="120" t="s">
        <v>244</v>
      </c>
    </row>
    <row r="109" spans="1:38" ht="26.45" customHeight="1" thickBot="1" x14ac:dyDescent="0.25">
      <c r="A109" s="49" t="s">
        <v>242</v>
      </c>
      <c r="B109" s="49" t="s">
        <v>259</v>
      </c>
      <c r="C109" s="50" t="s">
        <v>379</v>
      </c>
      <c r="D109" s="63"/>
      <c r="E109" s="52">
        <v>2.755477871744E-4</v>
      </c>
      <c r="F109" s="52">
        <v>4.9071699287671234E-3</v>
      </c>
      <c r="G109" s="52" t="s">
        <v>442</v>
      </c>
      <c r="H109" s="52">
        <v>7.9272978771712001E-3</v>
      </c>
      <c r="I109" s="52">
        <v>7.0245786301369867E-4</v>
      </c>
      <c r="J109" s="52">
        <v>5.218258410958904E-3</v>
      </c>
      <c r="K109" s="52">
        <v>5.218258410958904E-3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10.035112328767124</v>
      </c>
      <c r="AL109" s="120" t="s">
        <v>244</v>
      </c>
    </row>
    <row r="110" spans="1:38" ht="26.45" customHeight="1" thickBot="1" x14ac:dyDescent="0.25">
      <c r="A110" s="49" t="s">
        <v>242</v>
      </c>
      <c r="B110" s="49" t="s">
        <v>260</v>
      </c>
      <c r="C110" s="50" t="s">
        <v>380</v>
      </c>
      <c r="D110" s="63"/>
      <c r="E110" s="52">
        <v>3.3450046264799988E-5</v>
      </c>
      <c r="F110" s="52">
        <v>1.1864747671232875E-3</v>
      </c>
      <c r="G110" s="52" t="s">
        <v>442</v>
      </c>
      <c r="H110" s="52">
        <v>7.4266075409039974E-4</v>
      </c>
      <c r="I110" s="52">
        <v>4.6473917808219169E-5</v>
      </c>
      <c r="J110" s="52">
        <v>3.5968602739726025E-4</v>
      </c>
      <c r="K110" s="52">
        <v>3.5968602739726025E-4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2.4263287671232878</v>
      </c>
      <c r="AL110" s="120" t="s">
        <v>244</v>
      </c>
    </row>
    <row r="111" spans="1:38" ht="26.45" customHeight="1" thickBot="1" x14ac:dyDescent="0.25">
      <c r="A111" s="49" t="s">
        <v>242</v>
      </c>
      <c r="B111" s="49" t="s">
        <v>261</v>
      </c>
      <c r="C111" s="50" t="s">
        <v>374</v>
      </c>
      <c r="D111" s="63"/>
      <c r="E111" s="52">
        <v>3.9322068706285707E-3</v>
      </c>
      <c r="F111" s="52">
        <v>7.1257620999999993E-2</v>
      </c>
      <c r="G111" s="52" t="s">
        <v>442</v>
      </c>
      <c r="H111" s="52">
        <v>6.6827609857028555E-2</v>
      </c>
      <c r="I111" s="52">
        <v>1.5510179999999999E-4</v>
      </c>
      <c r="J111" s="52">
        <v>2.9912489999999993E-4</v>
      </c>
      <c r="K111" s="52">
        <v>6.6472199999999997E-4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36.928999999999995</v>
      </c>
      <c r="AL111" s="120" t="s">
        <v>244</v>
      </c>
    </row>
    <row r="112" spans="1:38" ht="26.45" customHeight="1" thickBot="1" x14ac:dyDescent="0.25">
      <c r="A112" s="49" t="s">
        <v>262</v>
      </c>
      <c r="B112" s="49" t="s">
        <v>263</v>
      </c>
      <c r="C112" s="50" t="s">
        <v>264</v>
      </c>
      <c r="D112" s="51"/>
      <c r="E112" s="52">
        <v>0.61484000000000005</v>
      </c>
      <c r="F112" s="52" t="s">
        <v>442</v>
      </c>
      <c r="G112" s="52" t="s">
        <v>442</v>
      </c>
      <c r="H112" s="52">
        <v>0.67324980000000023</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15353.4</v>
      </c>
      <c r="AL112" s="120" t="s">
        <v>431</v>
      </c>
    </row>
    <row r="113" spans="1:38" ht="26.45" customHeight="1" thickBot="1" x14ac:dyDescent="0.25">
      <c r="A113" s="49" t="s">
        <v>262</v>
      </c>
      <c r="B113" s="64" t="s">
        <v>265</v>
      </c>
      <c r="C113" s="65" t="s">
        <v>266</v>
      </c>
      <c r="D113" s="51"/>
      <c r="E113" s="52">
        <v>0.22268868031292</v>
      </c>
      <c r="F113" s="52" t="s">
        <v>442</v>
      </c>
      <c r="G113" s="52" t="s">
        <v>442</v>
      </c>
      <c r="H113" s="52">
        <v>1.5001811796170834</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5.5672170078230012</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3.7692000000000004E-4</v>
      </c>
      <c r="F115" s="52" t="s">
        <v>442</v>
      </c>
      <c r="G115" s="52" t="s">
        <v>442</v>
      </c>
      <c r="H115" s="52">
        <v>7.5384000000000009E-4</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9.423</v>
      </c>
      <c r="AL115" s="120" t="s">
        <v>431</v>
      </c>
    </row>
    <row r="116" spans="1:38" ht="26.45" customHeight="1" thickBot="1" x14ac:dyDescent="0.25">
      <c r="A116" s="49" t="s">
        <v>262</v>
      </c>
      <c r="B116" s="49" t="s">
        <v>270</v>
      </c>
      <c r="C116" s="55" t="s">
        <v>407</v>
      </c>
      <c r="D116" s="51"/>
      <c r="E116" s="52">
        <v>0.28032044252178379</v>
      </c>
      <c r="F116" s="52" t="s">
        <v>442</v>
      </c>
      <c r="G116" s="52" t="s">
        <v>442</v>
      </c>
      <c r="H116" s="52">
        <v>0.85416678393533485</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7.0080110630445969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2.12128514395685E-3</v>
      </c>
      <c r="J119" s="52">
        <v>4.6736444723785256E-2</v>
      </c>
      <c r="K119" s="52">
        <v>4.6736444723785256E-2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82343.036562370675</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8.2343036562370665E-3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3.7673420420720645E-2</v>
      </c>
      <c r="G125" s="52" t="s">
        <v>442</v>
      </c>
      <c r="H125" s="52" t="s">
        <v>442</v>
      </c>
      <c r="I125" s="52">
        <v>8.5150889999999991E-6</v>
      </c>
      <c r="J125" s="52">
        <v>5.6509226999999985E-5</v>
      </c>
      <c r="K125" s="52">
        <v>1.1946927899999997E-4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258.03299999999996</v>
      </c>
      <c r="AL125" s="120" t="s">
        <v>433</v>
      </c>
    </row>
    <row r="126" spans="1:38" ht="26.45" customHeight="1" thickBot="1" x14ac:dyDescent="0.25">
      <c r="A126" s="49" t="s">
        <v>287</v>
      </c>
      <c r="B126" s="49" t="s">
        <v>290</v>
      </c>
      <c r="C126" s="50" t="s">
        <v>291</v>
      </c>
      <c r="D126" s="51"/>
      <c r="E126" s="52" t="s">
        <v>442</v>
      </c>
      <c r="F126" s="52" t="s">
        <v>442</v>
      </c>
      <c r="G126" s="52" t="s">
        <v>442</v>
      </c>
      <c r="H126" s="52">
        <v>2.5456799999999998E-3</v>
      </c>
      <c r="I126" s="52" t="s">
        <v>442</v>
      </c>
      <c r="J126" s="52" t="s">
        <v>442</v>
      </c>
      <c r="K126" s="52" t="s">
        <v>442</v>
      </c>
      <c r="L126" s="52" t="s">
        <v>442</v>
      </c>
      <c r="M126" s="52">
        <v>5.9399199999999996E-3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10.606999999999999</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2.6224999999999998E-2</v>
      </c>
      <c r="F128" s="52">
        <v>6.6504516477059294E-5</v>
      </c>
      <c r="G128" s="52">
        <v>1.098E-3</v>
      </c>
      <c r="H128" s="52">
        <v>3.381585583579286E-5</v>
      </c>
      <c r="I128" s="52">
        <v>2.5999999999999998E-5</v>
      </c>
      <c r="J128" s="52">
        <v>2.5999999999999998E-5</v>
      </c>
      <c r="K128" s="52">
        <v>2.5999999999999998E-5</v>
      </c>
      <c r="L128" s="52">
        <v>9.1000000000000008E-7</v>
      </c>
      <c r="M128" s="52">
        <v>1.0329999999999998E-3</v>
      </c>
      <c r="N128" s="52">
        <v>6.5377321282532861E-4</v>
      </c>
      <c r="O128" s="52">
        <v>5.1850978948215717E-5</v>
      </c>
      <c r="P128" s="52">
        <v>2.119126965709686E-4</v>
      </c>
      <c r="Q128" s="52">
        <v>6.9886102060638588E-5</v>
      </c>
      <c r="R128" s="52">
        <v>1.8486001190233428E-4</v>
      </c>
      <c r="S128" s="52">
        <v>1.5442574165012071E-4</v>
      </c>
      <c r="T128" s="52">
        <v>2.4347416201770864E-4</v>
      </c>
      <c r="U128" s="52">
        <v>1.3188183775959217E-4</v>
      </c>
      <c r="V128" s="52">
        <v>2.7616282265897506E-4</v>
      </c>
      <c r="W128" s="52">
        <v>5.9177747712637501E-4</v>
      </c>
      <c r="X128" s="52">
        <v>9.4684396340220031E-8</v>
      </c>
      <c r="Y128" s="52">
        <v>2.0176793982023076E-7</v>
      </c>
      <c r="Z128" s="52">
        <v>1.0708354348001074E-7</v>
      </c>
      <c r="AA128" s="52">
        <v>1.3075464256506572E-7</v>
      </c>
      <c r="AB128" s="52">
        <v>5.3429052220552729E-7</v>
      </c>
      <c r="AC128" s="52">
        <v>5.0949222792594576E-4</v>
      </c>
      <c r="AD128" s="52">
        <v>3.8324636613898581E-8</v>
      </c>
      <c r="AE128" s="40"/>
      <c r="AF128" s="52" t="s">
        <v>442</v>
      </c>
      <c r="AG128" s="52" t="s">
        <v>442</v>
      </c>
      <c r="AH128" s="52" t="s">
        <v>442</v>
      </c>
      <c r="AI128" s="52" t="s">
        <v>442</v>
      </c>
      <c r="AJ128" s="52" t="s">
        <v>442</v>
      </c>
      <c r="AK128" s="52">
        <v>11.271951945264288</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2.1168322457740811E-3</v>
      </c>
      <c r="G130" s="52" t="s">
        <v>443</v>
      </c>
      <c r="H130" s="52" t="s">
        <v>442</v>
      </c>
      <c r="I130" s="52" t="s">
        <v>443</v>
      </c>
      <c r="J130" s="52" t="s">
        <v>443</v>
      </c>
      <c r="K130" s="52" t="s">
        <v>443</v>
      </c>
      <c r="L130" s="52" t="s">
        <v>443</v>
      </c>
      <c r="M130" s="52" t="s">
        <v>443</v>
      </c>
      <c r="N130" s="52">
        <v>3.7187593506841964E-4</v>
      </c>
      <c r="O130" s="52">
        <v>2.8605841159109205E-5</v>
      </c>
      <c r="P130" s="52">
        <v>1.6019271049101153E-5</v>
      </c>
      <c r="Q130" s="52">
        <v>4.5769345854574729E-6</v>
      </c>
      <c r="R130" s="52" t="s">
        <v>442</v>
      </c>
      <c r="S130" s="52" t="s">
        <v>442</v>
      </c>
      <c r="T130" s="52">
        <v>4.0048177622752891E-5</v>
      </c>
      <c r="U130" s="52" t="s">
        <v>442</v>
      </c>
      <c r="V130" s="52" t="s">
        <v>442</v>
      </c>
      <c r="W130" s="52">
        <v>2.8605841159109204E-3</v>
      </c>
      <c r="X130" s="52" t="s">
        <v>442</v>
      </c>
      <c r="Y130" s="52" t="s">
        <v>442</v>
      </c>
      <c r="Z130" s="52" t="s">
        <v>442</v>
      </c>
      <c r="AA130" s="52" t="s">
        <v>442</v>
      </c>
      <c r="AB130" s="52">
        <v>5.7211682318218405E-6</v>
      </c>
      <c r="AC130" s="52">
        <v>5.721168231821841E-4</v>
      </c>
      <c r="AD130" s="52" t="s">
        <v>442</v>
      </c>
      <c r="AE130" s="40"/>
      <c r="AF130" s="52" t="s">
        <v>442</v>
      </c>
      <c r="AG130" s="52" t="s">
        <v>442</v>
      </c>
      <c r="AH130" s="52" t="s">
        <v>442</v>
      </c>
      <c r="AI130" s="52" t="s">
        <v>442</v>
      </c>
      <c r="AJ130" s="52" t="s">
        <v>442</v>
      </c>
      <c r="AK130" s="52">
        <v>0.28605841159109202</v>
      </c>
      <c r="AL130" s="120" t="s">
        <v>299</v>
      </c>
    </row>
    <row r="131" spans="1:38" ht="26.45" customHeight="1" thickBot="1" x14ac:dyDescent="0.25">
      <c r="A131" s="49" t="s">
        <v>287</v>
      </c>
      <c r="B131" s="53" t="s">
        <v>302</v>
      </c>
      <c r="C131" s="61" t="s">
        <v>303</v>
      </c>
      <c r="D131" s="51"/>
      <c r="E131" s="52" t="s">
        <v>443</v>
      </c>
      <c r="F131" s="52">
        <v>6.5652750201234224E-5</v>
      </c>
      <c r="G131" s="52" t="s">
        <v>443</v>
      </c>
      <c r="H131" s="52" t="s">
        <v>442</v>
      </c>
      <c r="I131" s="52" t="s">
        <v>443</v>
      </c>
      <c r="J131" s="52" t="s">
        <v>443</v>
      </c>
      <c r="K131" s="52" t="s">
        <v>443</v>
      </c>
      <c r="L131" s="52" t="s">
        <v>443</v>
      </c>
      <c r="M131" s="52" t="s">
        <v>443</v>
      </c>
      <c r="N131" s="52" t="s">
        <v>435</v>
      </c>
      <c r="O131" s="52">
        <v>1.1254757177354447E-5</v>
      </c>
      <c r="P131" s="52">
        <v>1.5193922189428506E-4</v>
      </c>
      <c r="Q131" s="52">
        <v>9.3789643144620417E-8</v>
      </c>
      <c r="R131" s="52">
        <v>1.5006342903139267E-6</v>
      </c>
      <c r="S131" s="52">
        <v>2.3072252213576598E-4</v>
      </c>
      <c r="T131" s="52">
        <v>2.8136892943386096E-5</v>
      </c>
      <c r="U131" s="52" t="s">
        <v>442</v>
      </c>
      <c r="V131" s="52" t="s">
        <v>442</v>
      </c>
      <c r="W131" s="52">
        <v>3.7515857257848166E-2</v>
      </c>
      <c r="X131" s="52" t="s">
        <v>442</v>
      </c>
      <c r="Y131" s="52" t="s">
        <v>442</v>
      </c>
      <c r="Z131" s="52" t="s">
        <v>442</v>
      </c>
      <c r="AA131" s="52" t="s">
        <v>442</v>
      </c>
      <c r="AB131" s="52">
        <v>3.7515857257848126E-9</v>
      </c>
      <c r="AC131" s="52">
        <v>9.3789643144620329E-3</v>
      </c>
      <c r="AD131" s="52">
        <v>1.8757928628924064E-3</v>
      </c>
      <c r="AE131" s="40"/>
      <c r="AF131" s="52" t="s">
        <v>442</v>
      </c>
      <c r="AG131" s="52" t="s">
        <v>442</v>
      </c>
      <c r="AH131" s="52" t="s">
        <v>442</v>
      </c>
      <c r="AI131" s="52" t="s">
        <v>442</v>
      </c>
      <c r="AJ131" s="52" t="s">
        <v>442</v>
      </c>
      <c r="AK131" s="52">
        <v>9.3789643144620322E-2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3.2752499999999995E-4</v>
      </c>
      <c r="F133" s="52">
        <v>5.1609999999999994E-6</v>
      </c>
      <c r="G133" s="52">
        <v>4.4861000000000003E-5</v>
      </c>
      <c r="H133" s="52" t="s">
        <v>442</v>
      </c>
      <c r="I133" s="52">
        <v>1.3775900000000003E-5</v>
      </c>
      <c r="J133" s="52">
        <v>1.3775900000000003E-5</v>
      </c>
      <c r="K133" s="52">
        <v>1.5308320000000002E-5</v>
      </c>
      <c r="L133" s="52" t="s">
        <v>442</v>
      </c>
      <c r="M133" s="52">
        <v>5.558E-5</v>
      </c>
      <c r="N133" s="52">
        <v>1.1921910000000001E-5</v>
      </c>
      <c r="O133" s="52">
        <v>1.9969100000000002E-6</v>
      </c>
      <c r="P133" s="52">
        <v>5.9152999999999994E-4</v>
      </c>
      <c r="Q133" s="52">
        <v>5.4031700000000007E-6</v>
      </c>
      <c r="R133" s="52">
        <v>5.3833200000000012E-6</v>
      </c>
      <c r="S133" s="52">
        <v>4.9347100000000002E-6</v>
      </c>
      <c r="T133" s="52">
        <v>6.88001E-6</v>
      </c>
      <c r="U133" s="52">
        <v>7.8526600000000008E-6</v>
      </c>
      <c r="V133" s="52">
        <v>6.356764E-5</v>
      </c>
      <c r="W133" s="52">
        <v>1.0718999999999999E-5</v>
      </c>
      <c r="X133" s="52">
        <v>5.2403999999999994E-9</v>
      </c>
      <c r="Y133" s="52">
        <v>2.8623699999999999E-9</v>
      </c>
      <c r="Z133" s="52">
        <v>2.5566800000000003E-9</v>
      </c>
      <c r="AA133" s="52">
        <v>2.7750300000000001E-9</v>
      </c>
      <c r="AB133" s="52">
        <v>1.3434479999999999E-8</v>
      </c>
      <c r="AC133" s="52">
        <v>5.9549999999999997E-5</v>
      </c>
      <c r="AD133" s="52">
        <v>1.6276999999999996E-4</v>
      </c>
      <c r="AE133" s="40"/>
      <c r="AF133" s="52" t="s">
        <v>442</v>
      </c>
      <c r="AG133" s="52" t="s">
        <v>442</v>
      </c>
      <c r="AH133" s="52" t="s">
        <v>442</v>
      </c>
      <c r="AI133" s="52" t="s">
        <v>442</v>
      </c>
      <c r="AJ133" s="52" t="s">
        <v>442</v>
      </c>
      <c r="AK133" s="52">
        <v>397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6.4002647003072403E-3</v>
      </c>
      <c r="F135" s="52">
        <v>2.4755740821943099E-3</v>
      </c>
      <c r="G135" s="52">
        <v>2.2139280409867816E-4</v>
      </c>
      <c r="H135" s="52">
        <v>2.8326225949120999E-4</v>
      </c>
      <c r="I135" s="52">
        <v>8.4330531743041955E-3</v>
      </c>
      <c r="J135" s="52">
        <v>9.0771049680458023E-3</v>
      </c>
      <c r="K135" s="52">
        <v>9.3387510092533318E-3</v>
      </c>
      <c r="L135" s="52">
        <v>3.5418823332077614E-3</v>
      </c>
      <c r="M135" s="52">
        <v>0.11236691138935637</v>
      </c>
      <c r="N135" s="52">
        <v>9.862043091668389E-4</v>
      </c>
      <c r="O135" s="52">
        <v>2.0126618554425286E-4</v>
      </c>
      <c r="P135" s="52">
        <v>1.6605029492115957E-4</v>
      </c>
      <c r="Q135" s="52">
        <v>8.2519136073143655E-4</v>
      </c>
      <c r="R135" s="52">
        <v>2.0126618554425288E-5</v>
      </c>
      <c r="S135" s="52">
        <v>4.0253237108850572E-4</v>
      </c>
      <c r="T135" s="52">
        <v>7.6452032054852404E-5</v>
      </c>
      <c r="U135" s="52">
        <v>1.4088632988097701E-4</v>
      </c>
      <c r="V135" s="52">
        <v>3.5281962325907523E-2</v>
      </c>
      <c r="W135" s="52">
        <v>0.13193487030159864</v>
      </c>
      <c r="X135" s="52">
        <v>4.6895021231810911E-3</v>
      </c>
      <c r="Y135" s="52">
        <v>9.3186243906989083E-3</v>
      </c>
      <c r="Z135" s="52">
        <v>1.1431919338913561E-2</v>
      </c>
      <c r="AA135" s="52">
        <v>2.5127553730711401E-3</v>
      </c>
      <c r="AB135" s="52">
        <v>2.7952801225864701E-2</v>
      </c>
      <c r="AC135" s="52">
        <v>3.0663554364665605E-4</v>
      </c>
      <c r="AD135" s="52">
        <v>2.4802511163242631E-4</v>
      </c>
      <c r="AE135" s="40"/>
      <c r="AF135" s="52" t="s">
        <v>442</v>
      </c>
      <c r="AG135" s="52" t="s">
        <v>442</v>
      </c>
      <c r="AH135" s="52" t="s">
        <v>442</v>
      </c>
      <c r="AI135" s="52" t="s">
        <v>442</v>
      </c>
      <c r="AJ135" s="52" t="s">
        <v>442</v>
      </c>
      <c r="AK135" s="52">
        <v>2.0126618554425284</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122057452.85811958</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5302319.3599407012</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9.3412481230616194E-4</v>
      </c>
      <c r="F139" s="52">
        <v>4.5170304523011878E-3</v>
      </c>
      <c r="G139" s="52">
        <v>1.2152912030765404E-2</v>
      </c>
      <c r="H139" s="52" t="s">
        <v>442</v>
      </c>
      <c r="I139" s="52">
        <v>6.5660914338170756E-3</v>
      </c>
      <c r="J139" s="52">
        <v>6.5660914338170756E-3</v>
      </c>
      <c r="K139" s="52">
        <v>6.5660914338170756E-3</v>
      </c>
      <c r="L139" s="52" t="s">
        <v>442</v>
      </c>
      <c r="M139" s="52">
        <v>1.6766931587644099E-2</v>
      </c>
      <c r="N139" s="52">
        <v>8.6158693045526369E-2</v>
      </c>
      <c r="O139" s="52">
        <v>1.9364609046023759E-4</v>
      </c>
      <c r="P139" s="52">
        <v>1.504E-5</v>
      </c>
      <c r="Q139" s="52">
        <v>5.1516225599801047E-5</v>
      </c>
      <c r="R139" s="52">
        <v>4.2219714338170752E-4</v>
      </c>
      <c r="S139" s="52">
        <v>2.8901649661331854E-3</v>
      </c>
      <c r="T139" s="52">
        <v>2.9417473722862664E-4</v>
      </c>
      <c r="U139" s="52" t="s">
        <v>442</v>
      </c>
      <c r="V139" s="52">
        <v>0.33619969968985902</v>
      </c>
      <c r="W139" s="52">
        <v>0.13300249624612323</v>
      </c>
      <c r="X139" s="52">
        <v>1.8548173704502897E-3</v>
      </c>
      <c r="Y139" s="52">
        <v>2.1628109796799112E-3</v>
      </c>
      <c r="Z139" s="52">
        <v>1.8636109796799111E-3</v>
      </c>
      <c r="AA139" s="52">
        <v>2.761554063366786E-3</v>
      </c>
      <c r="AB139" s="52">
        <v>8.6427933931768983E-3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21.877499613956918</v>
      </c>
      <c r="F141" s="68">
        <f>SUM(F14:F140)</f>
        <v>6.0831602643332054</v>
      </c>
      <c r="G141" s="68">
        <f t="shared" ref="G141:AD141" si="0">SUM(G14:G140)</f>
        <v>74.103368648687933</v>
      </c>
      <c r="H141" s="68">
        <f>SUM(H14:H140)</f>
        <v>5.5122060906958836</v>
      </c>
      <c r="I141" s="68">
        <f t="shared" si="0"/>
        <v>1.9500512241517813</v>
      </c>
      <c r="J141" s="68">
        <f t="shared" si="0"/>
        <v>4.089874968065125</v>
      </c>
      <c r="K141" s="68">
        <f t="shared" si="0"/>
        <v>8.2471226108782041</v>
      </c>
      <c r="L141" s="68">
        <f t="shared" si="0"/>
        <v>0.20323259687546269</v>
      </c>
      <c r="M141" s="68">
        <f t="shared" si="0"/>
        <v>105.694896633433</v>
      </c>
      <c r="N141" s="68">
        <f t="shared" si="0"/>
        <v>2.4614313455892889</v>
      </c>
      <c r="O141" s="68">
        <f t="shared" si="0"/>
        <v>0.15990750721940536</v>
      </c>
      <c r="P141" s="68">
        <f t="shared" si="0"/>
        <v>4.6733583790344105E-2</v>
      </c>
      <c r="Q141" s="68">
        <f t="shared" si="0"/>
        <v>0.20280148338244694</v>
      </c>
      <c r="R141" s="68">
        <f>SUM(R14:R140)</f>
        <v>0.28442230225640436</v>
      </c>
      <c r="S141" s="68">
        <f t="shared" si="0"/>
        <v>3.5167960733207284</v>
      </c>
      <c r="T141" s="68">
        <f t="shared" si="0"/>
        <v>3.746935370128528</v>
      </c>
      <c r="U141" s="68">
        <f t="shared" si="0"/>
        <v>3.5464505565977036E-2</v>
      </c>
      <c r="V141" s="68">
        <f t="shared" si="0"/>
        <v>5.746032923950918</v>
      </c>
      <c r="W141" s="68">
        <f t="shared" si="0"/>
        <v>1.0127004164682543</v>
      </c>
      <c r="X141" s="68">
        <f t="shared" si="0"/>
        <v>3.9618270614726524E-2</v>
      </c>
      <c r="Y141" s="68">
        <f t="shared" si="0"/>
        <v>7.4891218336629845E-2</v>
      </c>
      <c r="Z141" s="68">
        <f t="shared" si="0"/>
        <v>3.9102397126708162E-2</v>
      </c>
      <c r="AA141" s="68">
        <f t="shared" si="0"/>
        <v>2.1317971641841574E-2</v>
      </c>
      <c r="AB141" s="68">
        <f t="shared" si="0"/>
        <v>0.17493558263972367</v>
      </c>
      <c r="AC141" s="68">
        <f t="shared" si="0"/>
        <v>0.57252213001071683</v>
      </c>
      <c r="AD141" s="68">
        <f t="shared" si="0"/>
        <v>0.19544953796705147</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21.877499613956918</v>
      </c>
      <c r="F152" s="110">
        <f>SUM(F$141, F$151, IF(AND(ISNUMBER(SEARCH($B$4,"AT|BE|CH|GB|IE|LT|LU|NL")),SUM(F$143:F$149)&gt;0),SUM(F$143:F$149)-SUM(F$27:F$33),0))</f>
        <v>6.0831602643332054</v>
      </c>
      <c r="G152" s="10">
        <f t="shared" ref="G152:AD152" si="1">SUM(G$141, G$151, IF(AND(ISNUMBER(SEARCH($B$4,"AT|BE|CH|GB|IE|LT|LU|NL")),SUM(G$143:G$149)&gt;0),SUM(G$143:G$149)-SUM(G$27:G$33),0))</f>
        <v>74.103368648687933</v>
      </c>
      <c r="H152" s="10">
        <f t="shared" si="1"/>
        <v>5.5122060906958836</v>
      </c>
      <c r="I152" s="10">
        <f t="shared" si="1"/>
        <v>1.9500512241517813</v>
      </c>
      <c r="J152" s="10">
        <f t="shared" si="1"/>
        <v>4.089874968065125</v>
      </c>
      <c r="K152" s="10">
        <f t="shared" si="1"/>
        <v>8.2471226108782041</v>
      </c>
      <c r="L152" s="10">
        <f t="shared" si="1"/>
        <v>0.20323259687546269</v>
      </c>
      <c r="M152" s="10">
        <f t="shared" si="1"/>
        <v>105.694896633433</v>
      </c>
      <c r="N152" s="10">
        <f t="shared" si="1"/>
        <v>2.4614313455892889</v>
      </c>
      <c r="O152" s="10">
        <f t="shared" si="1"/>
        <v>0.15990750721940536</v>
      </c>
      <c r="P152" s="10">
        <f t="shared" si="1"/>
        <v>4.6733583790344105E-2</v>
      </c>
      <c r="Q152" s="10">
        <f t="shared" si="1"/>
        <v>0.20280148338244694</v>
      </c>
      <c r="R152" s="10">
        <f t="shared" si="1"/>
        <v>0.28442230225640436</v>
      </c>
      <c r="S152" s="10">
        <f t="shared" si="1"/>
        <v>3.5167960733207284</v>
      </c>
      <c r="T152" s="10">
        <f t="shared" si="1"/>
        <v>3.746935370128528</v>
      </c>
      <c r="U152" s="10">
        <f t="shared" si="1"/>
        <v>3.5464505565977036E-2</v>
      </c>
      <c r="V152" s="10">
        <f t="shared" si="1"/>
        <v>5.746032923950918</v>
      </c>
      <c r="W152" s="10">
        <f t="shared" si="1"/>
        <v>1.0127004164682543</v>
      </c>
      <c r="X152" s="10">
        <f t="shared" si="1"/>
        <v>3.9618270614726524E-2</v>
      </c>
      <c r="Y152" s="10">
        <f t="shared" si="1"/>
        <v>7.4891218336629845E-2</v>
      </c>
      <c r="Z152" s="10">
        <f t="shared" si="1"/>
        <v>3.9102397126708162E-2</v>
      </c>
      <c r="AA152" s="10">
        <f t="shared" si="1"/>
        <v>2.1317971641841574E-2</v>
      </c>
      <c r="AB152" s="10">
        <f t="shared" si="1"/>
        <v>0.17493558263972367</v>
      </c>
      <c r="AC152" s="10">
        <f t="shared" si="1"/>
        <v>0.57252213001071683</v>
      </c>
      <c r="AD152" s="10">
        <f t="shared" si="1"/>
        <v>0.19544953796705147</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21.877499613956918</v>
      </c>
      <c r="F154" s="110">
        <f>SUM(F$141, F$153, -1 * IF(OR($B$6=2005,$B$6&gt;=2020),SUM(F$99:F$122),0), IF(AND(ISNUMBER(SEARCH($B$4,"AT|BE|CH|GB|IE|LT|LU|NL")),SUM(F$143:F$149)&gt;0),SUM(F$143:F$149)-SUM(F$27:F$33),0))</f>
        <v>6.0831602643332054</v>
      </c>
      <c r="G154" s="10">
        <f>SUM(G$141, G$153, IF(AND(ISNUMBER(SEARCH($B$4,"AT|BE|CH|GB|IE|LT|LU|NL")),SUM(G$143:G$149)&gt;0),SUM(G$143:G$149)-SUM(G$27:G$33),0))</f>
        <v>74.103368648687933</v>
      </c>
      <c r="H154" s="10">
        <f>SUM(H$141, H$153, IF(AND(ISNUMBER(SEARCH($B$4,"AT|BE|CH|GB|IE|LT|LU|NL")),SUM(H$143:H$149)&gt;0),SUM(H$143:H$149)-SUM(H$27:H$33),0))</f>
        <v>5.5122060906958836</v>
      </c>
      <c r="I154" s="10">
        <f t="shared" ref="I154:AD154" si="2">SUM(I$141, I$153, IF(AND(ISNUMBER(SEARCH($B$4,"AT|BE|CH|GB|IE|LT|LU|NL")),SUM(I$143:I$149)&gt;0),SUM(I$143:I$149)-SUM(I$27:I$33),0))</f>
        <v>1.9500512241517813</v>
      </c>
      <c r="J154" s="10">
        <f t="shared" si="2"/>
        <v>4.089874968065125</v>
      </c>
      <c r="K154" s="10">
        <f t="shared" si="2"/>
        <v>8.2471226108782041</v>
      </c>
      <c r="L154" s="10">
        <f t="shared" si="2"/>
        <v>0.20323259687546269</v>
      </c>
      <c r="M154" s="10">
        <f t="shared" si="2"/>
        <v>105.694896633433</v>
      </c>
      <c r="N154" s="10">
        <f t="shared" si="2"/>
        <v>2.4614313455892889</v>
      </c>
      <c r="O154" s="10">
        <f t="shared" si="2"/>
        <v>0.15990750721940536</v>
      </c>
      <c r="P154" s="10">
        <f t="shared" si="2"/>
        <v>4.6733583790344105E-2</v>
      </c>
      <c r="Q154" s="10">
        <f t="shared" si="2"/>
        <v>0.20280148338244694</v>
      </c>
      <c r="R154" s="10">
        <f t="shared" si="2"/>
        <v>0.28442230225640436</v>
      </c>
      <c r="S154" s="10">
        <f t="shared" si="2"/>
        <v>3.5167960733207284</v>
      </c>
      <c r="T154" s="10">
        <f t="shared" si="2"/>
        <v>3.746935370128528</v>
      </c>
      <c r="U154" s="10">
        <f t="shared" si="2"/>
        <v>3.5464505565977036E-2</v>
      </c>
      <c r="V154" s="10">
        <f t="shared" si="2"/>
        <v>5.746032923950918</v>
      </c>
      <c r="W154" s="10">
        <f t="shared" si="2"/>
        <v>1.0127004164682543</v>
      </c>
      <c r="X154" s="10">
        <f t="shared" si="2"/>
        <v>3.9618270614726524E-2</v>
      </c>
      <c r="Y154" s="10">
        <f t="shared" si="2"/>
        <v>7.4891218336629845E-2</v>
      </c>
      <c r="Z154" s="10">
        <f t="shared" si="2"/>
        <v>3.9102397126708162E-2</v>
      </c>
      <c r="AA154" s="10">
        <f t="shared" si="2"/>
        <v>2.1317971641841574E-2</v>
      </c>
      <c r="AB154" s="10">
        <f t="shared" si="2"/>
        <v>0.17493558263972367</v>
      </c>
      <c r="AC154" s="10">
        <f t="shared" si="2"/>
        <v>0.57252213001071683</v>
      </c>
      <c r="AD154" s="10">
        <f t="shared" si="2"/>
        <v>0.19544953796705147</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1.8035301263664298</v>
      </c>
      <c r="F157" s="112">
        <v>2.948476127580705</v>
      </c>
      <c r="G157" s="112">
        <v>0.13035368482017901</v>
      </c>
      <c r="H157" s="112" t="s">
        <v>442</v>
      </c>
      <c r="I157" s="112">
        <v>4.1533937674817403E-2</v>
      </c>
      <c r="J157" s="112">
        <v>4.1533937674817403E-2</v>
      </c>
      <c r="K157" s="112">
        <v>4.1533937674817403E-2</v>
      </c>
      <c r="L157" s="112">
        <v>6.2300906512226103E-3</v>
      </c>
      <c r="M157" s="112">
        <v>0.33068580042021301</v>
      </c>
      <c r="N157" s="112" t="s">
        <v>442</v>
      </c>
      <c r="O157" s="112" t="s">
        <v>442</v>
      </c>
      <c r="P157" s="112" t="s">
        <v>442</v>
      </c>
      <c r="Q157" s="112" t="s">
        <v>442</v>
      </c>
      <c r="R157" s="112" t="s">
        <v>442</v>
      </c>
      <c r="S157" s="112" t="s">
        <v>442</v>
      </c>
      <c r="T157" s="112" t="s">
        <v>442</v>
      </c>
      <c r="U157" s="112" t="s">
        <v>442</v>
      </c>
      <c r="V157" s="112" t="s">
        <v>442</v>
      </c>
      <c r="W157" s="112">
        <v>9.3109772449916986E-3</v>
      </c>
      <c r="X157" s="112" t="s">
        <v>442</v>
      </c>
      <c r="Y157" s="112" t="s">
        <v>442</v>
      </c>
      <c r="Z157" s="112" t="s">
        <v>442</v>
      </c>
      <c r="AA157" s="112" t="s">
        <v>442</v>
      </c>
      <c r="AB157" s="112" t="s">
        <v>442</v>
      </c>
      <c r="AC157" s="112" t="s">
        <v>442</v>
      </c>
      <c r="AD157" s="112" t="s">
        <v>442</v>
      </c>
      <c r="AE157" s="43"/>
      <c r="AF157" s="16">
        <v>6844.6991596882681</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0.11279688933245054</v>
      </c>
      <c r="F158" s="112">
        <v>0.16956323697332445</v>
      </c>
      <c r="G158" s="112">
        <v>7.4964800459154223E-3</v>
      </c>
      <c r="H158" s="112" t="s">
        <v>442</v>
      </c>
      <c r="I158" s="112">
        <v>9.5731035707288291E-5</v>
      </c>
      <c r="J158" s="112">
        <v>9.5731035707288291E-5</v>
      </c>
      <c r="K158" s="112">
        <v>9.5731035707288291E-5</v>
      </c>
      <c r="L158" s="112">
        <v>1.4359655356093243E-5</v>
      </c>
      <c r="M158" s="112">
        <v>4.8641921247454319E-2</v>
      </c>
      <c r="N158" s="112" t="s">
        <v>442</v>
      </c>
      <c r="O158" s="112" t="s">
        <v>442</v>
      </c>
      <c r="P158" s="112" t="s">
        <v>442</v>
      </c>
      <c r="Q158" s="112" t="s">
        <v>442</v>
      </c>
      <c r="R158" s="112" t="s">
        <v>442</v>
      </c>
      <c r="S158" s="112" t="s">
        <v>442</v>
      </c>
      <c r="T158" s="112" t="s">
        <v>442</v>
      </c>
      <c r="U158" s="112" t="s">
        <v>442</v>
      </c>
      <c r="V158" s="112" t="s">
        <v>442</v>
      </c>
      <c r="W158" s="112">
        <v>5.3546285359997207E-4</v>
      </c>
      <c r="X158" s="112" t="s">
        <v>442</v>
      </c>
      <c r="Y158" s="112" t="s">
        <v>442</v>
      </c>
      <c r="Z158" s="112" t="s">
        <v>442</v>
      </c>
      <c r="AA158" s="112" t="s">
        <v>442</v>
      </c>
      <c r="AB158" s="112" t="s">
        <v>442</v>
      </c>
      <c r="AC158" s="112" t="s">
        <v>442</v>
      </c>
      <c r="AD158" s="112" t="s">
        <v>442</v>
      </c>
      <c r="AE158" s="43"/>
      <c r="AF158" s="16">
        <v>393.56519739597951</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0.97689816691781495</v>
      </c>
      <c r="F159" s="112">
        <v>2.6486109403220465E-2</v>
      </c>
      <c r="G159" s="112">
        <v>0.37457199999999996</v>
      </c>
      <c r="H159" s="112" t="s">
        <v>442</v>
      </c>
      <c r="I159" s="112">
        <v>5.5439135167745839E-2</v>
      </c>
      <c r="J159" s="112">
        <v>6.5198383860186199E-2</v>
      </c>
      <c r="K159" s="112">
        <v>6.5198383860186199E-2</v>
      </c>
      <c r="L159" s="112">
        <v>1.2420532127036007E-3</v>
      </c>
      <c r="M159" s="112">
        <v>5.7082217987828303E-2</v>
      </c>
      <c r="N159" s="112">
        <v>2.5868000000000002E-3</v>
      </c>
      <c r="O159" s="112">
        <v>2.7464000000000004E-4</v>
      </c>
      <c r="P159" s="112">
        <v>3.3216000000000002E-4</v>
      </c>
      <c r="Q159" s="112">
        <v>8.4749600000000019E-3</v>
      </c>
      <c r="R159" s="112">
        <v>8.9954800000000001E-3</v>
      </c>
      <c r="S159" s="112">
        <v>1.7898379999999998E-2</v>
      </c>
      <c r="T159" s="112">
        <v>0.39628400000000003</v>
      </c>
      <c r="U159" s="112">
        <v>2.8693399999999997E-3</v>
      </c>
      <c r="V159" s="112">
        <v>1.8204000000000001E-2</v>
      </c>
      <c r="W159" s="112">
        <v>6.15206E-3</v>
      </c>
      <c r="X159" s="112">
        <v>6.7222000000000001E-5</v>
      </c>
      <c r="Y159" s="112">
        <v>3.9758000000000003E-4</v>
      </c>
      <c r="Z159" s="112">
        <v>2.7464000000000004E-4</v>
      </c>
      <c r="AA159" s="112">
        <v>1.13522E-4</v>
      </c>
      <c r="AB159" s="112">
        <v>8.5296400000000011E-4</v>
      </c>
      <c r="AC159" s="112">
        <v>1.9512400000000004E-3</v>
      </c>
      <c r="AD159" s="112">
        <v>7.1168680000000002E-3</v>
      </c>
      <c r="AE159" s="43"/>
      <c r="AF159" s="16">
        <v>620.34559999999999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35" priority="9" operator="containsText" text="NR">
      <formula>NOT(ISERROR(SEARCH("NR",E14)))</formula>
    </cfRule>
  </conditionalFormatting>
  <conditionalFormatting sqref="E14:AK140">
    <cfRule type="containsText" dxfId="134" priority="1" operator="containsText" text="NA">
      <formula>NOT(ISERROR(SEARCH("NA",E14)))</formula>
    </cfRule>
    <cfRule type="containsText" dxfId="133" priority="2" operator="containsText" text="IE">
      <formula>NOT(ISERROR(SEARCH("IE",E14)))</formula>
    </cfRule>
    <cfRule type="containsText" dxfId="132" priority="3" operator="containsText" text="NE">
      <formula>NOT(ISERROR(SEARCH("NE",E14)))</formula>
    </cfRule>
    <cfRule type="containsText" dxfId="131" priority="4" operator="containsText" text="NO">
      <formula>NOT(ISERROR(SEARCH("NO",E14)))</formula>
    </cfRule>
    <cfRule type="cellIs" dxfId="130" priority="6" operator="equal">
      <formula>0</formula>
    </cfRule>
  </conditionalFormatting>
  <conditionalFormatting sqref="E23:AK140">
    <cfRule type="cellIs" dxfId="129" priority="5" operator="lessThan">
      <formula>0</formula>
    </cfRule>
    <cfRule type="cellIs" dxfId="128" priority="7" operator="equal">
      <formula>"NR"</formula>
    </cfRule>
  </conditionalFormatting>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660A1-ECC4-42A5-AAC5-01FA463A0972}">
  <sheetPr codeName="Sheet19"/>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5" width="8.71093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c r="X5" s="128"/>
    </row>
    <row r="6" spans="1:38" x14ac:dyDescent="0.2">
      <c r="A6" s="21" t="s">
        <v>4</v>
      </c>
      <c r="B6" s="106">
        <v>2009</v>
      </c>
      <c r="C6" s="22" t="s">
        <v>5</v>
      </c>
      <c r="R6" s="23"/>
      <c r="S6" s="23"/>
      <c r="T6" s="23"/>
      <c r="U6" s="23"/>
      <c r="V6" s="23"/>
      <c r="X6" s="129"/>
      <c r="Y6" s="130"/>
    </row>
    <row r="7" spans="1:38" x14ac:dyDescent="0.2">
      <c r="A7" s="21" t="s">
        <v>6</v>
      </c>
      <c r="B7" s="15" t="str">
        <f>'1990'!B7</f>
        <v>v1.0</v>
      </c>
      <c r="C7" s="22" t="s">
        <v>7</v>
      </c>
      <c r="R7" s="2"/>
      <c r="S7" s="2"/>
      <c r="T7" s="2"/>
      <c r="U7" s="2"/>
      <c r="V7" s="2"/>
      <c r="X7" s="129"/>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2009</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1.8071175458992804E-2</v>
      </c>
      <c r="F14" s="52">
        <v>2.4665322762589925E-4</v>
      </c>
      <c r="G14" s="52">
        <v>1.7570851185035971E-2</v>
      </c>
      <c r="H14" s="52">
        <v>2.5306293755395681E-5</v>
      </c>
      <c r="I14" s="52">
        <v>7.398136215999998E-2</v>
      </c>
      <c r="J14" s="52">
        <v>0.11022238623999996</v>
      </c>
      <c r="K14" s="52">
        <v>0.14730957247999996</v>
      </c>
      <c r="L14" s="52">
        <v>2.5984680569599993E-3</v>
      </c>
      <c r="M14" s="52">
        <v>7.0202940149640264E-3</v>
      </c>
      <c r="N14" s="52">
        <v>0.83547540338273363</v>
      </c>
      <c r="O14" s="52">
        <v>2.7357036764293519E-2</v>
      </c>
      <c r="P14" s="52">
        <v>2.2535750816811501E-2</v>
      </c>
      <c r="Q14" s="52">
        <v>1.7260393586164029E-2</v>
      </c>
      <c r="R14" s="52">
        <v>1.5393475464172658E-3</v>
      </c>
      <c r="S14" s="52">
        <v>8.5422973749640278E-4</v>
      </c>
      <c r="T14" s="52">
        <v>1.8130510937553954E-3</v>
      </c>
      <c r="U14" s="52">
        <v>3.2346812282014385E-4</v>
      </c>
      <c r="V14" s="52">
        <v>7.5856747470503588E-3</v>
      </c>
      <c r="W14" s="52">
        <v>0.2700782696608921</v>
      </c>
      <c r="X14" s="52">
        <v>3.3734399999999993E-5</v>
      </c>
      <c r="Y14" s="52">
        <v>2.5716580399999995E-5</v>
      </c>
      <c r="Z14" s="52">
        <v>2.4913380399999996E-5</v>
      </c>
      <c r="AA14" s="52">
        <v>3.4112310399999996E-7</v>
      </c>
      <c r="AB14" s="52">
        <v>8.4705483903999997E-5</v>
      </c>
      <c r="AC14" s="52">
        <v>1.6063999999999998E-2</v>
      </c>
      <c r="AD14" s="52">
        <v>4.2569599999999985E-2</v>
      </c>
      <c r="AE14" s="33"/>
      <c r="AF14" s="52">
        <v>35.831200000000003</v>
      </c>
      <c r="AG14" s="52" t="s">
        <v>442</v>
      </c>
      <c r="AH14" s="52" t="s">
        <v>442</v>
      </c>
      <c r="AI14" s="52">
        <v>55.934434090136833</v>
      </c>
      <c r="AJ14" s="52">
        <v>36.636993683149214</v>
      </c>
      <c r="AK14" s="52">
        <v>8.0319999999999983</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7.5882959999999987E-3</v>
      </c>
      <c r="F17" s="52">
        <v>3.6979999999999994E-4</v>
      </c>
      <c r="G17" s="52">
        <v>3.3712E-6</v>
      </c>
      <c r="H17" s="52" t="s">
        <v>442</v>
      </c>
      <c r="I17" s="52">
        <v>2.9583999999999996E-4</v>
      </c>
      <c r="J17" s="52">
        <v>2.9583999999999996E-4</v>
      </c>
      <c r="K17" s="52">
        <v>2.9583999999999996E-4</v>
      </c>
      <c r="L17" s="52">
        <v>1.6567040000000001E-4</v>
      </c>
      <c r="M17" s="52">
        <v>9.7627199999999971E-4</v>
      </c>
      <c r="N17" s="52">
        <v>1.1833599999999999E-6</v>
      </c>
      <c r="O17" s="52">
        <v>8.8751999999999986E-8</v>
      </c>
      <c r="P17" s="52">
        <v>1.7750399999999996E-6</v>
      </c>
      <c r="Q17" s="52">
        <v>4.4375999999999989E-7</v>
      </c>
      <c r="R17" s="52">
        <v>2.9583999999999995E-6</v>
      </c>
      <c r="S17" s="52">
        <v>3.2542399999999995E-6</v>
      </c>
      <c r="T17" s="52">
        <v>1.18336E-7</v>
      </c>
      <c r="U17" s="52">
        <v>1.6271199999999998E-6</v>
      </c>
      <c r="V17" s="52">
        <v>4.2896799999999995E-4</v>
      </c>
      <c r="W17" s="52">
        <v>2.0708799999999997E-5</v>
      </c>
      <c r="X17" s="52">
        <v>2.8104799999999998E-8</v>
      </c>
      <c r="Y17" s="52">
        <v>2.2187999999999995E-7</v>
      </c>
      <c r="Z17" s="52">
        <v>2.5146399999999994E-8</v>
      </c>
      <c r="AA17" s="52">
        <v>2.2187999999999997E-8</v>
      </c>
      <c r="AB17" s="52">
        <v>2.9731919999999997E-7</v>
      </c>
      <c r="AC17" s="52" t="s">
        <v>442</v>
      </c>
      <c r="AD17" s="52" t="s">
        <v>442</v>
      </c>
      <c r="AE17" s="40"/>
      <c r="AF17" s="52">
        <v>14.791999999999998</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9.7235504199999989E-2</v>
      </c>
      <c r="F18" s="52">
        <v>5.2926365999999992E-3</v>
      </c>
      <c r="G18" s="52">
        <v>9.9672300322400001E-2</v>
      </c>
      <c r="H18" s="52" t="s">
        <v>442</v>
      </c>
      <c r="I18" s="52">
        <v>3.7307199759999995E-3</v>
      </c>
      <c r="J18" s="52">
        <v>3.7307199759999995E-3</v>
      </c>
      <c r="K18" s="52">
        <v>3.7307199759999995E-3</v>
      </c>
      <c r="L18" s="52">
        <v>2.0776155190399999E-3</v>
      </c>
      <c r="M18" s="52">
        <v>1.3066345599999999E-2</v>
      </c>
      <c r="N18" s="52">
        <v>1.51480052E-5</v>
      </c>
      <c r="O18" s="52">
        <v>1.13824308E-6</v>
      </c>
      <c r="P18" s="52">
        <v>3.7677983999999997E-5</v>
      </c>
      <c r="Q18" s="52">
        <v>8.4195739999999987E-6</v>
      </c>
      <c r="R18" s="52">
        <v>3.7455759599999999E-5</v>
      </c>
      <c r="S18" s="52">
        <v>4.0867075919999996E-5</v>
      </c>
      <c r="T18" s="52">
        <v>1.8547739999999999E-6</v>
      </c>
      <c r="U18" s="52">
        <v>2.2053411599999998E-5</v>
      </c>
      <c r="V18" s="52">
        <v>5.3980877159999999E-3</v>
      </c>
      <c r="W18" s="52">
        <v>2.5959052000000001E-4</v>
      </c>
      <c r="X18" s="52">
        <v>3.5230142000000001E-7</v>
      </c>
      <c r="Y18" s="52">
        <v>2.7813269999999996E-6</v>
      </c>
      <c r="Z18" s="52">
        <v>3.1521705999999996E-7</v>
      </c>
      <c r="AA18" s="52">
        <v>2.7813269999999996E-7</v>
      </c>
      <c r="AB18" s="52">
        <v>3.7269781800000001E-6</v>
      </c>
      <c r="AC18" s="52" t="s">
        <v>442</v>
      </c>
      <c r="AD18" s="52" t="s">
        <v>442</v>
      </c>
      <c r="AE18" s="40"/>
      <c r="AF18" s="52">
        <v>213.99099999999999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0.48368204999999997</v>
      </c>
      <c r="F21" s="52">
        <v>2.3571249999999998E-2</v>
      </c>
      <c r="G21" s="52">
        <v>0.2293518242</v>
      </c>
      <c r="H21" s="52" t="s">
        <v>442</v>
      </c>
      <c r="I21" s="52">
        <v>1.8856999999999999E-2</v>
      </c>
      <c r="J21" s="52">
        <v>1.8856999999999999E-2</v>
      </c>
      <c r="K21" s="52">
        <v>1.8856999999999999E-2</v>
      </c>
      <c r="L21" s="52">
        <v>1.055992E-2</v>
      </c>
      <c r="M21" s="52">
        <v>6.2228099999999988E-2</v>
      </c>
      <c r="N21" s="52">
        <v>7.5427999999999997E-5</v>
      </c>
      <c r="O21" s="52">
        <v>5.6570999999999996E-6</v>
      </c>
      <c r="P21" s="52">
        <v>1.13142E-4</v>
      </c>
      <c r="Q21" s="52">
        <v>2.8285499999999999E-5</v>
      </c>
      <c r="R21" s="52">
        <v>1.8856999999999999E-4</v>
      </c>
      <c r="S21" s="52">
        <v>2.0742699999999996E-4</v>
      </c>
      <c r="T21" s="52">
        <v>7.5428E-6</v>
      </c>
      <c r="U21" s="52">
        <v>1.0371349999999998E-4</v>
      </c>
      <c r="V21" s="52">
        <v>2.7342650000000003E-2</v>
      </c>
      <c r="W21" s="52">
        <v>1.3199900000000001E-3</v>
      </c>
      <c r="X21" s="52">
        <v>1.7914150000000001E-6</v>
      </c>
      <c r="Y21" s="52">
        <v>1.4142749999999999E-5</v>
      </c>
      <c r="Z21" s="52">
        <v>1.6028449999999999E-6</v>
      </c>
      <c r="AA21" s="52">
        <v>1.4142749999999999E-6</v>
      </c>
      <c r="AB21" s="52">
        <v>1.8951284999999998E-5</v>
      </c>
      <c r="AC21" s="52" t="s">
        <v>442</v>
      </c>
      <c r="AD21" s="52" t="s">
        <v>442</v>
      </c>
      <c r="AE21" s="40"/>
      <c r="AF21" s="52">
        <v>912.01659999999993</v>
      </c>
      <c r="AG21" s="52" t="s">
        <v>442</v>
      </c>
      <c r="AH21" s="52" t="s">
        <v>442</v>
      </c>
      <c r="AI21" s="52" t="s">
        <v>435</v>
      </c>
      <c r="AJ21" s="52">
        <v>30.833400000000001</v>
      </c>
      <c r="AK21" s="52" t="s">
        <v>442</v>
      </c>
      <c r="AL21" s="120" t="s">
        <v>49</v>
      </c>
    </row>
    <row r="22" spans="1:38" ht="26.45" customHeight="1" thickBot="1" x14ac:dyDescent="0.25">
      <c r="A22" s="49" t="s">
        <v>53</v>
      </c>
      <c r="B22" s="53" t="s">
        <v>68</v>
      </c>
      <c r="C22" s="50" t="s">
        <v>69</v>
      </c>
      <c r="D22" s="51"/>
      <c r="E22" s="52">
        <v>4.929107578200001E-2</v>
      </c>
      <c r="F22" s="52">
        <v>2.3514734629999999E-2</v>
      </c>
      <c r="G22" s="52">
        <v>8.594404000000001E-7</v>
      </c>
      <c r="H22" s="52" t="s">
        <v>442</v>
      </c>
      <c r="I22" s="52">
        <v>2.8521017080000002E-2</v>
      </c>
      <c r="J22" s="52">
        <v>3.0885277480000001E-2</v>
      </c>
      <c r="K22" s="52">
        <v>3.2724146680000003E-2</v>
      </c>
      <c r="L22" s="52">
        <v>1.8996916640000002E-3</v>
      </c>
      <c r="M22" s="52">
        <v>0.24506424812399999</v>
      </c>
      <c r="N22" s="52">
        <v>3.520180996912E-2</v>
      </c>
      <c r="O22" s="52">
        <v>4.7289704768399999E-4</v>
      </c>
      <c r="P22" s="52">
        <v>2.0761945936800005E-3</v>
      </c>
      <c r="Q22" s="52">
        <v>1.05100723842E-3</v>
      </c>
      <c r="R22" s="52">
        <v>3.5478895228000002E-3</v>
      </c>
      <c r="S22" s="52">
        <v>4.5988218150799995E-3</v>
      </c>
      <c r="T22" s="52">
        <v>3.4151027569119998E-3</v>
      </c>
      <c r="U22" s="52">
        <v>4.7367648753999999E-4</v>
      </c>
      <c r="V22" s="52">
        <v>5.2756463805999992E-2</v>
      </c>
      <c r="W22" s="52">
        <v>1.0492459599999999E-5</v>
      </c>
      <c r="X22" s="52">
        <v>1.19526640397666E-2</v>
      </c>
      <c r="Y22" s="52">
        <v>1.5472883259209999E-2</v>
      </c>
      <c r="Z22" s="52">
        <v>6.2258984608437994E-3</v>
      </c>
      <c r="AA22" s="52">
        <v>4.859879841921E-3</v>
      </c>
      <c r="AB22" s="52">
        <v>3.8511325601741399E-2</v>
      </c>
      <c r="AC22" s="52">
        <v>1.62871272E-4</v>
      </c>
      <c r="AD22" s="52">
        <v>4.4658251999999996E-2</v>
      </c>
      <c r="AE22" s="40"/>
      <c r="AF22" s="52">
        <v>4.1580139999999997</v>
      </c>
      <c r="AG22" s="52">
        <v>262.69560000000001</v>
      </c>
      <c r="AH22" s="52" t="s">
        <v>442</v>
      </c>
      <c r="AI22" s="52" t="s">
        <v>442</v>
      </c>
      <c r="AJ22" s="52">
        <v>3.3366000000000002</v>
      </c>
      <c r="AK22" s="52" t="s">
        <v>442</v>
      </c>
      <c r="AL22" s="120" t="s">
        <v>49</v>
      </c>
    </row>
    <row r="23" spans="1:38" ht="26.45" customHeight="1" thickBot="1" x14ac:dyDescent="0.25">
      <c r="A23" s="49" t="s">
        <v>70</v>
      </c>
      <c r="B23" s="53" t="s">
        <v>391</v>
      </c>
      <c r="C23" s="50" t="s">
        <v>387</v>
      </c>
      <c r="D23" s="92"/>
      <c r="E23" s="52">
        <v>0.76361991002202867</v>
      </c>
      <c r="F23" s="52">
        <v>7.903228527213188E-2</v>
      </c>
      <c r="G23" s="52">
        <v>2.2935042809206174E-4</v>
      </c>
      <c r="H23" s="52">
        <v>1.872248392588259E-4</v>
      </c>
      <c r="I23" s="52">
        <v>4.9240132725071203E-2</v>
      </c>
      <c r="J23" s="52">
        <v>4.9240132725071203E-2</v>
      </c>
      <c r="K23" s="52">
        <v>4.9240132725071203E-2</v>
      </c>
      <c r="L23" s="52">
        <v>3.0564455009003327E-2</v>
      </c>
      <c r="M23" s="52">
        <v>0.25214505227182377</v>
      </c>
      <c r="N23" s="52">
        <v>5.2656986041544777E-2</v>
      </c>
      <c r="O23" s="52">
        <v>2.3403104907353237E-4</v>
      </c>
      <c r="P23" s="52" t="s">
        <v>442</v>
      </c>
      <c r="Q23" s="52" t="s">
        <v>442</v>
      </c>
      <c r="R23" s="52">
        <v>1.1701552453676619E-3</v>
      </c>
      <c r="S23" s="52">
        <v>3.97852783425005E-2</v>
      </c>
      <c r="T23" s="52">
        <v>1.6382173435147268E-3</v>
      </c>
      <c r="U23" s="52">
        <v>2.3403104907353237E-4</v>
      </c>
      <c r="V23" s="52">
        <v>2.3403104907353235E-2</v>
      </c>
      <c r="W23" s="52">
        <v>2.3403104907353239E-3</v>
      </c>
      <c r="X23" s="52">
        <v>7.0209314722059703E-4</v>
      </c>
      <c r="Y23" s="52">
        <v>1.1701552453676617E-3</v>
      </c>
      <c r="Z23" s="52" t="s">
        <v>442</v>
      </c>
      <c r="AA23" s="52" t="s">
        <v>442</v>
      </c>
      <c r="AB23" s="52">
        <v>1.8722483925882587E-3</v>
      </c>
      <c r="AC23" s="52" t="s">
        <v>442</v>
      </c>
      <c r="AD23" s="52" t="s">
        <v>442</v>
      </c>
      <c r="AE23" s="40"/>
      <c r="AF23" s="52">
        <v>1006.3335110161892</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5.0154738180000005E-3</v>
      </c>
      <c r="F24" s="52">
        <v>7.5353414999999998E-4</v>
      </c>
      <c r="G24" s="52">
        <v>1.9426926000000003E-6</v>
      </c>
      <c r="H24" s="52" t="s">
        <v>442</v>
      </c>
      <c r="I24" s="52">
        <v>1.4027589000000003E-4</v>
      </c>
      <c r="J24" s="52">
        <v>1.4027589000000003E-4</v>
      </c>
      <c r="K24" s="52">
        <v>1.4027589000000003E-4</v>
      </c>
      <c r="L24" s="52">
        <v>6.7906890000000018E-5</v>
      </c>
      <c r="M24" s="52">
        <v>1.156632576E-3</v>
      </c>
      <c r="N24" s="52">
        <v>7.6796538000000009E-7</v>
      </c>
      <c r="O24" s="52">
        <v>5.9566266000000004E-8</v>
      </c>
      <c r="P24" s="52">
        <v>1.4894608319999999E-5</v>
      </c>
      <c r="Q24" s="52">
        <v>2.8048495799999997E-6</v>
      </c>
      <c r="R24" s="52">
        <v>1.5392667000000001E-6</v>
      </c>
      <c r="S24" s="52">
        <v>1.3860508200000003E-6</v>
      </c>
      <c r="T24" s="52">
        <v>3.8918938800000001E-7</v>
      </c>
      <c r="U24" s="52">
        <v>2.1814854600000004E-6</v>
      </c>
      <c r="V24" s="52">
        <v>1.9287318900000007E-4</v>
      </c>
      <c r="W24" s="52">
        <v>8.3859804000000024E-6</v>
      </c>
      <c r="X24" s="52">
        <v>1.1380973400000004E-8</v>
      </c>
      <c r="Y24" s="52">
        <v>8.984979000000002E-8</v>
      </c>
      <c r="Z24" s="52">
        <v>1.0182976200000003E-8</v>
      </c>
      <c r="AA24" s="52">
        <v>8.9849790000000023E-9</v>
      </c>
      <c r="AB24" s="52">
        <v>1.2039871860000002E-7</v>
      </c>
      <c r="AC24" s="52" t="s">
        <v>442</v>
      </c>
      <c r="AD24" s="52" t="s">
        <v>442</v>
      </c>
      <c r="AE24" s="40"/>
      <c r="AF24" s="52">
        <v>32.241486000000002</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0.13765095765889299</v>
      </c>
      <c r="F25" s="52">
        <v>0.2206111726859461</v>
      </c>
      <c r="G25" s="52">
        <v>9.7533360478560486E-3</v>
      </c>
      <c r="H25" s="52" t="s">
        <v>442</v>
      </c>
      <c r="I25" s="52">
        <v>1.9402963017925599E-3</v>
      </c>
      <c r="J25" s="52">
        <v>1.9402963017925599E-3</v>
      </c>
      <c r="K25" s="52">
        <v>1.9402963017925599E-3</v>
      </c>
      <c r="L25" s="52">
        <v>2.9104444526888395E-4</v>
      </c>
      <c r="M25" s="52">
        <v>9.5898023277564207E-2</v>
      </c>
      <c r="N25" s="52" t="s">
        <v>442</v>
      </c>
      <c r="O25" s="52" t="s">
        <v>442</v>
      </c>
      <c r="P25" s="52" t="s">
        <v>442</v>
      </c>
      <c r="Q25" s="52" t="s">
        <v>442</v>
      </c>
      <c r="R25" s="52" t="s">
        <v>442</v>
      </c>
      <c r="S25" s="52" t="s">
        <v>442</v>
      </c>
      <c r="T25" s="52" t="s">
        <v>442</v>
      </c>
      <c r="U25" s="52" t="s">
        <v>442</v>
      </c>
      <c r="V25" s="52" t="s">
        <v>442</v>
      </c>
      <c r="W25" s="52">
        <v>6.9666686111351391E-4</v>
      </c>
      <c r="X25" s="52" t="s">
        <v>442</v>
      </c>
      <c r="Y25" s="52" t="s">
        <v>442</v>
      </c>
      <c r="Z25" s="52" t="s">
        <v>442</v>
      </c>
      <c r="AA25" s="52" t="s">
        <v>442</v>
      </c>
      <c r="AB25" s="52" t="s">
        <v>442</v>
      </c>
      <c r="AC25" s="52" t="s">
        <v>442</v>
      </c>
      <c r="AD25" s="52" t="s">
        <v>442</v>
      </c>
      <c r="AE25" s="40"/>
      <c r="AF25" s="52">
        <v>512.11392905050752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3.2061685456990299E-2</v>
      </c>
      <c r="F26" s="52">
        <v>7.1146439382719626E-2</v>
      </c>
      <c r="G26" s="52">
        <v>3.1847338763824197E-3</v>
      </c>
      <c r="H26" s="52" t="s">
        <v>442</v>
      </c>
      <c r="I26" s="52">
        <v>7.9122873090992996E-5</v>
      </c>
      <c r="J26" s="52">
        <v>7.9122873090992996E-5</v>
      </c>
      <c r="K26" s="52">
        <v>7.9122873090992996E-5</v>
      </c>
      <c r="L26" s="52">
        <v>1.1868430963648949E-5</v>
      </c>
      <c r="M26" s="52">
        <v>0.37258699576033305</v>
      </c>
      <c r="N26" s="52">
        <v>0.20651364000000003</v>
      </c>
      <c r="O26" s="52" t="s">
        <v>442</v>
      </c>
      <c r="P26" s="52" t="s">
        <v>442</v>
      </c>
      <c r="Q26" s="52" t="s">
        <v>442</v>
      </c>
      <c r="R26" s="52" t="s">
        <v>442</v>
      </c>
      <c r="S26" s="52" t="s">
        <v>442</v>
      </c>
      <c r="T26" s="52" t="s">
        <v>442</v>
      </c>
      <c r="U26" s="52" t="s">
        <v>442</v>
      </c>
      <c r="V26" s="52" t="s">
        <v>442</v>
      </c>
      <c r="W26" s="52">
        <v>7.0133576105564622E-4</v>
      </c>
      <c r="X26" s="52" t="s">
        <v>442</v>
      </c>
      <c r="Y26" s="52" t="s">
        <v>442</v>
      </c>
      <c r="Z26" s="52" t="s">
        <v>442</v>
      </c>
      <c r="AA26" s="52" t="s">
        <v>442</v>
      </c>
      <c r="AB26" s="52" t="s">
        <v>442</v>
      </c>
      <c r="AC26" s="52" t="s">
        <v>442</v>
      </c>
      <c r="AD26" s="52" t="s">
        <v>442</v>
      </c>
      <c r="AE26" s="40"/>
      <c r="AF26" s="52">
        <v>165.18377085102045</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0.77281875515524301</v>
      </c>
      <c r="F27" s="52">
        <v>0.64149386934642394</v>
      </c>
      <c r="G27" s="52">
        <v>1.9821109165329065E-3</v>
      </c>
      <c r="H27" s="52">
        <v>0.11523852869504159</v>
      </c>
      <c r="I27" s="52">
        <v>3.266405827139636E-2</v>
      </c>
      <c r="J27" s="52">
        <v>3.266405827139636E-2</v>
      </c>
      <c r="K27" s="52">
        <v>3.266405827139636E-2</v>
      </c>
      <c r="L27" s="52">
        <v>1.8168060760300368E-2</v>
      </c>
      <c r="M27" s="52">
        <v>6.6977283472827551</v>
      </c>
      <c r="N27" s="52">
        <v>2.4280349485801496E-4</v>
      </c>
      <c r="O27" s="52">
        <v>2.9958953949368355E-5</v>
      </c>
      <c r="P27" s="52">
        <v>1.4010852237684053E-3</v>
      </c>
      <c r="Q27" s="52">
        <v>4.572139673981957E-5</v>
      </c>
      <c r="R27" s="52">
        <v>1.1605885803725776E-3</v>
      </c>
      <c r="S27" s="52">
        <v>8.1735920814615865E-4</v>
      </c>
      <c r="T27" s="52">
        <v>3.3278348318123023E-4</v>
      </c>
      <c r="U27" s="52">
        <v>3.1524885580902465E-5</v>
      </c>
      <c r="V27" s="52">
        <v>5.2485840697949291E-3</v>
      </c>
      <c r="W27" s="52">
        <v>6.4027400000000012E-2</v>
      </c>
      <c r="X27" s="52">
        <v>1.6379699876E-3</v>
      </c>
      <c r="Y27" s="52">
        <v>1.8506729720000001E-3</v>
      </c>
      <c r="Z27" s="52">
        <v>1.3870309197999999E-3</v>
      </c>
      <c r="AA27" s="52">
        <v>1.7563279893999999E-3</v>
      </c>
      <c r="AB27" s="52">
        <v>6.6320018688E-3</v>
      </c>
      <c r="AC27" s="52">
        <v>6.4027800000000004E-5</v>
      </c>
      <c r="AD27" s="52">
        <v>1.2819299999999999E-5</v>
      </c>
      <c r="AE27" s="40"/>
      <c r="AF27" s="52">
        <v>7635.7556465195003</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0.18172657999404346</v>
      </c>
      <c r="F28" s="52">
        <v>3.9389035206447535E-2</v>
      </c>
      <c r="G28" s="52">
        <v>2.3155747754372323E-4</v>
      </c>
      <c r="H28" s="52">
        <v>4.9386259899429647E-3</v>
      </c>
      <c r="I28" s="52">
        <v>1.399979639782487E-2</v>
      </c>
      <c r="J28" s="52">
        <v>1.399979639782487E-2</v>
      </c>
      <c r="K28" s="52">
        <v>1.399979639782487E-2</v>
      </c>
      <c r="L28" s="52">
        <v>8.5437197959118538E-3</v>
      </c>
      <c r="M28" s="52">
        <v>0.65443035375673297</v>
      </c>
      <c r="N28" s="52">
        <v>2.077692623932476E-5</v>
      </c>
      <c r="O28" s="52">
        <v>2.4369365436605786E-6</v>
      </c>
      <c r="P28" s="52">
        <v>1.4605154871298926E-4</v>
      </c>
      <c r="Q28" s="52">
        <v>3.9757632880008995E-6</v>
      </c>
      <c r="R28" s="52">
        <v>1.655027980105874E-4</v>
      </c>
      <c r="S28" s="52">
        <v>1.1345667270169908E-4</v>
      </c>
      <c r="T28" s="52">
        <v>2.3219393164446152E-5</v>
      </c>
      <c r="U28" s="52">
        <v>3.0776534886806448E-6</v>
      </c>
      <c r="V28" s="52">
        <v>5.270343339829084E-4</v>
      </c>
      <c r="W28" s="52">
        <v>1.15672E-2</v>
      </c>
      <c r="X28" s="52">
        <v>3.2668568149999999E-4</v>
      </c>
      <c r="Y28" s="52">
        <v>3.6636544870000001E-4</v>
      </c>
      <c r="Z28" s="52">
        <v>2.8513143359999997E-4</v>
      </c>
      <c r="AA28" s="52">
        <v>3.1333377190000003E-4</v>
      </c>
      <c r="AB28" s="52">
        <v>1.2915163356999998E-3</v>
      </c>
      <c r="AC28" s="52">
        <v>1.15674E-5</v>
      </c>
      <c r="AD28" s="52">
        <v>2.3240999999999999E-6</v>
      </c>
      <c r="AE28" s="40"/>
      <c r="AF28" s="52">
        <v>948.87921381609999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2.0895535762842443</v>
      </c>
      <c r="F29" s="52">
        <v>0.11667897726444834</v>
      </c>
      <c r="G29" s="52">
        <v>7.0962842928112965E-4</v>
      </c>
      <c r="H29" s="52">
        <v>1.0122314020074542E-3</v>
      </c>
      <c r="I29" s="52">
        <v>4.7778675177452948E-2</v>
      </c>
      <c r="J29" s="52">
        <v>4.7778675177452948E-2</v>
      </c>
      <c r="K29" s="52">
        <v>4.7778675177452948E-2</v>
      </c>
      <c r="L29" s="52">
        <v>3.078593812205729E-2</v>
      </c>
      <c r="M29" s="52">
        <v>0.51406916843129891</v>
      </c>
      <c r="N29" s="52">
        <v>3.7907115968119E-5</v>
      </c>
      <c r="O29" s="52">
        <v>3.8589141401534176E-6</v>
      </c>
      <c r="P29" s="52">
        <v>3.877316040620379E-4</v>
      </c>
      <c r="Q29" s="52">
        <v>7.5473219219530374E-6</v>
      </c>
      <c r="R29" s="52">
        <v>6.0878514256207969E-4</v>
      </c>
      <c r="S29" s="52">
        <v>4.0871354839874498E-4</v>
      </c>
      <c r="T29" s="52">
        <v>1.7993251935920621E-5</v>
      </c>
      <c r="U29" s="52">
        <v>7.376815563599242E-6</v>
      </c>
      <c r="V29" s="52">
        <v>1.32271161069725E-3</v>
      </c>
      <c r="W29" s="52">
        <v>2.1561199999999999E-2</v>
      </c>
      <c r="X29" s="52">
        <v>3.0946030159999997E-4</v>
      </c>
      <c r="Y29" s="52">
        <v>1.8739540489000001E-3</v>
      </c>
      <c r="Z29" s="52">
        <v>2.0940147080000002E-3</v>
      </c>
      <c r="AA29" s="52">
        <v>4.8138269130000003E-4</v>
      </c>
      <c r="AB29" s="52">
        <v>4.7588117497999998E-3</v>
      </c>
      <c r="AC29" s="52">
        <v>1.98755E-5</v>
      </c>
      <c r="AD29" s="52">
        <v>4.2424999999999996E-6</v>
      </c>
      <c r="AE29" s="40"/>
      <c r="AF29" s="52">
        <v>3100.9295409138999</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1.1778126559708091E-2</v>
      </c>
      <c r="F30" s="52">
        <v>4.9743200758069914E-2</v>
      </c>
      <c r="G30" s="52">
        <v>2.5239967907405561E-5</v>
      </c>
      <c r="H30" s="52">
        <v>9.9310460583571753E-5</v>
      </c>
      <c r="I30" s="52">
        <v>8.6064780439322778E-4</v>
      </c>
      <c r="J30" s="52">
        <v>8.6064780439322778E-4</v>
      </c>
      <c r="K30" s="52">
        <v>8.6064780439322778E-4</v>
      </c>
      <c r="L30" s="52">
        <v>1.619572090869189E-4</v>
      </c>
      <c r="M30" s="52">
        <v>0.37238646500837974</v>
      </c>
      <c r="N30" s="52">
        <v>3.4223685298177033E-6</v>
      </c>
      <c r="O30" s="52">
        <v>4.2779606622721291E-7</v>
      </c>
      <c r="P30" s="52">
        <v>1.8609128880883759E-5</v>
      </c>
      <c r="Q30" s="52">
        <v>6.4169409934081918E-7</v>
      </c>
      <c r="R30" s="52">
        <v>1.3475576086157203E-5</v>
      </c>
      <c r="S30" s="52">
        <v>9.6254114901122888E-6</v>
      </c>
      <c r="T30" s="52">
        <v>4.9196547616129471E-6</v>
      </c>
      <c r="U30" s="52">
        <v>4.2779606622721291E-7</v>
      </c>
      <c r="V30" s="52">
        <v>7.0586350927490115E-5</v>
      </c>
      <c r="W30" s="52">
        <v>1.1753E-3</v>
      </c>
      <c r="X30" s="52">
        <v>1.5976181100000001E-5</v>
      </c>
      <c r="Y30" s="52">
        <v>2.0172710399999998E-5</v>
      </c>
      <c r="Z30" s="52">
        <v>1.23984249E-5</v>
      </c>
      <c r="AA30" s="52">
        <v>2.23497369E-5</v>
      </c>
      <c r="AB30" s="52">
        <v>7.0897053300000002E-5</v>
      </c>
      <c r="AC30" s="52">
        <v>1.1752E-6</v>
      </c>
      <c r="AD30" s="52">
        <v>3.9799999999999999E-7</v>
      </c>
      <c r="AE30" s="40"/>
      <c r="AF30" s="52">
        <v>94.756828669200004</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0.11719810447198238</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5.5033885898000001</v>
      </c>
      <c r="AL31" s="120" t="s">
        <v>49</v>
      </c>
    </row>
    <row r="32" spans="1:38" ht="26.45" customHeight="1" thickBot="1" x14ac:dyDescent="0.25">
      <c r="A32" s="49" t="s">
        <v>78</v>
      </c>
      <c r="B32" s="49" t="s">
        <v>89</v>
      </c>
      <c r="C32" s="50" t="s">
        <v>90</v>
      </c>
      <c r="D32" s="51"/>
      <c r="E32" s="52" t="s">
        <v>442</v>
      </c>
      <c r="F32" s="52" t="s">
        <v>442</v>
      </c>
      <c r="G32" s="52" t="s">
        <v>442</v>
      </c>
      <c r="H32" s="52" t="s">
        <v>442</v>
      </c>
      <c r="I32" s="52">
        <v>4.3399267576804061E-2</v>
      </c>
      <c r="J32" s="52">
        <v>8.5558552656401415E-2</v>
      </c>
      <c r="K32" s="52">
        <v>0.107311251457644</v>
      </c>
      <c r="L32" s="52">
        <v>9.3483539832502714E-3</v>
      </c>
      <c r="M32" s="52" t="s">
        <v>442</v>
      </c>
      <c r="N32" s="52">
        <v>0.34738399948175896</v>
      </c>
      <c r="O32" s="52">
        <v>1.49052312274073E-3</v>
      </c>
      <c r="P32" s="52" t="s">
        <v>442</v>
      </c>
      <c r="Q32" s="52">
        <v>3.9568453173854023E-3</v>
      </c>
      <c r="R32" s="52">
        <v>0.12998596840407942</v>
      </c>
      <c r="S32" s="52">
        <v>2.8566964713380796</v>
      </c>
      <c r="T32" s="52">
        <v>1.9761612495892079E-2</v>
      </c>
      <c r="U32" s="52">
        <v>2.1462250291528822E-3</v>
      </c>
      <c r="V32" s="52">
        <v>0.86695020600195261</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3501.4181859419355</v>
      </c>
      <c r="AL32" s="120" t="s">
        <v>410</v>
      </c>
    </row>
    <row r="33" spans="1:38" ht="26.45" customHeight="1" thickBot="1" x14ac:dyDescent="0.25">
      <c r="A33" s="49" t="s">
        <v>78</v>
      </c>
      <c r="B33" s="49" t="s">
        <v>91</v>
      </c>
      <c r="C33" s="50" t="s">
        <v>92</v>
      </c>
      <c r="D33" s="51"/>
      <c r="E33" s="52" t="s">
        <v>442</v>
      </c>
      <c r="F33" s="52" t="s">
        <v>442</v>
      </c>
      <c r="G33" s="52" t="s">
        <v>442</v>
      </c>
      <c r="H33" s="52" t="s">
        <v>442</v>
      </c>
      <c r="I33" s="52">
        <v>0.18921702454420866</v>
      </c>
      <c r="J33" s="52">
        <v>0.35040189730409016</v>
      </c>
      <c r="K33" s="52">
        <v>0.70080379460818032</v>
      </c>
      <c r="L33" s="52">
        <v>7.4285202228467047E-3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3501.4181859419355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0.474452991419541</v>
      </c>
      <c r="F36" s="52">
        <v>1.9916144241033888E-2</v>
      </c>
      <c r="G36" s="52">
        <v>0.12380999999999999</v>
      </c>
      <c r="H36" s="52" t="s">
        <v>442</v>
      </c>
      <c r="I36" s="52">
        <v>2.000869204028017E-2</v>
      </c>
      <c r="J36" s="52">
        <v>2.3521137637829086E-2</v>
      </c>
      <c r="K36" s="52">
        <v>2.3521137637829086E-2</v>
      </c>
      <c r="L36" s="52">
        <v>6.2212392979634585E-4</v>
      </c>
      <c r="M36" s="52">
        <v>4.17604996494172E-2</v>
      </c>
      <c r="N36" s="52">
        <v>1.4827199999999999E-3</v>
      </c>
      <c r="O36" s="52">
        <v>1.3688E-4</v>
      </c>
      <c r="P36" s="52">
        <v>2.6227999999999999E-4</v>
      </c>
      <c r="Q36" s="52">
        <v>2.7729199999999999E-3</v>
      </c>
      <c r="R36" s="52">
        <v>2.9839799999999998E-3</v>
      </c>
      <c r="S36" s="52">
        <v>1.0153850000000001E-2</v>
      </c>
      <c r="T36" s="52">
        <v>0.124958</v>
      </c>
      <c r="U36" s="52">
        <v>1.4058899999999999E-3</v>
      </c>
      <c r="V36" s="52">
        <v>1.1974800000000001E-2</v>
      </c>
      <c r="W36" s="52">
        <v>2.5583299999999997E-3</v>
      </c>
      <c r="X36" s="52">
        <v>3.1085000000000005E-5</v>
      </c>
      <c r="Y36" s="52">
        <v>1.7396999999999999E-4</v>
      </c>
      <c r="Z36" s="52">
        <v>1.3688E-4</v>
      </c>
      <c r="AA36" s="52">
        <v>3.9651000000000004E-5</v>
      </c>
      <c r="AB36" s="52">
        <v>3.8158599999999995E-4</v>
      </c>
      <c r="AC36" s="52">
        <v>1.02086E-3</v>
      </c>
      <c r="AD36" s="52">
        <v>2.3523900000000002E-3</v>
      </c>
      <c r="AE36" s="40"/>
      <c r="AF36" s="52">
        <v>419.45359999999994</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5.7419227776501151E-2</v>
      </c>
      <c r="F38" s="52">
        <v>5.942711459169585E-3</v>
      </c>
      <c r="G38" s="52">
        <v>1.7245653627439132E-5</v>
      </c>
      <c r="H38" s="52">
        <v>1.407808459382786E-5</v>
      </c>
      <c r="I38" s="52">
        <v>3.7025362481767272E-3</v>
      </c>
      <c r="J38" s="52">
        <v>3.7025362481767272E-3</v>
      </c>
      <c r="K38" s="52">
        <v>3.7025362481767272E-3</v>
      </c>
      <c r="L38" s="52">
        <v>2.2982473099423984E-3</v>
      </c>
      <c r="M38" s="52">
        <v>1.8959660426737669E-2</v>
      </c>
      <c r="N38" s="52">
        <v>3.9594612920140857E-3</v>
      </c>
      <c r="O38" s="52">
        <v>1.7597605742284827E-5</v>
      </c>
      <c r="P38" s="52" t="s">
        <v>442</v>
      </c>
      <c r="Q38" s="52" t="s">
        <v>442</v>
      </c>
      <c r="R38" s="52">
        <v>8.7988028711424133E-5</v>
      </c>
      <c r="S38" s="52">
        <v>2.99159297618842E-3</v>
      </c>
      <c r="T38" s="52">
        <v>1.2318324019599378E-4</v>
      </c>
      <c r="U38" s="52">
        <v>1.7597605742284827E-5</v>
      </c>
      <c r="V38" s="52">
        <v>1.7597605742284827E-3</v>
      </c>
      <c r="W38" s="52">
        <v>1.7597605742284827E-4</v>
      </c>
      <c r="X38" s="52">
        <v>5.2792817226854472E-5</v>
      </c>
      <c r="Y38" s="52">
        <v>8.7988028711424119E-5</v>
      </c>
      <c r="Z38" s="52" t="s">
        <v>442</v>
      </c>
      <c r="AA38" s="52" t="s">
        <v>442</v>
      </c>
      <c r="AB38" s="52">
        <v>1.4078084593827859E-4</v>
      </c>
      <c r="AC38" s="52" t="s">
        <v>442</v>
      </c>
      <c r="AD38" s="52" t="s">
        <v>442</v>
      </c>
      <c r="AE38" s="40"/>
      <c r="AF38" s="52">
        <v>76.47210469182474</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4.7823422000000003E-3</v>
      </c>
      <c r="F39" s="52">
        <v>3.5749189999999996E-4</v>
      </c>
      <c r="G39" s="52">
        <v>5.0729199159999991E-4</v>
      </c>
      <c r="H39" s="52">
        <v>8.8987499999999978E-7</v>
      </c>
      <c r="I39" s="52">
        <v>2.9643228839999996E-3</v>
      </c>
      <c r="J39" s="52">
        <v>4.3378353839999993E-3</v>
      </c>
      <c r="K39" s="52">
        <v>5.7023103839999997E-3</v>
      </c>
      <c r="L39" s="52">
        <v>2.2567216536E-4</v>
      </c>
      <c r="M39" s="52">
        <v>1.5253036999999998E-3</v>
      </c>
      <c r="N39" s="52">
        <v>3.0952244745799991E-2</v>
      </c>
      <c r="O39" s="52">
        <v>1.0104636610199999E-3</v>
      </c>
      <c r="P39" s="52">
        <v>8.3224677999999973E-4</v>
      </c>
      <c r="Q39" s="52">
        <v>6.4163427999999994E-4</v>
      </c>
      <c r="R39" s="52">
        <v>1.8392850639999998E-4</v>
      </c>
      <c r="S39" s="52">
        <v>6.6296701279999989E-5</v>
      </c>
      <c r="T39" s="52">
        <v>1.6481478814000001E-3</v>
      </c>
      <c r="U39" s="52">
        <v>4.9964448999999983E-6</v>
      </c>
      <c r="V39" s="52">
        <v>5.0213199399999999E-4</v>
      </c>
      <c r="W39" s="52">
        <v>4.8864900000000003E-2</v>
      </c>
      <c r="X39" s="52">
        <v>1.2703349999999998E-6</v>
      </c>
      <c r="Y39" s="52">
        <v>1.1426999999999999E-6</v>
      </c>
      <c r="Z39" s="52">
        <v>9.4146749999999985E-7</v>
      </c>
      <c r="AA39" s="52">
        <v>2.2790850000000001E-8</v>
      </c>
      <c r="AB39" s="52">
        <v>3.3772933499999996E-6</v>
      </c>
      <c r="AC39" s="52">
        <v>5.9608799999999983E-4</v>
      </c>
      <c r="AD39" s="52">
        <v>1.5721141769999998E-3</v>
      </c>
      <c r="AE39" s="40"/>
      <c r="AF39" s="52">
        <v>16.9678</v>
      </c>
      <c r="AG39" s="52" t="s">
        <v>442</v>
      </c>
      <c r="AH39" s="52" t="s">
        <v>442</v>
      </c>
      <c r="AI39" s="52">
        <v>1.8713480115206176</v>
      </c>
      <c r="AJ39" s="52">
        <v>1.353018955585674</v>
      </c>
      <c r="AK39" s="52">
        <v>0.29662499999999992</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6.9424666749999999E-3</v>
      </c>
      <c r="F41" s="52">
        <v>3.66672956E-3</v>
      </c>
      <c r="G41" s="52">
        <v>7.8554807699999989E-5</v>
      </c>
      <c r="H41" s="52">
        <v>4.6505451999999999E-5</v>
      </c>
      <c r="I41" s="52">
        <v>4.4981800299999999E-3</v>
      </c>
      <c r="J41" s="52">
        <v>4.6144436599999993E-3</v>
      </c>
      <c r="K41" s="52">
        <v>4.8469709199999989E-3</v>
      </c>
      <c r="L41" s="52">
        <v>4.4414078007999999E-4</v>
      </c>
      <c r="M41" s="52">
        <v>2.8411401599999997E-2</v>
      </c>
      <c r="N41" s="52">
        <v>1.5775023089999998E-4</v>
      </c>
      <c r="O41" s="52">
        <v>7.5646729899999992E-5</v>
      </c>
      <c r="P41" s="52">
        <v>1.7438501639999997E-5</v>
      </c>
      <c r="Q41" s="52">
        <v>3.6410572849999993E-6</v>
      </c>
      <c r="R41" s="52">
        <v>1.4516256579599998E-4</v>
      </c>
      <c r="S41" s="52">
        <v>4.2297008129599999E-5</v>
      </c>
      <c r="T41" s="52">
        <v>1.1948891896E-5</v>
      </c>
      <c r="U41" s="52">
        <v>3.8281323499999996E-6</v>
      </c>
      <c r="V41" s="52">
        <v>3.0004066023999998E-3</v>
      </c>
      <c r="W41" s="52">
        <v>5.0800713999999986E-3</v>
      </c>
      <c r="X41" s="52">
        <v>7.0795640150000006E-4</v>
      </c>
      <c r="Y41" s="52">
        <v>6.4754386649999989E-4</v>
      </c>
      <c r="Z41" s="52">
        <v>2.48144883E-4</v>
      </c>
      <c r="AA41" s="52">
        <v>4.2185876649999997E-4</v>
      </c>
      <c r="AB41" s="52">
        <v>2.0255039175000001E-3</v>
      </c>
      <c r="AC41" s="52">
        <v>2.9065907499999996E-5</v>
      </c>
      <c r="AD41" s="52">
        <v>3.4879088999999993E-7</v>
      </c>
      <c r="AE41" s="40"/>
      <c r="AF41" s="52">
        <v>130.42759999999998</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0.5386112922014703</v>
      </c>
      <c r="F44" s="52">
        <v>5.5744593268698552E-2</v>
      </c>
      <c r="G44" s="52">
        <v>1.6176991828049922E-4</v>
      </c>
      <c r="H44" s="52">
        <v>1.3205707614734631E-4</v>
      </c>
      <c r="I44" s="52">
        <v>3.4731011026752079E-2</v>
      </c>
      <c r="J44" s="52">
        <v>3.4731011026752079E-2</v>
      </c>
      <c r="K44" s="52">
        <v>3.4731011026752079E-2</v>
      </c>
      <c r="L44" s="52">
        <v>2.1558317681054283E-2</v>
      </c>
      <c r="M44" s="52">
        <v>0.17784786730143862</v>
      </c>
      <c r="N44" s="52">
        <v>3.7141052666441139E-2</v>
      </c>
      <c r="O44" s="52">
        <v>1.6507134518418287E-4</v>
      </c>
      <c r="P44" s="52" t="s">
        <v>442</v>
      </c>
      <c r="Q44" s="52" t="s">
        <v>442</v>
      </c>
      <c r="R44" s="52">
        <v>8.2535672592091438E-4</v>
      </c>
      <c r="S44" s="52">
        <v>2.8062128681311086E-2</v>
      </c>
      <c r="T44" s="52">
        <v>1.1554994162892803E-3</v>
      </c>
      <c r="U44" s="52">
        <v>1.6507134518418287E-4</v>
      </c>
      <c r="V44" s="52">
        <v>1.6507134518418287E-2</v>
      </c>
      <c r="W44" s="52">
        <v>1.6507134518418288E-3</v>
      </c>
      <c r="X44" s="52">
        <v>4.9521403555254854E-4</v>
      </c>
      <c r="Y44" s="52">
        <v>8.2535672592091427E-4</v>
      </c>
      <c r="Z44" s="52" t="s">
        <v>442</v>
      </c>
      <c r="AA44" s="52" t="s">
        <v>442</v>
      </c>
      <c r="AB44" s="52">
        <v>1.3205707614734629E-3</v>
      </c>
      <c r="AC44" s="52" t="s">
        <v>442</v>
      </c>
      <c r="AD44" s="52" t="s">
        <v>442</v>
      </c>
      <c r="AE44" s="40"/>
      <c r="AF44" s="52">
        <v>709.80678429198633</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13.082630727609191</v>
      </c>
      <c r="F45" s="52">
        <v>0.45860505190315703</v>
      </c>
      <c r="G45" s="52">
        <v>2.362546</v>
      </c>
      <c r="H45" s="52" t="s">
        <v>442</v>
      </c>
      <c r="I45" s="52">
        <v>0.45256993629384595</v>
      </c>
      <c r="J45" s="52">
        <v>0.53205500960340102</v>
      </c>
      <c r="K45" s="52">
        <v>0.53205500960340102</v>
      </c>
      <c r="L45" s="52">
        <v>1.427072286747369E-2</v>
      </c>
      <c r="M45" s="52">
        <v>1.0492795896034011</v>
      </c>
      <c r="N45" s="52">
        <v>3.4486969999999999E-2</v>
      </c>
      <c r="O45" s="52">
        <v>3.0668500000000003E-3</v>
      </c>
      <c r="P45" s="52">
        <v>6.5095100000000005E-3</v>
      </c>
      <c r="Q45" s="52">
        <v>5.2633000000000006E-2</v>
      </c>
      <c r="R45" s="52">
        <v>5.7045369999999998E-2</v>
      </c>
      <c r="S45" s="52">
        <v>0.23557204000000001</v>
      </c>
      <c r="T45" s="52">
        <v>2.3249650000000002</v>
      </c>
      <c r="U45" s="52">
        <v>3.1341259999999996E-2</v>
      </c>
      <c r="V45" s="52">
        <v>0.28729080000000001</v>
      </c>
      <c r="W45" s="52">
        <v>5.3997009999999998E-2</v>
      </c>
      <c r="X45" s="52">
        <v>6.8064600000000003E-4</v>
      </c>
      <c r="Y45" s="52">
        <v>3.73961E-3</v>
      </c>
      <c r="Z45" s="52">
        <v>3.0668500000000003E-3</v>
      </c>
      <c r="AA45" s="52">
        <v>7.7761699999999987E-4</v>
      </c>
      <c r="AB45" s="52">
        <v>8.2647229999999999E-3</v>
      </c>
      <c r="AC45" s="52">
        <v>2.318928E-2</v>
      </c>
      <c r="AD45" s="52">
        <v>4.4888373999999995E-2</v>
      </c>
      <c r="AE45" s="40"/>
      <c r="AF45" s="52">
        <v>10119.669399999999</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3.35382984E-2</v>
      </c>
      <c r="F46" s="52">
        <v>1.6344199999999999E-3</v>
      </c>
      <c r="G46" s="52">
        <v>1.4896000000000003E-5</v>
      </c>
      <c r="H46" s="52" t="s">
        <v>442</v>
      </c>
      <c r="I46" s="52">
        <v>1.307536E-3</v>
      </c>
      <c r="J46" s="52">
        <v>1.307536E-3</v>
      </c>
      <c r="K46" s="52">
        <v>1.307536E-3</v>
      </c>
      <c r="L46" s="52">
        <v>7.3222016000000002E-4</v>
      </c>
      <c r="M46" s="52">
        <v>4.3148687999999998E-3</v>
      </c>
      <c r="N46" s="52">
        <v>5.2301440000000005E-6</v>
      </c>
      <c r="O46" s="52">
        <v>3.9226080000000004E-7</v>
      </c>
      <c r="P46" s="52">
        <v>7.8452159999999995E-6</v>
      </c>
      <c r="Q46" s="52">
        <v>1.9613039999999999E-6</v>
      </c>
      <c r="R46" s="52">
        <v>1.3075360000000001E-5</v>
      </c>
      <c r="S46" s="52">
        <v>1.4382896E-5</v>
      </c>
      <c r="T46" s="52">
        <v>5.2301440000000005E-7</v>
      </c>
      <c r="U46" s="52">
        <v>7.1914479999999999E-6</v>
      </c>
      <c r="V46" s="52">
        <v>1.8959272E-3</v>
      </c>
      <c r="W46" s="52">
        <v>9.1527520000000002E-5</v>
      </c>
      <c r="X46" s="52">
        <v>1.2421592000000001E-7</v>
      </c>
      <c r="Y46" s="52">
        <v>9.8065199999999993E-7</v>
      </c>
      <c r="Z46" s="52">
        <v>1.1114055999999999E-7</v>
      </c>
      <c r="AA46" s="52">
        <v>9.8065200000000009E-8</v>
      </c>
      <c r="AB46" s="52">
        <v>1.3140736799999999E-6</v>
      </c>
      <c r="AC46" s="52" t="s">
        <v>442</v>
      </c>
      <c r="AD46" s="52" t="s">
        <v>442</v>
      </c>
      <c r="AE46" s="40"/>
      <c r="AF46" s="52">
        <v>65.376800000000003</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0.21431226151215776</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30752.199100000002</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53.733096209715768</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4553.08691</v>
      </c>
      <c r="AL56" s="120" t="s">
        <v>413</v>
      </c>
    </row>
    <row r="57" spans="1:38" ht="26.45" customHeight="1" thickBot="1" x14ac:dyDescent="0.25">
      <c r="A57" s="49" t="s">
        <v>53</v>
      </c>
      <c r="B57" s="49" t="s">
        <v>143</v>
      </c>
      <c r="C57" s="50" t="s">
        <v>144</v>
      </c>
      <c r="D57" s="51"/>
      <c r="E57" s="52" t="s">
        <v>442</v>
      </c>
      <c r="F57" s="52" t="s">
        <v>442</v>
      </c>
      <c r="G57" s="52">
        <v>1E-3</v>
      </c>
      <c r="H57" s="52" t="s">
        <v>442</v>
      </c>
      <c r="I57" s="52">
        <v>5.9289999999999994E-3</v>
      </c>
      <c r="J57" s="52">
        <v>1.1857999999999999E-2</v>
      </c>
      <c r="K57" s="52">
        <v>1.3043799999999999E-2</v>
      </c>
      <c r="L57" s="52">
        <v>1.7786999999999998E-4</v>
      </c>
      <c r="M57" s="52" t="s">
        <v>442</v>
      </c>
      <c r="N57" s="52" t="s">
        <v>442</v>
      </c>
      <c r="O57" s="52" t="s">
        <v>442</v>
      </c>
      <c r="P57" s="52" t="s">
        <v>442</v>
      </c>
      <c r="Q57" s="52" t="s">
        <v>442</v>
      </c>
      <c r="R57" s="52" t="s">
        <v>442</v>
      </c>
      <c r="S57" s="52" t="s">
        <v>442</v>
      </c>
      <c r="T57" s="52" t="s">
        <v>442</v>
      </c>
      <c r="U57" s="52" t="s">
        <v>442</v>
      </c>
      <c r="V57" s="52" t="s">
        <v>442</v>
      </c>
      <c r="W57" s="52">
        <v>2.9645000000000001E-3</v>
      </c>
      <c r="X57" s="52" t="s">
        <v>442</v>
      </c>
      <c r="Y57" s="52" t="s">
        <v>442</v>
      </c>
      <c r="Z57" s="52" t="s">
        <v>442</v>
      </c>
      <c r="AA57" s="52" t="s">
        <v>442</v>
      </c>
      <c r="AB57" s="52" t="s">
        <v>442</v>
      </c>
      <c r="AC57" s="52">
        <v>6.5218999999999987E-4</v>
      </c>
      <c r="AD57" s="52" t="s">
        <v>442</v>
      </c>
      <c r="AE57" s="40"/>
      <c r="AF57" s="52" t="s">
        <v>442</v>
      </c>
      <c r="AG57" s="52" t="s">
        <v>442</v>
      </c>
      <c r="AH57" s="52" t="s">
        <v>442</v>
      </c>
      <c r="AI57" s="52" t="s">
        <v>442</v>
      </c>
      <c r="AJ57" s="52" t="s">
        <v>442</v>
      </c>
      <c r="AK57" s="52">
        <v>51.863999999999997</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0.13665259305025945</v>
      </c>
      <c r="J60" s="52">
        <v>0.38736937012825717</v>
      </c>
      <c r="K60" s="52">
        <v>0.81807692157999212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22.434506249999998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0.14923606510388199</v>
      </c>
      <c r="J61" s="52">
        <v>1.4923606510388199</v>
      </c>
      <c r="K61" s="52">
        <v>4.9900798745149642</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1665416.9300000002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6.7552099999999989E-4</v>
      </c>
      <c r="H63" s="52">
        <v>4.4302367058747186E-3</v>
      </c>
      <c r="I63" s="52">
        <v>7.9293728159384822E-3</v>
      </c>
      <c r="J63" s="52">
        <v>8.9967883873148143E-3</v>
      </c>
      <c r="K63" s="52">
        <v>1.0216691897459197E-2</v>
      </c>
      <c r="L63" s="52">
        <v>1.5858745631876965E-4</v>
      </c>
      <c r="M63" s="52">
        <v>1.7039371945671996E-3</v>
      </c>
      <c r="N63" s="52" t="s">
        <v>442</v>
      </c>
      <c r="O63" s="52" t="s">
        <v>442</v>
      </c>
      <c r="P63" s="52" t="s">
        <v>442</v>
      </c>
      <c r="Q63" s="52" t="s">
        <v>442</v>
      </c>
      <c r="R63" s="52" t="s">
        <v>442</v>
      </c>
      <c r="S63" s="52" t="s">
        <v>442</v>
      </c>
      <c r="T63" s="52" t="s">
        <v>442</v>
      </c>
      <c r="U63" s="52" t="s">
        <v>442</v>
      </c>
      <c r="V63" s="52" t="s">
        <v>442</v>
      </c>
      <c r="W63" s="52">
        <v>3.48656E-5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6.5439999999999996</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1.0784290000000001</v>
      </c>
      <c r="F73" s="52">
        <v>4.4117549999999998E-3</v>
      </c>
      <c r="G73" s="52">
        <v>2.0819999999999999</v>
      </c>
      <c r="H73" s="52" t="s">
        <v>442</v>
      </c>
      <c r="I73" s="52">
        <v>9.4084542680429012E-2</v>
      </c>
      <c r="J73" s="52">
        <v>0.13328643546394112</v>
      </c>
      <c r="K73" s="52">
        <v>0.15680757113404836</v>
      </c>
      <c r="L73" s="52">
        <v>2.1639444816498672E-4</v>
      </c>
      <c r="M73" s="52">
        <v>0.2450975</v>
      </c>
      <c r="N73" s="52">
        <v>1.3642258688662207E-3</v>
      </c>
      <c r="O73" s="52">
        <v>7.2131482721662262E-5</v>
      </c>
      <c r="P73" s="52">
        <v>1.4112681402064352E-3</v>
      </c>
      <c r="Q73" s="52">
        <v>1.8503293393817709E-3</v>
      </c>
      <c r="R73" s="52">
        <v>1.3799066259796257E-3</v>
      </c>
      <c r="S73" s="52">
        <v>1.6935217682477225E-3</v>
      </c>
      <c r="T73" s="52" t="s">
        <v>442</v>
      </c>
      <c r="U73" s="52" t="s">
        <v>442</v>
      </c>
      <c r="V73" s="52">
        <v>3.9515507925780187E-3</v>
      </c>
      <c r="W73" s="52">
        <v>1.1190435519197708E-2</v>
      </c>
      <c r="X73" s="52">
        <v>2.7354397935816619E-4</v>
      </c>
      <c r="Y73" s="52">
        <v>1.0021656698303728E-2</v>
      </c>
      <c r="Z73" s="52">
        <v>2.9095132349914047E-3</v>
      </c>
      <c r="AA73" s="52">
        <v>9.2010247602292269E-4</v>
      </c>
      <c r="AB73" s="52">
        <v>1.4124816388676222E-2</v>
      </c>
      <c r="AC73" s="52" t="s">
        <v>442</v>
      </c>
      <c r="AD73" s="52" t="s">
        <v>442</v>
      </c>
      <c r="AE73" s="40"/>
      <c r="AF73" s="52" t="s">
        <v>442</v>
      </c>
      <c r="AG73" s="52" t="s">
        <v>442</v>
      </c>
      <c r="AH73" s="52" t="s">
        <v>442</v>
      </c>
      <c r="AI73" s="52" t="s">
        <v>442</v>
      </c>
      <c r="AJ73" s="52" t="s">
        <v>442</v>
      </c>
      <c r="AK73" s="52">
        <v>98.039000000000001</v>
      </c>
      <c r="AL73" s="120" t="s">
        <v>184</v>
      </c>
    </row>
    <row r="74" spans="1:38" ht="26.45" customHeight="1" thickBot="1" x14ac:dyDescent="0.25">
      <c r="A74" s="49" t="s">
        <v>53</v>
      </c>
      <c r="B74" s="49" t="s">
        <v>185</v>
      </c>
      <c r="C74" s="50" t="s">
        <v>186</v>
      </c>
      <c r="D74" s="51"/>
      <c r="E74" s="52">
        <v>0.54290779169940528</v>
      </c>
      <c r="F74" s="52" t="s">
        <v>442</v>
      </c>
      <c r="G74" s="52">
        <v>10.074853880000001</v>
      </c>
      <c r="H74" s="52" t="s">
        <v>442</v>
      </c>
      <c r="I74" s="52">
        <v>0.33998136519539884</v>
      </c>
      <c r="J74" s="52">
        <v>0.49654047860000011</v>
      </c>
      <c r="K74" s="52">
        <v>0.59682407800000004</v>
      </c>
      <c r="L74" s="52">
        <v>6.567548959310123E-3</v>
      </c>
      <c r="M74" s="52">
        <v>98.073720000000009</v>
      </c>
      <c r="N74" s="52">
        <v>0.16162339074890741</v>
      </c>
      <c r="O74" s="52">
        <v>0.12121754306168053</v>
      </c>
      <c r="P74" s="52" t="s">
        <v>442</v>
      </c>
      <c r="Q74" s="52">
        <v>0.12525812783040324</v>
      </c>
      <c r="R74" s="52">
        <v>8.0811695374453707E-2</v>
      </c>
      <c r="S74" s="52">
        <v>0.13333929736784864</v>
      </c>
      <c r="T74" s="52">
        <v>1.6162339074890739</v>
      </c>
      <c r="U74" s="52" t="s">
        <v>442</v>
      </c>
      <c r="V74" s="52">
        <v>4.0405847687226846</v>
      </c>
      <c r="W74" s="52">
        <v>3.6211967443376979E-2</v>
      </c>
      <c r="X74" s="52">
        <v>2.1390124859570116E-3</v>
      </c>
      <c r="Y74" s="52">
        <v>9.8718274593023615E-3</v>
      </c>
      <c r="Z74" s="52">
        <v>2.8671481106720539E-3</v>
      </c>
      <c r="AA74" s="52">
        <v>1.2277989957463352E-3</v>
      </c>
      <c r="AB74" s="52">
        <v>1.6105787051677763E-2</v>
      </c>
      <c r="AC74" s="52">
        <v>1.5242245000000001E-2</v>
      </c>
      <c r="AD74" s="52" t="s">
        <v>442</v>
      </c>
      <c r="AE74" s="40"/>
      <c r="AF74" s="52" t="s">
        <v>442</v>
      </c>
      <c r="AG74" s="52" t="s">
        <v>442</v>
      </c>
      <c r="AH74" s="52" t="s">
        <v>442</v>
      </c>
      <c r="AI74" s="52" t="s">
        <v>442</v>
      </c>
      <c r="AJ74" s="52" t="s">
        <v>442</v>
      </c>
      <c r="AK74" s="52">
        <v>820.32944900000007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1.2465599999999999E-2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0.70413059154499991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319368</v>
      </c>
      <c r="AL82" s="120" t="s">
        <v>417</v>
      </c>
    </row>
    <row r="83" spans="1:38" ht="26.45" customHeight="1" thickBot="1" x14ac:dyDescent="0.25">
      <c r="A83" s="49" t="s">
        <v>53</v>
      </c>
      <c r="B83" s="60" t="s">
        <v>211</v>
      </c>
      <c r="C83" s="61" t="s">
        <v>212</v>
      </c>
      <c r="D83" s="51"/>
      <c r="E83" s="52" t="s">
        <v>442</v>
      </c>
      <c r="F83" s="52">
        <v>3.5841293120000002E-3</v>
      </c>
      <c r="G83" s="52" t="s">
        <v>442</v>
      </c>
      <c r="H83" s="52" t="s">
        <v>442</v>
      </c>
      <c r="I83" s="52">
        <v>1.280046182857143E-4</v>
      </c>
      <c r="J83" s="52">
        <v>9.6003463714285705E-4</v>
      </c>
      <c r="K83" s="52">
        <v>4.4801616400000008E-3</v>
      </c>
      <c r="L83" s="52">
        <v>7.2962632422857154E-6</v>
      </c>
      <c r="M83" s="52" t="s">
        <v>442</v>
      </c>
      <c r="N83" s="52" t="s">
        <v>442</v>
      </c>
      <c r="O83" s="52" t="s">
        <v>442</v>
      </c>
      <c r="P83" s="52" t="s">
        <v>442</v>
      </c>
      <c r="Q83" s="52" t="s">
        <v>442</v>
      </c>
      <c r="R83" s="52" t="s">
        <v>442</v>
      </c>
      <c r="S83" s="52" t="s">
        <v>442</v>
      </c>
      <c r="T83" s="52" t="s">
        <v>442</v>
      </c>
      <c r="U83" s="52" t="s">
        <v>442</v>
      </c>
      <c r="V83" s="52" t="s">
        <v>442</v>
      </c>
      <c r="W83" s="52">
        <v>1.5680565740000001E-3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224.008082</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0.32652364</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1.4196679999999999</v>
      </c>
      <c r="AL85" s="120" t="s">
        <v>216</v>
      </c>
    </row>
    <row r="86" spans="1:38" ht="26.45" customHeight="1" thickBot="1" x14ac:dyDescent="0.25">
      <c r="A86" s="49" t="s">
        <v>208</v>
      </c>
      <c r="B86" s="55" t="s">
        <v>217</v>
      </c>
      <c r="C86" s="59" t="s">
        <v>218</v>
      </c>
      <c r="D86" s="51"/>
      <c r="E86" s="52" t="s">
        <v>442</v>
      </c>
      <c r="F86" s="52">
        <v>4.8571399999999994E-2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0.10558999999999999</v>
      </c>
      <c r="AL86" s="120" t="s">
        <v>219</v>
      </c>
    </row>
    <row r="87" spans="1:38" ht="26.45" customHeight="1" thickBot="1" x14ac:dyDescent="0.25">
      <c r="A87" s="49" t="s">
        <v>208</v>
      </c>
      <c r="B87" s="55" t="s">
        <v>220</v>
      </c>
      <c r="C87" s="59" t="s">
        <v>221</v>
      </c>
      <c r="D87" s="51"/>
      <c r="E87" s="52" t="s">
        <v>442</v>
      </c>
      <c r="F87" s="52">
        <v>1.8654284879999999E-3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95810.4</v>
      </c>
      <c r="AL87" s="120" t="s">
        <v>434</v>
      </c>
    </row>
    <row r="88" spans="1:38" ht="26.45" customHeight="1" thickBot="1" x14ac:dyDescent="0.25">
      <c r="A88" s="49" t="s">
        <v>208</v>
      </c>
      <c r="B88" s="55" t="s">
        <v>222</v>
      </c>
      <c r="C88" s="59" t="s">
        <v>223</v>
      </c>
      <c r="D88" s="51"/>
      <c r="E88" s="52" t="s">
        <v>442</v>
      </c>
      <c r="F88" s="52">
        <v>7.1678089999999998E-3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0.65161899999999995</v>
      </c>
      <c r="AL88" s="120" t="s">
        <v>419</v>
      </c>
    </row>
    <row r="89" spans="1:38" ht="26.45" customHeight="1" thickBot="1" x14ac:dyDescent="0.25">
      <c r="A89" s="49" t="s">
        <v>208</v>
      </c>
      <c r="B89" s="55" t="s">
        <v>224</v>
      </c>
      <c r="C89" s="59" t="s">
        <v>225</v>
      </c>
      <c r="D89" s="51"/>
      <c r="E89" s="52" t="s">
        <v>442</v>
      </c>
      <c r="F89" s="52">
        <v>0.1901255</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0.38025100000000001</v>
      </c>
      <c r="AL89" s="120" t="s">
        <v>420</v>
      </c>
    </row>
    <row r="90" spans="1:38" s="4" customFormat="1" ht="26.45" customHeight="1" thickBot="1" x14ac:dyDescent="0.25">
      <c r="A90" s="49" t="s">
        <v>208</v>
      </c>
      <c r="B90" s="55" t="s">
        <v>226</v>
      </c>
      <c r="C90" s="59" t="s">
        <v>227</v>
      </c>
      <c r="D90" s="51"/>
      <c r="E90" s="52" t="s">
        <v>442</v>
      </c>
      <c r="F90" s="52">
        <v>0.1324934530545</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4.2E-7</v>
      </c>
      <c r="Y90" s="52">
        <v>2.1199999999999999E-7</v>
      </c>
      <c r="Z90" s="52">
        <v>2.1199999999999999E-7</v>
      </c>
      <c r="AA90" s="52">
        <v>2.1199999999999999E-7</v>
      </c>
      <c r="AB90" s="52">
        <v>1.0559999999999999E-6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7.881490599999999E-4</v>
      </c>
      <c r="F91" s="52">
        <v>1.82464612E-3</v>
      </c>
      <c r="G91" s="52">
        <v>1.2726008199999998E-3</v>
      </c>
      <c r="H91" s="52">
        <v>1.5645209500000003E-3</v>
      </c>
      <c r="I91" s="52">
        <v>3.2065859539999998E-2</v>
      </c>
      <c r="J91" s="52">
        <v>5.2284199719999994E-2</v>
      </c>
      <c r="K91" s="52">
        <v>5.6460184529999999E-2</v>
      </c>
      <c r="L91" s="52">
        <v>4.5804649499999997E-5</v>
      </c>
      <c r="M91" s="52">
        <v>2.3785259949999998E-2</v>
      </c>
      <c r="N91" s="52">
        <v>0.22730448909894738</v>
      </c>
      <c r="O91" s="52">
        <v>6.3119853999999993E-4</v>
      </c>
      <c r="P91" s="52">
        <v>2.7789217000000001E-5</v>
      </c>
      <c r="Q91" s="52">
        <v>6.20391917E-4</v>
      </c>
      <c r="R91" s="52">
        <v>6.631002536E-3</v>
      </c>
      <c r="S91" s="52">
        <v>0.187231059522</v>
      </c>
      <c r="T91" s="52">
        <v>1.2653039789999999E-2</v>
      </c>
      <c r="U91" s="52">
        <v>3.7699300000000001E-6</v>
      </c>
      <c r="V91" s="52">
        <v>0.11016861872999999</v>
      </c>
      <c r="W91" s="52">
        <v>3.76993E-5</v>
      </c>
      <c r="X91" s="52">
        <v>4.1846223000000002E-5</v>
      </c>
      <c r="Y91" s="52">
        <v>1.6964684999999999E-5</v>
      </c>
      <c r="Z91" s="52">
        <v>1.6964684999999999E-5</v>
      </c>
      <c r="AA91" s="52">
        <v>1.6964684999999999E-5</v>
      </c>
      <c r="AB91" s="52">
        <v>9.274027800000001E-5</v>
      </c>
      <c r="AC91" s="52">
        <v>0.429555450625</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0.17550037725605633</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147.39679704721721</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3.2584693191544685E-4</v>
      </c>
      <c r="F99" s="52">
        <v>0.38326026379046113</v>
      </c>
      <c r="G99" s="52" t="s">
        <v>442</v>
      </c>
      <c r="H99" s="52">
        <v>0.65066559511166533</v>
      </c>
      <c r="I99" s="52">
        <v>1.1650444648086926E-2</v>
      </c>
      <c r="J99" s="52">
        <v>1.7907164922059533E-2</v>
      </c>
      <c r="K99" s="52">
        <v>3.9050564468587658E-2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26.49</v>
      </c>
      <c r="AL99" s="120" t="s">
        <v>244</v>
      </c>
    </row>
    <row r="100" spans="1:38" ht="26.45" customHeight="1" thickBot="1" x14ac:dyDescent="0.25">
      <c r="A100" s="49" t="s">
        <v>242</v>
      </c>
      <c r="B100" s="49" t="s">
        <v>245</v>
      </c>
      <c r="C100" s="50" t="s">
        <v>406</v>
      </c>
      <c r="D100" s="63"/>
      <c r="E100" s="52">
        <v>6.834422554838714E-4</v>
      </c>
      <c r="F100" s="52">
        <v>0.15600227512309611</v>
      </c>
      <c r="G100" s="52" t="s">
        <v>442</v>
      </c>
      <c r="H100" s="52">
        <v>0.42776866147514614</v>
      </c>
      <c r="I100" s="52">
        <v>3.6328838697997842E-3</v>
      </c>
      <c r="J100" s="52">
        <v>5.4675592711522026E-3</v>
      </c>
      <c r="K100" s="52">
        <v>1.236629643199097E-2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47.036000000000001</v>
      </c>
      <c r="AL100" s="120" t="s">
        <v>244</v>
      </c>
    </row>
    <row r="101" spans="1:38" ht="26.45" customHeight="1" thickBot="1" x14ac:dyDescent="0.25">
      <c r="A101" s="49" t="s">
        <v>242</v>
      </c>
      <c r="B101" s="49" t="s">
        <v>246</v>
      </c>
      <c r="C101" s="50" t="s">
        <v>247</v>
      </c>
      <c r="D101" s="63"/>
      <c r="E101" s="52">
        <v>1.9372936995769134E-2</v>
      </c>
      <c r="F101" s="52">
        <v>0.20368051749429703</v>
      </c>
      <c r="G101" s="52" t="s">
        <v>442</v>
      </c>
      <c r="H101" s="52">
        <v>0.7107225236018504</v>
      </c>
      <c r="I101" s="52">
        <v>2.8426715342465747E-3</v>
      </c>
      <c r="J101" s="52">
        <v>9.3640944657534236E-3</v>
      </c>
      <c r="K101" s="52">
        <v>2.341023616438356E-2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730.03769711217569</v>
      </c>
      <c r="AL101" s="120" t="s">
        <v>244</v>
      </c>
    </row>
    <row r="102" spans="1:38" ht="26.45" customHeight="1" thickBot="1" x14ac:dyDescent="0.25">
      <c r="A102" s="49" t="s">
        <v>242</v>
      </c>
      <c r="B102" s="49" t="s">
        <v>248</v>
      </c>
      <c r="C102" s="50" t="s">
        <v>384</v>
      </c>
      <c r="D102" s="63"/>
      <c r="E102" s="52">
        <v>1.3339546099816853E-4</v>
      </c>
      <c r="F102" s="52">
        <v>2.8037393260273973E-2</v>
      </c>
      <c r="G102" s="52" t="s">
        <v>442</v>
      </c>
      <c r="H102" s="52">
        <v>0.23577007963378155</v>
      </c>
      <c r="I102" s="52">
        <v>2.7619658904109588E-3</v>
      </c>
      <c r="J102" s="52">
        <v>1.4430698767123287E-2</v>
      </c>
      <c r="K102" s="52">
        <v>3.251833205479452E-2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42.821931506849317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4.8870487022142861E-5</v>
      </c>
      <c r="F104" s="52">
        <v>6.6701232000000005E-4</v>
      </c>
      <c r="G104" s="52" t="s">
        <v>442</v>
      </c>
      <c r="H104" s="52">
        <v>1.113225848382857E-3</v>
      </c>
      <c r="I104" s="52">
        <v>9.9571561643835636E-6</v>
      </c>
      <c r="J104" s="52">
        <v>3.2800043835616443E-5</v>
      </c>
      <c r="K104" s="52">
        <v>8.1414394520547948E-5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1.0689300000000002</v>
      </c>
      <c r="AL104" s="120" t="s">
        <v>244</v>
      </c>
    </row>
    <row r="105" spans="1:38" ht="26.45" customHeight="1" thickBot="1" x14ac:dyDescent="0.25">
      <c r="A105" s="49" t="s">
        <v>242</v>
      </c>
      <c r="B105" s="49" t="s">
        <v>253</v>
      </c>
      <c r="C105" s="50" t="s">
        <v>254</v>
      </c>
      <c r="D105" s="63"/>
      <c r="E105" s="52">
        <v>2.8178420633370813E-3</v>
      </c>
      <c r="F105" s="52">
        <v>0.61449863925000003</v>
      </c>
      <c r="G105" s="52" t="s">
        <v>442</v>
      </c>
      <c r="H105" s="52">
        <v>8.8595729881272595E-2</v>
      </c>
      <c r="I105" s="52">
        <v>1.3705027777777784E-3</v>
      </c>
      <c r="J105" s="52">
        <v>2.1536472222222227E-3</v>
      </c>
      <c r="K105" s="52">
        <v>4.6988666666666684E-3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78.974250000000012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5.463673797082622E-4</v>
      </c>
      <c r="F107" s="52">
        <v>4.3086450000000005E-2</v>
      </c>
      <c r="G107" s="52" t="s">
        <v>442</v>
      </c>
      <c r="H107" s="52">
        <v>6.1053936686594791E-2</v>
      </c>
      <c r="I107" s="52">
        <v>1.7339031999999994E-3</v>
      </c>
      <c r="J107" s="52">
        <v>1.0995662039999996E-2</v>
      </c>
      <c r="K107" s="52">
        <v>1.0995662039999996E-2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261.13</v>
      </c>
      <c r="AL107" s="120" t="s">
        <v>244</v>
      </c>
    </row>
    <row r="108" spans="1:38" ht="26.45" customHeight="1" thickBot="1" x14ac:dyDescent="0.25">
      <c r="A108" s="49" t="s">
        <v>242</v>
      </c>
      <c r="B108" s="49" t="s">
        <v>258</v>
      </c>
      <c r="C108" s="50" t="s">
        <v>378</v>
      </c>
      <c r="D108" s="63"/>
      <c r="E108" s="52">
        <v>4.2218951191525782E-3</v>
      </c>
      <c r="F108" s="52">
        <v>5.3684754805479448E-2</v>
      </c>
      <c r="G108" s="52" t="s">
        <v>442</v>
      </c>
      <c r="H108" s="52">
        <v>8.8283381976996256E-2</v>
      </c>
      <c r="I108" s="52">
        <v>4.4737295671232876E-3</v>
      </c>
      <c r="J108" s="52">
        <v>3.4298593347945203E-2</v>
      </c>
      <c r="K108" s="52">
        <v>3.4298593347945203E-2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497.08106301369861</v>
      </c>
      <c r="AL108" s="120" t="s">
        <v>244</v>
      </c>
    </row>
    <row r="109" spans="1:38" ht="26.45" customHeight="1" thickBot="1" x14ac:dyDescent="0.25">
      <c r="A109" s="49" t="s">
        <v>242</v>
      </c>
      <c r="B109" s="49" t="s">
        <v>259</v>
      </c>
      <c r="C109" s="50" t="s">
        <v>379</v>
      </c>
      <c r="D109" s="63"/>
      <c r="E109" s="52">
        <v>2.2719789266720001E-4</v>
      </c>
      <c r="F109" s="52">
        <v>4.0461172931506844E-3</v>
      </c>
      <c r="G109" s="52" t="s">
        <v>442</v>
      </c>
      <c r="H109" s="52">
        <v>6.5363086044255992E-3</v>
      </c>
      <c r="I109" s="52">
        <v>5.7919879452054794E-4</v>
      </c>
      <c r="J109" s="52">
        <v>4.3026196164383558E-3</v>
      </c>
      <c r="K109" s="52">
        <v>4.3026196164383558E-3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8.274268493150684</v>
      </c>
      <c r="AL109" s="120" t="s">
        <v>244</v>
      </c>
    </row>
    <row r="110" spans="1:38" ht="26.45" customHeight="1" thickBot="1" x14ac:dyDescent="0.25">
      <c r="A110" s="49" t="s">
        <v>242</v>
      </c>
      <c r="B110" s="49" t="s">
        <v>260</v>
      </c>
      <c r="C110" s="50" t="s">
        <v>380</v>
      </c>
      <c r="D110" s="63"/>
      <c r="E110" s="52">
        <v>2.0028888197999997E-5</v>
      </c>
      <c r="F110" s="52">
        <v>7.3935460273972598E-4</v>
      </c>
      <c r="G110" s="52" t="s">
        <v>442</v>
      </c>
      <c r="H110" s="52">
        <v>4.8255622957439983E-4</v>
      </c>
      <c r="I110" s="52">
        <v>3.0799506849315063E-5</v>
      </c>
      <c r="J110" s="52">
        <v>2.3727616438356164E-4</v>
      </c>
      <c r="K110" s="52">
        <v>2.3727616438356164E-4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1.511972602739726</v>
      </c>
      <c r="AL110" s="120" t="s">
        <v>244</v>
      </c>
    </row>
    <row r="111" spans="1:38" ht="26.45" customHeight="1" thickBot="1" x14ac:dyDescent="0.25">
      <c r="A111" s="49" t="s">
        <v>242</v>
      </c>
      <c r="B111" s="49" t="s">
        <v>261</v>
      </c>
      <c r="C111" s="50" t="s">
        <v>374</v>
      </c>
      <c r="D111" s="63"/>
      <c r="E111" s="52">
        <v>4.2272295445028567E-3</v>
      </c>
      <c r="F111" s="52">
        <v>7.6076097999999995E-2</v>
      </c>
      <c r="G111" s="52" t="s">
        <v>442</v>
      </c>
      <c r="H111" s="52">
        <v>7.1841501749622852E-2</v>
      </c>
      <c r="I111" s="52">
        <v>1.662612E-4</v>
      </c>
      <c r="J111" s="52">
        <v>3.2064659999999994E-4</v>
      </c>
      <c r="K111" s="52">
        <v>7.1254800000000002E-4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39.585999999999999</v>
      </c>
      <c r="AL111" s="120" t="s">
        <v>244</v>
      </c>
    </row>
    <row r="112" spans="1:38" ht="26.45" customHeight="1" thickBot="1" x14ac:dyDescent="0.25">
      <c r="A112" s="49" t="s">
        <v>262</v>
      </c>
      <c r="B112" s="49" t="s">
        <v>263</v>
      </c>
      <c r="C112" s="50" t="s">
        <v>264</v>
      </c>
      <c r="D112" s="51"/>
      <c r="E112" s="52">
        <v>0.48687999999999998</v>
      </c>
      <c r="F112" s="52" t="s">
        <v>442</v>
      </c>
      <c r="G112" s="52" t="s">
        <v>442</v>
      </c>
      <c r="H112" s="52">
        <v>0.53313359999999987</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12151.975</v>
      </c>
      <c r="AL112" s="120" t="s">
        <v>431</v>
      </c>
    </row>
    <row r="113" spans="1:38" ht="26.45" customHeight="1" thickBot="1" x14ac:dyDescent="0.25">
      <c r="A113" s="49" t="s">
        <v>262</v>
      </c>
      <c r="B113" s="64" t="s">
        <v>265</v>
      </c>
      <c r="C113" s="65" t="s">
        <v>266</v>
      </c>
      <c r="D113" s="51"/>
      <c r="E113" s="52">
        <v>0.22283091698818963</v>
      </c>
      <c r="F113" s="52" t="s">
        <v>442</v>
      </c>
      <c r="G113" s="52" t="s">
        <v>442</v>
      </c>
      <c r="H113" s="52">
        <v>1.4970307328919115</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5.5707729247047411</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2.652915E-3</v>
      </c>
      <c r="F115" s="52" t="s">
        <v>442</v>
      </c>
      <c r="G115" s="52" t="s">
        <v>442</v>
      </c>
      <c r="H115" s="52">
        <v>5.3058300000000001E-3</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58.732375000000005</v>
      </c>
      <c r="AL115" s="120" t="s">
        <v>431</v>
      </c>
    </row>
    <row r="116" spans="1:38" ht="26.45" customHeight="1" thickBot="1" x14ac:dyDescent="0.25">
      <c r="A116" s="49" t="s">
        <v>262</v>
      </c>
      <c r="B116" s="49" t="s">
        <v>270</v>
      </c>
      <c r="C116" s="55" t="s">
        <v>407</v>
      </c>
      <c r="D116" s="51"/>
      <c r="E116" s="52">
        <v>0.28240613097279049</v>
      </c>
      <c r="F116" s="52" t="s">
        <v>442</v>
      </c>
      <c r="G116" s="52" t="s">
        <v>442</v>
      </c>
      <c r="H116" s="52">
        <v>0.8537356977462881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7.060153274319763</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2.2290033033782169E-3</v>
      </c>
      <c r="J119" s="52">
        <v>4.8862521598130662E-2</v>
      </c>
      <c r="K119" s="52">
        <v>4.8862521598130662E-2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84085.109547013752</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8.4085109547013762E-3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3.6482207586274545E-2</v>
      </c>
      <c r="G125" s="52" t="s">
        <v>442</v>
      </c>
      <c r="H125" s="52" t="s">
        <v>442</v>
      </c>
      <c r="I125" s="52">
        <v>5.9864864400000001E-6</v>
      </c>
      <c r="J125" s="52">
        <v>3.9728500920000002E-5</v>
      </c>
      <c r="K125" s="52">
        <v>8.3992218840000014E-5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181.40868000000003</v>
      </c>
      <c r="AL125" s="120" t="s">
        <v>433</v>
      </c>
    </row>
    <row r="126" spans="1:38" ht="26.45" customHeight="1" thickBot="1" x14ac:dyDescent="0.25">
      <c r="A126" s="49" t="s">
        <v>287</v>
      </c>
      <c r="B126" s="49" t="s">
        <v>290</v>
      </c>
      <c r="C126" s="50" t="s">
        <v>291</v>
      </c>
      <c r="D126" s="51"/>
      <c r="E126" s="52" t="s">
        <v>442</v>
      </c>
      <c r="F126" s="52" t="s">
        <v>442</v>
      </c>
      <c r="G126" s="52" t="s">
        <v>442</v>
      </c>
      <c r="H126" s="52">
        <v>3.0571017599999996E-3</v>
      </c>
      <c r="I126" s="52" t="s">
        <v>442</v>
      </c>
      <c r="J126" s="52" t="s">
        <v>442</v>
      </c>
      <c r="K126" s="52" t="s">
        <v>442</v>
      </c>
      <c r="L126" s="52" t="s">
        <v>442</v>
      </c>
      <c r="M126" s="52">
        <v>7.1332374400000006E-3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12.737924</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1.4407E-2</v>
      </c>
      <c r="F128" s="52">
        <v>5.3699592342232639E-5</v>
      </c>
      <c r="G128" s="52">
        <v>1.096E-3</v>
      </c>
      <c r="H128" s="52">
        <v>2.7304877462152191E-5</v>
      </c>
      <c r="I128" s="52">
        <v>1.9999999999999998E-5</v>
      </c>
      <c r="J128" s="52">
        <v>1.9999999999999998E-5</v>
      </c>
      <c r="K128" s="52">
        <v>1.9999999999999998E-5</v>
      </c>
      <c r="L128" s="52">
        <v>6.9999999999999997E-7</v>
      </c>
      <c r="M128" s="52">
        <v>2.6099999999999999E-3</v>
      </c>
      <c r="N128" s="52">
        <v>5.2789429760160894E-4</v>
      </c>
      <c r="O128" s="52">
        <v>4.1867478775300022E-5</v>
      </c>
      <c r="P128" s="52">
        <v>1.7111056542948704E-4</v>
      </c>
      <c r="Q128" s="52">
        <v>5.6430080088447857E-5</v>
      </c>
      <c r="R128" s="52">
        <v>1.4926666345976527E-4</v>
      </c>
      <c r="S128" s="52">
        <v>1.2469227374382831E-4</v>
      </c>
      <c r="T128" s="52">
        <v>1.9659511772749579E-4</v>
      </c>
      <c r="U128" s="52">
        <v>1.0648902210239353E-4</v>
      </c>
      <c r="V128" s="52">
        <v>2.2298983260757619E-4</v>
      </c>
      <c r="W128" s="52">
        <v>4.7783535558766334E-4</v>
      </c>
      <c r="X128" s="52">
        <v>7.645365689402615E-8</v>
      </c>
      <c r="Y128" s="52">
        <v>1.629191021908414E-7</v>
      </c>
      <c r="Z128" s="52">
        <v>8.646544529681526E-8</v>
      </c>
      <c r="AA128" s="52">
        <v>1.055788595203218E-7</v>
      </c>
      <c r="AB128" s="52">
        <v>4.3141706390200467E-7</v>
      </c>
      <c r="AC128" s="52">
        <v>4.1139348709642631E-4</v>
      </c>
      <c r="AD128" s="52">
        <v>3.0945527790439152E-8</v>
      </c>
      <c r="AE128" s="40"/>
      <c r="AF128" s="52" t="s">
        <v>442</v>
      </c>
      <c r="AG128" s="52" t="s">
        <v>442</v>
      </c>
      <c r="AH128" s="52" t="s">
        <v>442</v>
      </c>
      <c r="AI128" s="52" t="s">
        <v>442</v>
      </c>
      <c r="AJ128" s="52" t="s">
        <v>442</v>
      </c>
      <c r="AK128" s="52">
        <v>9.1016258207173966</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2.5542201817101168E-3</v>
      </c>
      <c r="G130" s="52" t="s">
        <v>443</v>
      </c>
      <c r="H130" s="52" t="s">
        <v>442</v>
      </c>
      <c r="I130" s="52" t="s">
        <v>443</v>
      </c>
      <c r="J130" s="52" t="s">
        <v>443</v>
      </c>
      <c r="K130" s="52" t="s">
        <v>443</v>
      </c>
      <c r="L130" s="52" t="s">
        <v>443</v>
      </c>
      <c r="M130" s="52" t="s">
        <v>443</v>
      </c>
      <c r="N130" s="52">
        <v>4.4871435624637183E-4</v>
      </c>
      <c r="O130" s="52">
        <v>3.4516488942028601E-5</v>
      </c>
      <c r="P130" s="52">
        <v>1.9329233807536016E-5</v>
      </c>
      <c r="Q130" s="52">
        <v>5.5226382307245768E-6</v>
      </c>
      <c r="R130" s="52" t="s">
        <v>442</v>
      </c>
      <c r="S130" s="52" t="s">
        <v>442</v>
      </c>
      <c r="T130" s="52">
        <v>4.8323084518840045E-5</v>
      </c>
      <c r="U130" s="52" t="s">
        <v>442</v>
      </c>
      <c r="V130" s="52" t="s">
        <v>442</v>
      </c>
      <c r="W130" s="52">
        <v>3.4516488942028601E-3</v>
      </c>
      <c r="X130" s="52" t="s">
        <v>442</v>
      </c>
      <c r="Y130" s="52" t="s">
        <v>442</v>
      </c>
      <c r="Z130" s="52" t="s">
        <v>442</v>
      </c>
      <c r="AA130" s="52" t="s">
        <v>442</v>
      </c>
      <c r="AB130" s="52">
        <v>6.90329778840572E-6</v>
      </c>
      <c r="AC130" s="52">
        <v>6.9032977884057206E-4</v>
      </c>
      <c r="AD130" s="52" t="s">
        <v>442</v>
      </c>
      <c r="AE130" s="40"/>
      <c r="AF130" s="52" t="s">
        <v>442</v>
      </c>
      <c r="AG130" s="52" t="s">
        <v>442</v>
      </c>
      <c r="AH130" s="52" t="s">
        <v>442</v>
      </c>
      <c r="AI130" s="52" t="s">
        <v>442</v>
      </c>
      <c r="AJ130" s="52" t="s">
        <v>442</v>
      </c>
      <c r="AK130" s="52">
        <v>0.345164889420286</v>
      </c>
      <c r="AL130" s="120" t="s">
        <v>299</v>
      </c>
    </row>
    <row r="131" spans="1:38" ht="26.45" customHeight="1" thickBot="1" x14ac:dyDescent="0.25">
      <c r="A131" s="49" t="s">
        <v>287</v>
      </c>
      <c r="B131" s="53" t="s">
        <v>302</v>
      </c>
      <c r="C131" s="61" t="s">
        <v>303</v>
      </c>
      <c r="D131" s="51"/>
      <c r="E131" s="52" t="s">
        <v>443</v>
      </c>
      <c r="F131" s="52">
        <v>5.510560290362137E-5</v>
      </c>
      <c r="G131" s="52" t="s">
        <v>443</v>
      </c>
      <c r="H131" s="52" t="s">
        <v>442</v>
      </c>
      <c r="I131" s="52" t="s">
        <v>443</v>
      </c>
      <c r="J131" s="52" t="s">
        <v>443</v>
      </c>
      <c r="K131" s="52" t="s">
        <v>443</v>
      </c>
      <c r="L131" s="52" t="s">
        <v>443</v>
      </c>
      <c r="M131" s="52" t="s">
        <v>443</v>
      </c>
      <c r="N131" s="52" t="s">
        <v>435</v>
      </c>
      <c r="O131" s="52">
        <v>9.4466747834779589E-6</v>
      </c>
      <c r="P131" s="52">
        <v>1.2753010957695243E-4</v>
      </c>
      <c r="Q131" s="52">
        <v>7.8722289862316318E-8</v>
      </c>
      <c r="R131" s="52">
        <v>1.2595566377970611E-6</v>
      </c>
      <c r="S131" s="52">
        <v>1.9365683306129798E-4</v>
      </c>
      <c r="T131" s="52">
        <v>2.3616686958694877E-5</v>
      </c>
      <c r="U131" s="52" t="s">
        <v>442</v>
      </c>
      <c r="V131" s="52" t="s">
        <v>442</v>
      </c>
      <c r="W131" s="52">
        <v>3.1488915944926525E-2</v>
      </c>
      <c r="X131" s="52" t="s">
        <v>442</v>
      </c>
      <c r="Y131" s="52" t="s">
        <v>442</v>
      </c>
      <c r="Z131" s="52" t="s">
        <v>442</v>
      </c>
      <c r="AA131" s="52" t="s">
        <v>442</v>
      </c>
      <c r="AB131" s="52">
        <v>3.1488915944926501E-9</v>
      </c>
      <c r="AC131" s="52">
        <v>7.8722289862316244E-3</v>
      </c>
      <c r="AD131" s="52">
        <v>1.574445797246325E-3</v>
      </c>
      <c r="AE131" s="40"/>
      <c r="AF131" s="52" t="s">
        <v>442</v>
      </c>
      <c r="AG131" s="52" t="s">
        <v>442</v>
      </c>
      <c r="AH131" s="52" t="s">
        <v>442</v>
      </c>
      <c r="AI131" s="52" t="s">
        <v>442</v>
      </c>
      <c r="AJ131" s="52" t="s">
        <v>442</v>
      </c>
      <c r="AK131" s="52">
        <v>7.8722289862316247E-2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3.3989999999999997E-4</v>
      </c>
      <c r="F133" s="52">
        <v>5.356E-6</v>
      </c>
      <c r="G133" s="52">
        <v>4.6555999999999999E-5</v>
      </c>
      <c r="H133" s="52" t="s">
        <v>442</v>
      </c>
      <c r="I133" s="52">
        <v>1.4296400000000003E-5</v>
      </c>
      <c r="J133" s="52">
        <v>1.4296400000000003E-5</v>
      </c>
      <c r="K133" s="52">
        <v>1.5886720000000003E-5</v>
      </c>
      <c r="L133" s="52" t="s">
        <v>442</v>
      </c>
      <c r="M133" s="52">
        <v>5.7680000000000003E-5</v>
      </c>
      <c r="N133" s="52">
        <v>1.2372360000000001E-5</v>
      </c>
      <c r="O133" s="52">
        <v>2.0723600000000004E-6</v>
      </c>
      <c r="P133" s="52">
        <v>6.1387999999999992E-4</v>
      </c>
      <c r="Q133" s="52">
        <v>5.6073200000000002E-6</v>
      </c>
      <c r="R133" s="52">
        <v>5.5867200000000008E-6</v>
      </c>
      <c r="S133" s="52">
        <v>5.1211599999999999E-6</v>
      </c>
      <c r="T133" s="52">
        <v>7.13996E-6</v>
      </c>
      <c r="U133" s="52">
        <v>8.1493600000000009E-6</v>
      </c>
      <c r="V133" s="52">
        <v>6.5969440000000009E-5</v>
      </c>
      <c r="W133" s="52">
        <v>1.1124000000000001E-5</v>
      </c>
      <c r="X133" s="52">
        <v>5.4383999999999997E-9</v>
      </c>
      <c r="Y133" s="52">
        <v>2.9705199999999998E-9</v>
      </c>
      <c r="Z133" s="52">
        <v>2.6532800000000002E-9</v>
      </c>
      <c r="AA133" s="52">
        <v>2.8798800000000002E-9</v>
      </c>
      <c r="AB133" s="52">
        <v>1.3942080000000001E-8</v>
      </c>
      <c r="AC133" s="52">
        <v>6.1799999999999998E-5</v>
      </c>
      <c r="AD133" s="52">
        <v>1.6891999999999998E-4</v>
      </c>
      <c r="AE133" s="40"/>
      <c r="AF133" s="52" t="s">
        <v>442</v>
      </c>
      <c r="AG133" s="52" t="s">
        <v>442</v>
      </c>
      <c r="AH133" s="52" t="s">
        <v>442</v>
      </c>
      <c r="AI133" s="52" t="s">
        <v>442</v>
      </c>
      <c r="AJ133" s="52" t="s">
        <v>442</v>
      </c>
      <c r="AK133" s="52">
        <v>412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6.0876449652918791E-3</v>
      </c>
      <c r="F135" s="52">
        <v>2.3546551280845943E-3</v>
      </c>
      <c r="G135" s="52">
        <v>2.1057891389374424E-4</v>
      </c>
      <c r="H135" s="52">
        <v>2.6910423404743333E-4</v>
      </c>
      <c r="I135" s="52">
        <v>8.021142265588985E-3</v>
      </c>
      <c r="J135" s="52">
        <v>8.6337354696435116E-3</v>
      </c>
      <c r="K135" s="52">
        <v>8.8826014587906656E-3</v>
      </c>
      <c r="L135" s="52">
        <v>3.3688797515473734E-3</v>
      </c>
      <c r="M135" s="52">
        <v>0.10687837056988855</v>
      </c>
      <c r="N135" s="52">
        <v>9.38033343708497E-4</v>
      </c>
      <c r="O135" s="52">
        <v>1.914353762670402E-4</v>
      </c>
      <c r="P135" s="52">
        <v>1.640802122974126E-4</v>
      </c>
      <c r="Q135" s="52">
        <v>7.8488504269486471E-4</v>
      </c>
      <c r="R135" s="52">
        <v>1.914353762670402E-5</v>
      </c>
      <c r="S135" s="52">
        <v>3.828707525340804E-4</v>
      </c>
      <c r="T135" s="52">
        <v>7.2925607491825179E-5</v>
      </c>
      <c r="U135" s="52">
        <v>1.3400476338692815E-4</v>
      </c>
      <c r="V135" s="52">
        <v>3.3558621459612151E-2</v>
      </c>
      <c r="W135" s="52">
        <v>0.12604191835057243</v>
      </c>
      <c r="X135" s="52">
        <v>4.4604442670220365E-3</v>
      </c>
      <c r="Y135" s="52">
        <v>8.863457921163961E-3</v>
      </c>
      <c r="Z135" s="52">
        <v>1.0873529371967882E-2</v>
      </c>
      <c r="AA135" s="52">
        <v>2.387117624089369E-3</v>
      </c>
      <c r="AB135" s="52">
        <v>2.6584549184243252E-2</v>
      </c>
      <c r="AC135" s="52">
        <v>2.9876753732423645E-4</v>
      </c>
      <c r="AD135" s="52">
        <v>2.4518606605335017E-4</v>
      </c>
      <c r="AE135" s="40"/>
      <c r="AF135" s="52" t="s">
        <v>442</v>
      </c>
      <c r="AG135" s="52" t="s">
        <v>442</v>
      </c>
      <c r="AH135" s="52" t="s">
        <v>442</v>
      </c>
      <c r="AI135" s="52" t="s">
        <v>442</v>
      </c>
      <c r="AJ135" s="52" t="s">
        <v>442</v>
      </c>
      <c r="AK135" s="52">
        <v>1.9143537626704017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123569923.8392055</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4566139.1248379387</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7.8037748946345562E-4</v>
      </c>
      <c r="F139" s="52">
        <v>3.8042293302196859E-3</v>
      </c>
      <c r="G139" s="52">
        <v>1.0912793723658639E-2</v>
      </c>
      <c r="H139" s="52" t="s">
        <v>442</v>
      </c>
      <c r="I139" s="52">
        <v>4.8282922998056556E-3</v>
      </c>
      <c r="J139" s="52">
        <v>4.8282922998056556E-3</v>
      </c>
      <c r="K139" s="52">
        <v>4.8282922998056556E-3</v>
      </c>
      <c r="L139" s="52" t="s">
        <v>442</v>
      </c>
      <c r="M139" s="52">
        <v>1.329614091809885E-2</v>
      </c>
      <c r="N139" s="52">
        <v>5.5306390680016776E-2</v>
      </c>
      <c r="O139" s="52">
        <v>1.2788586604393722E-4</v>
      </c>
      <c r="P139" s="52">
        <v>1.324E-5</v>
      </c>
      <c r="Q139" s="52">
        <v>3.8834073630249224E-5</v>
      </c>
      <c r="R139" s="52">
        <v>2.7647722998056553E-4</v>
      </c>
      <c r="S139" s="52">
        <v>1.86792610775665E-3</v>
      </c>
      <c r="T139" s="52">
        <v>1.8882848524883779E-4</v>
      </c>
      <c r="U139" s="52" t="s">
        <v>442</v>
      </c>
      <c r="V139" s="52">
        <v>0.2158039831415289</v>
      </c>
      <c r="W139" s="52">
        <v>0.11749754978926913</v>
      </c>
      <c r="X139" s="52">
        <v>1.2677495475563983E-3</v>
      </c>
      <c r="Y139" s="52">
        <v>1.5033076646539902E-3</v>
      </c>
      <c r="Z139" s="52">
        <v>1.2366076646539903E-3</v>
      </c>
      <c r="AA139" s="52">
        <v>1.8509227522492573E-3</v>
      </c>
      <c r="AB139" s="52">
        <v>5.8585876291136364E-3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21.519605391865738</v>
      </c>
      <c r="F141" s="68">
        <f>SUM(F14:F140)</f>
        <v>5.3629166869313005</v>
      </c>
      <c r="G141" s="68">
        <f t="shared" ref="G141:AD141" si="0">SUM(G14:G140)</f>
        <v>68.755017004728572</v>
      </c>
      <c r="H141" s="68">
        <f>SUM(H14:H140)</f>
        <v>5.3755479881332269</v>
      </c>
      <c r="I141" s="68">
        <f t="shared" si="0"/>
        <v>1.8348652932054763</v>
      </c>
      <c r="J141" s="68">
        <f t="shared" si="0"/>
        <v>4.0964894833625607</v>
      </c>
      <c r="K141" s="68">
        <f t="shared" si="0"/>
        <v>8.6349568294047447</v>
      </c>
      <c r="L141" s="68">
        <f t="shared" si="0"/>
        <v>0.1733677169304795</v>
      </c>
      <c r="M141" s="68">
        <f t="shared" si="0"/>
        <v>109.08513761525741</v>
      </c>
      <c r="N141" s="68">
        <f t="shared" si="0"/>
        <v>2.033340215944782</v>
      </c>
      <c r="O141" s="68">
        <f t="shared" si="0"/>
        <v>0.15639911317769761</v>
      </c>
      <c r="P141" s="68">
        <f t="shared" si="0"/>
        <v>3.6910460524193646E-2</v>
      </c>
      <c r="Q141" s="68">
        <f t="shared" si="0"/>
        <v>0.2070394496066027</v>
      </c>
      <c r="R141" s="68">
        <f>SUM(R14:R140)</f>
        <v>0.28898143567296231</v>
      </c>
      <c r="S141" s="68">
        <f t="shared" si="0"/>
        <v>3.505277624488734</v>
      </c>
      <c r="T141" s="68">
        <f t="shared" si="0"/>
        <v>4.1093034832377064</v>
      </c>
      <c r="U141" s="68">
        <f t="shared" si="0"/>
        <v>3.6547631408011753E-2</v>
      </c>
      <c r="V141" s="68">
        <f t="shared" si="0"/>
        <v>5.718514407740817</v>
      </c>
      <c r="W141" s="68">
        <f t="shared" si="0"/>
        <v>0.81716189573419462</v>
      </c>
      <c r="X141" s="68">
        <f t="shared" si="0"/>
        <v>2.5132954141130509E-2</v>
      </c>
      <c r="Y141" s="68">
        <f t="shared" si="0"/>
        <v>5.655134036294622E-2</v>
      </c>
      <c r="Z141" s="68">
        <f t="shared" si="0"/>
        <v>3.1388332396050628E-2</v>
      </c>
      <c r="AA141" s="68">
        <f t="shared" si="0"/>
        <v>1.5077813349601402E-2</v>
      </c>
      <c r="AB141" s="68">
        <f t="shared" si="0"/>
        <v>0.12815734669640877</v>
      </c>
      <c r="AC141" s="68">
        <f t="shared" si="0"/>
        <v>0.49594321649399287</v>
      </c>
      <c r="AD141" s="68">
        <f t="shared" si="0"/>
        <v>0.13804944567671742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21.519605391865738</v>
      </c>
      <c r="F152" s="110">
        <f>SUM(F$141, F$151, IF(AND(ISNUMBER(SEARCH($B$4,"AT|BE|CH|GB|IE|LT|LU|NL")),SUM(F$143:F$149)&gt;0),SUM(F$143:F$149)-SUM(F$27:F$33),0))</f>
        <v>5.3629166869313005</v>
      </c>
      <c r="G152" s="10">
        <f t="shared" ref="G152:AD152" si="1">SUM(G$141, G$151, IF(AND(ISNUMBER(SEARCH($B$4,"AT|BE|CH|GB|IE|LT|LU|NL")),SUM(G$143:G$149)&gt;0),SUM(G$143:G$149)-SUM(G$27:G$33),0))</f>
        <v>68.755017004728572</v>
      </c>
      <c r="H152" s="10">
        <f t="shared" si="1"/>
        <v>5.3755479881332269</v>
      </c>
      <c r="I152" s="10">
        <f t="shared" si="1"/>
        <v>1.8348652932054763</v>
      </c>
      <c r="J152" s="10">
        <f t="shared" si="1"/>
        <v>4.0964894833625607</v>
      </c>
      <c r="K152" s="10">
        <f t="shared" si="1"/>
        <v>8.6349568294047447</v>
      </c>
      <c r="L152" s="10">
        <f t="shared" si="1"/>
        <v>0.1733677169304795</v>
      </c>
      <c r="M152" s="10">
        <f t="shared" si="1"/>
        <v>109.08513761525741</v>
      </c>
      <c r="N152" s="10">
        <f t="shared" si="1"/>
        <v>2.033340215944782</v>
      </c>
      <c r="O152" s="10">
        <f t="shared" si="1"/>
        <v>0.15639911317769761</v>
      </c>
      <c r="P152" s="10">
        <f t="shared" si="1"/>
        <v>3.6910460524193646E-2</v>
      </c>
      <c r="Q152" s="10">
        <f t="shared" si="1"/>
        <v>0.2070394496066027</v>
      </c>
      <c r="R152" s="10">
        <f t="shared" si="1"/>
        <v>0.28898143567296231</v>
      </c>
      <c r="S152" s="10">
        <f t="shared" si="1"/>
        <v>3.505277624488734</v>
      </c>
      <c r="T152" s="10">
        <f t="shared" si="1"/>
        <v>4.1093034832377064</v>
      </c>
      <c r="U152" s="10">
        <f t="shared" si="1"/>
        <v>3.6547631408011753E-2</v>
      </c>
      <c r="V152" s="10">
        <f t="shared" si="1"/>
        <v>5.718514407740817</v>
      </c>
      <c r="W152" s="10">
        <f t="shared" si="1"/>
        <v>0.81716189573419462</v>
      </c>
      <c r="X152" s="10">
        <f t="shared" si="1"/>
        <v>2.5132954141130509E-2</v>
      </c>
      <c r="Y152" s="10">
        <f t="shared" si="1"/>
        <v>5.655134036294622E-2</v>
      </c>
      <c r="Z152" s="10">
        <f t="shared" si="1"/>
        <v>3.1388332396050628E-2</v>
      </c>
      <c r="AA152" s="10">
        <f t="shared" si="1"/>
        <v>1.5077813349601402E-2</v>
      </c>
      <c r="AB152" s="10">
        <f t="shared" si="1"/>
        <v>0.12815734669640877</v>
      </c>
      <c r="AC152" s="10">
        <f t="shared" si="1"/>
        <v>0.49594321649399287</v>
      </c>
      <c r="AD152" s="10">
        <f t="shared" si="1"/>
        <v>0.13804944567671742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21.519605391865738</v>
      </c>
      <c r="F154" s="110">
        <f>SUM(F$141, F$153, -1 * IF(OR($B$6=2005,$B$6&gt;=2020),SUM(F$99:F$122),0), IF(AND(ISNUMBER(SEARCH($B$4,"AT|BE|CH|GB|IE|LT|LU|NL")),SUM(F$143:F$149)&gt;0),SUM(F$143:F$149)-SUM(F$27:F$33),0))</f>
        <v>5.3629166869313005</v>
      </c>
      <c r="G154" s="10">
        <f>SUM(G$141, G$153, IF(AND(ISNUMBER(SEARCH($B$4,"AT|BE|CH|GB|IE|LT|LU|NL")),SUM(G$143:G$149)&gt;0),SUM(G$143:G$149)-SUM(G$27:G$33),0))</f>
        <v>68.755017004728572</v>
      </c>
      <c r="H154" s="10">
        <f>SUM(H$141, H$153, IF(AND(ISNUMBER(SEARCH($B$4,"AT|BE|CH|GB|IE|LT|LU|NL")),SUM(H$143:H$149)&gt;0),SUM(H$143:H$149)-SUM(H$27:H$33),0))</f>
        <v>5.3755479881332269</v>
      </c>
      <c r="I154" s="10">
        <f t="shared" ref="I154:AD154" si="2">SUM(I$141, I$153, IF(AND(ISNUMBER(SEARCH($B$4,"AT|BE|CH|GB|IE|LT|LU|NL")),SUM(I$143:I$149)&gt;0),SUM(I$143:I$149)-SUM(I$27:I$33),0))</f>
        <v>1.8348652932054763</v>
      </c>
      <c r="J154" s="10">
        <f t="shared" si="2"/>
        <v>4.0964894833625607</v>
      </c>
      <c r="K154" s="10">
        <f t="shared" si="2"/>
        <v>8.6349568294047447</v>
      </c>
      <c r="L154" s="10">
        <f t="shared" si="2"/>
        <v>0.1733677169304795</v>
      </c>
      <c r="M154" s="10">
        <f t="shared" si="2"/>
        <v>109.08513761525741</v>
      </c>
      <c r="N154" s="10">
        <f t="shared" si="2"/>
        <v>2.033340215944782</v>
      </c>
      <c r="O154" s="10">
        <f t="shared" si="2"/>
        <v>0.15639911317769761</v>
      </c>
      <c r="P154" s="10">
        <f t="shared" si="2"/>
        <v>3.6910460524193646E-2</v>
      </c>
      <c r="Q154" s="10">
        <f t="shared" si="2"/>
        <v>0.2070394496066027</v>
      </c>
      <c r="R154" s="10">
        <f t="shared" si="2"/>
        <v>0.28898143567296231</v>
      </c>
      <c r="S154" s="10">
        <f t="shared" si="2"/>
        <v>3.505277624488734</v>
      </c>
      <c r="T154" s="10">
        <f t="shared" si="2"/>
        <v>4.1093034832377064</v>
      </c>
      <c r="U154" s="10">
        <f t="shared" si="2"/>
        <v>3.6547631408011753E-2</v>
      </c>
      <c r="V154" s="10">
        <f t="shared" si="2"/>
        <v>5.718514407740817</v>
      </c>
      <c r="W154" s="10">
        <f t="shared" si="2"/>
        <v>0.81716189573419462</v>
      </c>
      <c r="X154" s="10">
        <f t="shared" si="2"/>
        <v>2.5132954141130509E-2</v>
      </c>
      <c r="Y154" s="10">
        <f t="shared" si="2"/>
        <v>5.655134036294622E-2</v>
      </c>
      <c r="Z154" s="10">
        <f t="shared" si="2"/>
        <v>3.1388332396050628E-2</v>
      </c>
      <c r="AA154" s="10">
        <f t="shared" si="2"/>
        <v>1.5077813349601402E-2</v>
      </c>
      <c r="AB154" s="10">
        <f t="shared" si="2"/>
        <v>0.12815734669640877</v>
      </c>
      <c r="AC154" s="10">
        <f t="shared" si="2"/>
        <v>0.49594321649399287</v>
      </c>
      <c r="AD154" s="10">
        <f t="shared" si="2"/>
        <v>0.13804944567671742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1.2193798036398</v>
      </c>
      <c r="F157" s="112">
        <v>2.0776332807949029</v>
      </c>
      <c r="G157" s="112">
        <v>9.185326476357869E-2</v>
      </c>
      <c r="H157" s="112" t="s">
        <v>442</v>
      </c>
      <c r="I157" s="112">
        <v>3.1232155242323797E-2</v>
      </c>
      <c r="J157" s="112">
        <v>3.1232155242323797E-2</v>
      </c>
      <c r="K157" s="112">
        <v>3.1232155242323797E-2</v>
      </c>
      <c r="L157" s="112">
        <v>4.6848232863485693E-3</v>
      </c>
      <c r="M157" s="112">
        <v>0.23173246234769398</v>
      </c>
      <c r="N157" s="112" t="s">
        <v>442</v>
      </c>
      <c r="O157" s="112" t="s">
        <v>442</v>
      </c>
      <c r="P157" s="112" t="s">
        <v>442</v>
      </c>
      <c r="Q157" s="112" t="s">
        <v>442</v>
      </c>
      <c r="R157" s="112" t="s">
        <v>442</v>
      </c>
      <c r="S157" s="112" t="s">
        <v>442</v>
      </c>
      <c r="T157" s="112" t="s">
        <v>442</v>
      </c>
      <c r="U157" s="112" t="s">
        <v>442</v>
      </c>
      <c r="V157" s="112" t="s">
        <v>442</v>
      </c>
      <c r="W157" s="112">
        <v>6.5609472025102197E-3</v>
      </c>
      <c r="X157" s="112" t="s">
        <v>442</v>
      </c>
      <c r="Y157" s="112" t="s">
        <v>442</v>
      </c>
      <c r="Z157" s="112" t="s">
        <v>442</v>
      </c>
      <c r="AA157" s="112" t="s">
        <v>442</v>
      </c>
      <c r="AB157" s="112" t="s">
        <v>442</v>
      </c>
      <c r="AC157" s="112" t="s">
        <v>442</v>
      </c>
      <c r="AD157" s="112" t="s">
        <v>442</v>
      </c>
      <c r="AE157" s="43"/>
      <c r="AF157" s="16">
        <v>4822.8969077129368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9.8005066943045449E-2</v>
      </c>
      <c r="F158" s="112">
        <v>0.14689286839312837</v>
      </c>
      <c r="G158" s="112">
        <v>6.4942111447546576E-3</v>
      </c>
      <c r="H158" s="112" t="s">
        <v>442</v>
      </c>
      <c r="I158" s="112">
        <v>9.2450851238964798E-5</v>
      </c>
      <c r="J158" s="112">
        <v>9.2450851238964798E-5</v>
      </c>
      <c r="K158" s="112">
        <v>9.2450851238964798E-5</v>
      </c>
      <c r="L158" s="112">
        <v>1.3867627685844718E-5</v>
      </c>
      <c r="M158" s="112">
        <v>3.9818191599330255E-2</v>
      </c>
      <c r="N158" s="112" t="s">
        <v>442</v>
      </c>
      <c r="O158" s="112" t="s">
        <v>442</v>
      </c>
      <c r="P158" s="112" t="s">
        <v>442</v>
      </c>
      <c r="Q158" s="112" t="s">
        <v>442</v>
      </c>
      <c r="R158" s="112" t="s">
        <v>442</v>
      </c>
      <c r="S158" s="112" t="s">
        <v>442</v>
      </c>
      <c r="T158" s="112" t="s">
        <v>442</v>
      </c>
      <c r="U158" s="112" t="s">
        <v>442</v>
      </c>
      <c r="V158" s="112" t="s">
        <v>442</v>
      </c>
      <c r="W158" s="112">
        <v>4.6387221597830012E-4</v>
      </c>
      <c r="X158" s="112" t="s">
        <v>442</v>
      </c>
      <c r="Y158" s="112" t="s">
        <v>442</v>
      </c>
      <c r="Z158" s="112" t="s">
        <v>442</v>
      </c>
      <c r="AA158" s="112" t="s">
        <v>442</v>
      </c>
      <c r="AB158" s="112" t="s">
        <v>442</v>
      </c>
      <c r="AC158" s="112" t="s">
        <v>442</v>
      </c>
      <c r="AD158" s="112" t="s">
        <v>442</v>
      </c>
      <c r="AE158" s="43"/>
      <c r="AF158" s="16">
        <v>340.94607874405062</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0.17743837578475857</v>
      </c>
      <c r="F159" s="112">
        <v>4.3864722486243266E-3</v>
      </c>
      <c r="G159" s="112">
        <v>7.6163999999999996E-2</v>
      </c>
      <c r="H159" s="112" t="s">
        <v>442</v>
      </c>
      <c r="I159" s="112">
        <v>1.1068937145935603E-2</v>
      </c>
      <c r="J159" s="112">
        <v>1.3017672576704178E-2</v>
      </c>
      <c r="K159" s="112">
        <v>1.3017672576704178E-2</v>
      </c>
      <c r="L159" s="112">
        <v>2.3180153005170886E-4</v>
      </c>
      <c r="M159" s="112">
        <v>9.5457476823148958E-3</v>
      </c>
      <c r="N159" s="112">
        <v>4.6547999999999994E-4</v>
      </c>
      <c r="O159" s="112">
        <v>5.1399999999999996E-5</v>
      </c>
      <c r="P159" s="112">
        <v>5.2839999999999996E-5</v>
      </c>
      <c r="Q159" s="112">
        <v>1.7260000000000001E-3</v>
      </c>
      <c r="R159" s="112">
        <v>1.8280799999999999E-3</v>
      </c>
      <c r="S159" s="112">
        <v>3.2308599999999999E-3</v>
      </c>
      <c r="T159" s="112">
        <v>8.1159999999999996E-2</v>
      </c>
      <c r="U159" s="112">
        <v>5.3933999999999991E-4</v>
      </c>
      <c r="V159" s="112">
        <v>3.1271999999999997E-3</v>
      </c>
      <c r="W159" s="112">
        <v>1.2003399999999998E-3</v>
      </c>
      <c r="X159" s="112">
        <v>1.2814E-5</v>
      </c>
      <c r="Y159" s="112">
        <v>7.674E-5</v>
      </c>
      <c r="Z159" s="112">
        <v>5.1399999999999996E-5</v>
      </c>
      <c r="AA159" s="112">
        <v>2.2877999999999997E-5</v>
      </c>
      <c r="AB159" s="112">
        <v>1.6383199999999999E-4</v>
      </c>
      <c r="AC159" s="112">
        <v>3.6052000000000002E-4</v>
      </c>
      <c r="AD159" s="112">
        <v>1.4471159999999998E-3</v>
      </c>
      <c r="AE159" s="43"/>
      <c r="AF159" s="16">
        <v>105.46959999999999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27" priority="9" operator="containsText" text="NR">
      <formula>NOT(ISERROR(SEARCH("NR",E14)))</formula>
    </cfRule>
  </conditionalFormatting>
  <conditionalFormatting sqref="E14:AK140">
    <cfRule type="containsText" dxfId="126" priority="1" operator="containsText" text="NA">
      <formula>NOT(ISERROR(SEARCH("NA",E14)))</formula>
    </cfRule>
    <cfRule type="containsText" dxfId="125" priority="2" operator="containsText" text="IE">
      <formula>NOT(ISERROR(SEARCH("IE",E14)))</formula>
    </cfRule>
    <cfRule type="containsText" dxfId="124" priority="3" operator="containsText" text="NE">
      <formula>NOT(ISERROR(SEARCH("NE",E14)))</formula>
    </cfRule>
    <cfRule type="containsText" dxfId="123" priority="4" operator="containsText" text="NO">
      <formula>NOT(ISERROR(SEARCH("NO",E14)))</formula>
    </cfRule>
    <cfRule type="cellIs" dxfId="122" priority="6" operator="equal">
      <formula>0</formula>
    </cfRule>
  </conditionalFormatting>
  <conditionalFormatting sqref="E23:AK140">
    <cfRule type="cellIs" dxfId="121" priority="5" operator="lessThan">
      <formula>0</formula>
    </cfRule>
    <cfRule type="cellIs" dxfId="120" priority="7" operator="equal">
      <formula>"NR"</formula>
    </cfRule>
  </conditionalFormatting>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4EB68-B8E2-4187-8954-4B8BD54C815E}">
  <sheetPr codeName="Sheet20"/>
  <dimension ref="A1:AL170"/>
  <sheetViews>
    <sheetView zoomScale="80" zoomScaleNormal="80" workbookViewId="0">
      <pane xSplit="4" ySplit="13" topLeftCell="E15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2010</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2010</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1.7419160000000003E-2</v>
      </c>
      <c r="F14" s="52">
        <v>1.9693080000000003E-4</v>
      </c>
      <c r="G14" s="52">
        <v>1.5803523999999999E-2</v>
      </c>
      <c r="H14" s="52">
        <v>2.4317700000000003E-5</v>
      </c>
      <c r="I14" s="52">
        <v>7.4609092800000013E-2</v>
      </c>
      <c r="J14" s="52">
        <v>0.11119008119999998</v>
      </c>
      <c r="K14" s="52">
        <v>0.14862082400000001</v>
      </c>
      <c r="L14" s="52">
        <v>2.6217620880000007E-3</v>
      </c>
      <c r="M14" s="52">
        <v>6.3790892000000002E-3</v>
      </c>
      <c r="N14" s="52">
        <v>0.84319071012000002</v>
      </c>
      <c r="O14" s="52">
        <v>2.761924176E-2</v>
      </c>
      <c r="P14" s="52">
        <v>2.275570176E-2</v>
      </c>
      <c r="Q14" s="52">
        <v>1.7425389959999999E-2</v>
      </c>
      <c r="R14" s="52">
        <v>1.5587732599999999E-3</v>
      </c>
      <c r="S14" s="52">
        <v>8.7221222000000002E-4</v>
      </c>
      <c r="T14" s="52">
        <v>1.03188976E-3</v>
      </c>
      <c r="U14" s="52">
        <v>3.9031266999999995E-4</v>
      </c>
      <c r="V14" s="52">
        <v>7.3740739600000015E-3</v>
      </c>
      <c r="W14" s="52">
        <v>0.29402075799999994</v>
      </c>
      <c r="X14" s="52">
        <v>3.4044780000000002E-5</v>
      </c>
      <c r="Y14" s="52">
        <v>2.5938880000000002E-5</v>
      </c>
      <c r="Z14" s="52">
        <v>2.5128290000000001E-5</v>
      </c>
      <c r="AA14" s="52">
        <v>3.9515916000000002E-7</v>
      </c>
      <c r="AB14" s="52">
        <v>8.5507109160000015E-5</v>
      </c>
      <c r="AC14" s="52">
        <v>1.6211800000000002E-2</v>
      </c>
      <c r="AD14" s="52">
        <v>4.2961269999999996E-2</v>
      </c>
      <c r="AE14" s="33"/>
      <c r="AF14" s="52">
        <v>43.515999999999998</v>
      </c>
      <c r="AG14" s="52" t="s">
        <v>442</v>
      </c>
      <c r="AH14" s="52" t="s">
        <v>442</v>
      </c>
      <c r="AI14" s="52">
        <v>54.361545981261557</v>
      </c>
      <c r="AJ14" s="52">
        <v>34.195598292015895</v>
      </c>
      <c r="AK14" s="52">
        <v>8.1059000000000001</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1.0103022E-2</v>
      </c>
      <c r="F17" s="52">
        <v>4.9234999999999991E-4</v>
      </c>
      <c r="G17" s="52">
        <v>3.2059999999999999E-6</v>
      </c>
      <c r="H17" s="52" t="s">
        <v>442</v>
      </c>
      <c r="I17" s="52">
        <v>3.9387999999999994E-4</v>
      </c>
      <c r="J17" s="52">
        <v>3.9387999999999994E-4</v>
      </c>
      <c r="K17" s="52">
        <v>3.9387999999999994E-4</v>
      </c>
      <c r="L17" s="52">
        <v>2.2057279999999999E-4</v>
      </c>
      <c r="M17" s="52">
        <v>1.2998039999999997E-3</v>
      </c>
      <c r="N17" s="52">
        <v>1.5755199999999999E-6</v>
      </c>
      <c r="O17" s="52">
        <v>1.18164E-7</v>
      </c>
      <c r="P17" s="52">
        <v>2.3632799999999998E-6</v>
      </c>
      <c r="Q17" s="52">
        <v>5.9081999999999994E-7</v>
      </c>
      <c r="R17" s="52">
        <v>3.9387999999999995E-6</v>
      </c>
      <c r="S17" s="52">
        <v>4.3326799999999995E-6</v>
      </c>
      <c r="T17" s="52">
        <v>1.5755200000000001E-7</v>
      </c>
      <c r="U17" s="52">
        <v>2.1663399999999997E-6</v>
      </c>
      <c r="V17" s="52">
        <v>5.7112599999999993E-4</v>
      </c>
      <c r="W17" s="52">
        <v>2.7571599999999999E-5</v>
      </c>
      <c r="X17" s="52">
        <v>3.7418599999999997E-8</v>
      </c>
      <c r="Y17" s="52">
        <v>2.9540999999999997E-7</v>
      </c>
      <c r="Z17" s="52">
        <v>3.3479799999999995E-8</v>
      </c>
      <c r="AA17" s="52">
        <v>2.9541E-8</v>
      </c>
      <c r="AB17" s="52">
        <v>3.9584939999999998E-7</v>
      </c>
      <c r="AC17" s="52" t="s">
        <v>442</v>
      </c>
      <c r="AD17" s="52" t="s">
        <v>442</v>
      </c>
      <c r="AE17" s="40"/>
      <c r="AF17" s="52">
        <v>19.693999999999999</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0.10039405699999999</v>
      </c>
      <c r="F18" s="52">
        <v>5.4474794999999996E-3</v>
      </c>
      <c r="G18" s="52">
        <v>9.9160079562999992E-2</v>
      </c>
      <c r="H18" s="52" t="s">
        <v>442</v>
      </c>
      <c r="I18" s="52">
        <v>3.8537608699999995E-3</v>
      </c>
      <c r="J18" s="52">
        <v>3.8537608699999995E-3</v>
      </c>
      <c r="K18" s="52">
        <v>3.8537608699999995E-3</v>
      </c>
      <c r="L18" s="52">
        <v>2.1464992348000003E-3</v>
      </c>
      <c r="M18" s="52">
        <v>1.3473630499999998E-2</v>
      </c>
      <c r="N18" s="52">
        <v>1.5640541499999997E-5</v>
      </c>
      <c r="O18" s="52">
        <v>1.1751868499999999E-6</v>
      </c>
      <c r="P18" s="52">
        <v>3.8441549999999998E-5</v>
      </c>
      <c r="Q18" s="52">
        <v>8.6088099999999986E-6</v>
      </c>
      <c r="R18" s="52">
        <v>3.8686414499999999E-5</v>
      </c>
      <c r="S18" s="52">
        <v>4.2220242899999992E-5</v>
      </c>
      <c r="T18" s="52">
        <v>1.9045905000000002E-6</v>
      </c>
      <c r="U18" s="52">
        <v>2.2732676999999997E-5</v>
      </c>
      <c r="V18" s="52">
        <v>5.5764780450000004E-3</v>
      </c>
      <c r="W18" s="52">
        <v>2.6820079999999996E-4</v>
      </c>
      <c r="X18" s="52">
        <v>3.639868E-7</v>
      </c>
      <c r="Y18" s="52">
        <v>2.8735799999999998E-6</v>
      </c>
      <c r="Z18" s="52">
        <v>3.2567239999999995E-7</v>
      </c>
      <c r="AA18" s="52">
        <v>2.87358E-7</v>
      </c>
      <c r="AB18" s="52">
        <v>3.8505972E-6</v>
      </c>
      <c r="AC18" s="52" t="s">
        <v>442</v>
      </c>
      <c r="AD18" s="52" t="s">
        <v>442</v>
      </c>
      <c r="AE18" s="40"/>
      <c r="AF18" s="52">
        <v>220.1885</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0.36984899160000001</v>
      </c>
      <c r="F21" s="52">
        <v>1.8023829999999998E-2</v>
      </c>
      <c r="G21" s="52">
        <v>0.18335905499999999</v>
      </c>
      <c r="H21" s="52" t="s">
        <v>442</v>
      </c>
      <c r="I21" s="52">
        <v>1.4419063999999999E-2</v>
      </c>
      <c r="J21" s="52">
        <v>1.4419063999999999E-2</v>
      </c>
      <c r="K21" s="52">
        <v>1.4419063999999999E-2</v>
      </c>
      <c r="L21" s="52">
        <v>8.0746758400000018E-3</v>
      </c>
      <c r="M21" s="52">
        <v>4.7582911199999994E-2</v>
      </c>
      <c r="N21" s="52">
        <v>5.7676256000000002E-5</v>
      </c>
      <c r="O21" s="52">
        <v>4.3257192000000001E-6</v>
      </c>
      <c r="P21" s="52">
        <v>8.6514383999999989E-5</v>
      </c>
      <c r="Q21" s="52">
        <v>2.1628595999999997E-5</v>
      </c>
      <c r="R21" s="52">
        <v>1.4419064E-4</v>
      </c>
      <c r="S21" s="52">
        <v>1.5860970399999999E-4</v>
      </c>
      <c r="T21" s="52">
        <v>5.7676256000000002E-6</v>
      </c>
      <c r="U21" s="52">
        <v>7.9304851999999996E-5</v>
      </c>
      <c r="V21" s="52">
        <v>2.0907642800000001E-2</v>
      </c>
      <c r="W21" s="52">
        <v>1.00933448E-3</v>
      </c>
      <c r="X21" s="52">
        <v>1.3698110800000002E-6</v>
      </c>
      <c r="Y21" s="52">
        <v>1.0814297999999999E-5</v>
      </c>
      <c r="Z21" s="52">
        <v>1.22562044E-6</v>
      </c>
      <c r="AA21" s="52">
        <v>1.0814298E-6</v>
      </c>
      <c r="AB21" s="52">
        <v>1.4491159319999998E-5</v>
      </c>
      <c r="AC21" s="52" t="s">
        <v>442</v>
      </c>
      <c r="AD21" s="52" t="s">
        <v>442</v>
      </c>
      <c r="AE21" s="40"/>
      <c r="AF21" s="52">
        <v>666.40180000000009</v>
      </c>
      <c r="AG21" s="52" t="s">
        <v>442</v>
      </c>
      <c r="AH21" s="52" t="s">
        <v>442</v>
      </c>
      <c r="AI21" s="52" t="s">
        <v>435</v>
      </c>
      <c r="AJ21" s="52">
        <v>54.551400000000001</v>
      </c>
      <c r="AK21" s="52" t="s">
        <v>442</v>
      </c>
      <c r="AL21" s="120" t="s">
        <v>49</v>
      </c>
    </row>
    <row r="22" spans="1:38" ht="26.45" customHeight="1" thickBot="1" x14ac:dyDescent="0.25">
      <c r="A22" s="49" t="s">
        <v>53</v>
      </c>
      <c r="B22" s="53" t="s">
        <v>68</v>
      </c>
      <c r="C22" s="50" t="s">
        <v>69</v>
      </c>
      <c r="D22" s="51"/>
      <c r="E22" s="52">
        <v>1.8013217376E-2</v>
      </c>
      <c r="F22" s="52">
        <v>8.437910639999999E-3</v>
      </c>
      <c r="G22" s="52">
        <v>5.1704800000000004E-7</v>
      </c>
      <c r="H22" s="52" t="s">
        <v>442</v>
      </c>
      <c r="I22" s="52">
        <v>1.022703744E-2</v>
      </c>
      <c r="J22" s="52">
        <v>1.1073638639999999E-2</v>
      </c>
      <c r="K22" s="52">
        <v>1.173210624E-2</v>
      </c>
      <c r="L22" s="52">
        <v>6.8817062399999999E-4</v>
      </c>
      <c r="M22" s="52">
        <v>8.7800006831999997E-2</v>
      </c>
      <c r="N22" s="52">
        <v>1.2605222492160001E-2</v>
      </c>
      <c r="O22" s="52">
        <v>1.6934058691200001E-4</v>
      </c>
      <c r="P22" s="52">
        <v>7.4353465824000006E-4</v>
      </c>
      <c r="Q22" s="52">
        <v>3.7636893455999994E-4</v>
      </c>
      <c r="R22" s="52">
        <v>1.2705800303999999E-3</v>
      </c>
      <c r="S22" s="52">
        <v>1.6469150534399999E-3</v>
      </c>
      <c r="T22" s="52">
        <v>1.2228955292159999E-3</v>
      </c>
      <c r="U22" s="52">
        <v>1.6969326672000001E-4</v>
      </c>
      <c r="V22" s="52">
        <v>1.8911703407999997E-2</v>
      </c>
      <c r="W22" s="52">
        <v>4.7476127999999999E-6</v>
      </c>
      <c r="X22" s="52">
        <v>4.2800458431887997E-3</v>
      </c>
      <c r="Y22" s="52">
        <v>5.5405853872799995E-3</v>
      </c>
      <c r="Z22" s="52">
        <v>2.2293889249583995E-3</v>
      </c>
      <c r="AA22" s="52">
        <v>1.7402408867279999E-3</v>
      </c>
      <c r="AB22" s="52">
        <v>1.3790261042155201E-2</v>
      </c>
      <c r="AC22" s="52">
        <v>5.8321415999999997E-5</v>
      </c>
      <c r="AD22" s="52">
        <v>1.5991355999999998E-2</v>
      </c>
      <c r="AE22" s="40"/>
      <c r="AF22" s="52">
        <v>3.3911519999999999</v>
      </c>
      <c r="AG22" s="52">
        <v>94.066800000000001</v>
      </c>
      <c r="AH22" s="52" t="s">
        <v>442</v>
      </c>
      <c r="AI22" s="52" t="s">
        <v>442</v>
      </c>
      <c r="AJ22" s="52" t="s">
        <v>435</v>
      </c>
      <c r="AK22" s="52" t="s">
        <v>442</v>
      </c>
      <c r="AL22" s="120" t="s">
        <v>49</v>
      </c>
    </row>
    <row r="23" spans="1:38" ht="26.45" customHeight="1" thickBot="1" x14ac:dyDescent="0.25">
      <c r="A23" s="49" t="s">
        <v>70</v>
      </c>
      <c r="B23" s="53" t="s">
        <v>391</v>
      </c>
      <c r="C23" s="50" t="s">
        <v>387</v>
      </c>
      <c r="D23" s="92"/>
      <c r="E23" s="52">
        <v>0.55062131740323828</v>
      </c>
      <c r="F23" s="52">
        <v>5.6987593517139216E-2</v>
      </c>
      <c r="G23" s="52">
        <v>1.1812648937517753E-4</v>
      </c>
      <c r="H23" s="52">
        <v>1.3500170214306005E-4</v>
      </c>
      <c r="I23" s="52">
        <v>3.5505447663624796E-2</v>
      </c>
      <c r="J23" s="52">
        <v>3.5505447663624796E-2</v>
      </c>
      <c r="K23" s="52">
        <v>3.5505447663624796E-2</v>
      </c>
      <c r="L23" s="52">
        <v>2.2039027874854556E-2</v>
      </c>
      <c r="M23" s="52">
        <v>0.18181354236116609</v>
      </c>
      <c r="N23" s="52">
        <v>3.7969228727735636E-2</v>
      </c>
      <c r="O23" s="52">
        <v>1.6875212767882505E-4</v>
      </c>
      <c r="P23" s="52" t="s">
        <v>442</v>
      </c>
      <c r="Q23" s="52" t="s">
        <v>442</v>
      </c>
      <c r="R23" s="52">
        <v>8.4376063839412536E-4</v>
      </c>
      <c r="S23" s="52">
        <v>2.8687861705400261E-2</v>
      </c>
      <c r="T23" s="52">
        <v>1.1812648937517755E-3</v>
      </c>
      <c r="U23" s="52">
        <v>1.6875212767882505E-4</v>
      </c>
      <c r="V23" s="52">
        <v>1.6875212767882505E-2</v>
      </c>
      <c r="W23" s="52">
        <v>1.6875212767882507E-3</v>
      </c>
      <c r="X23" s="52">
        <v>5.0625638303647511E-4</v>
      </c>
      <c r="Y23" s="52">
        <v>8.4376063839412525E-4</v>
      </c>
      <c r="Z23" s="52" t="s">
        <v>442</v>
      </c>
      <c r="AA23" s="52" t="s">
        <v>442</v>
      </c>
      <c r="AB23" s="52">
        <v>1.3500170214306004E-3</v>
      </c>
      <c r="AC23" s="52" t="s">
        <v>442</v>
      </c>
      <c r="AD23" s="52" t="s">
        <v>442</v>
      </c>
      <c r="AE23" s="40"/>
      <c r="AF23" s="52">
        <v>725.63414901894771</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7.6575221999999991E-3</v>
      </c>
      <c r="F24" s="52">
        <v>7.7771389999999985E-4</v>
      </c>
      <c r="G24" s="52">
        <v>8.8504589045999976E-3</v>
      </c>
      <c r="H24" s="52" t="s">
        <v>442</v>
      </c>
      <c r="I24" s="52">
        <v>2.5463025399999995E-4</v>
      </c>
      <c r="J24" s="52">
        <v>2.5463025399999995E-4</v>
      </c>
      <c r="K24" s="52">
        <v>2.5463025399999995E-4</v>
      </c>
      <c r="L24" s="52">
        <v>1.3413241015999998E-4</v>
      </c>
      <c r="M24" s="52">
        <v>1.3915076999999997E-3</v>
      </c>
      <c r="N24" s="52">
        <v>1.1828922999999997E-6</v>
      </c>
      <c r="O24" s="52">
        <v>9.0281369999999979E-8</v>
      </c>
      <c r="P24" s="52">
        <v>1.2694182E-5</v>
      </c>
      <c r="Q24" s="52">
        <v>2.44347E-6</v>
      </c>
      <c r="R24" s="52">
        <v>2.6547708999999994E-6</v>
      </c>
      <c r="S24" s="52">
        <v>2.6761941799999995E-6</v>
      </c>
      <c r="T24" s="52">
        <v>3.6651489999999995E-7</v>
      </c>
      <c r="U24" s="52">
        <v>2.5208193999999997E-6</v>
      </c>
      <c r="V24" s="52">
        <v>3.6084928899999993E-4</v>
      </c>
      <c r="W24" s="52">
        <v>1.6685199999999997E-5</v>
      </c>
      <c r="X24" s="52">
        <v>2.2644199999999995E-8</v>
      </c>
      <c r="Y24" s="52">
        <v>1.7876999999999995E-7</v>
      </c>
      <c r="Z24" s="52">
        <v>2.0260599999999994E-8</v>
      </c>
      <c r="AA24" s="52">
        <v>1.7876999999999995E-8</v>
      </c>
      <c r="AB24" s="52">
        <v>2.3955179999999996E-7</v>
      </c>
      <c r="AC24" s="52" t="s">
        <v>442</v>
      </c>
      <c r="AD24" s="52" t="s">
        <v>442</v>
      </c>
      <c r="AE24" s="40"/>
      <c r="AF24" s="52">
        <v>32.777299999999997</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0.15614664835706299</v>
      </c>
      <c r="F25" s="52">
        <v>0.2472122167313443</v>
      </c>
      <c r="G25" s="52">
        <v>1.0929382208608601E-2</v>
      </c>
      <c r="H25" s="52" t="s">
        <v>442</v>
      </c>
      <c r="I25" s="52">
        <v>2.0826501192535199E-3</v>
      </c>
      <c r="J25" s="52">
        <v>2.0826501192535199E-3</v>
      </c>
      <c r="K25" s="52">
        <v>2.0826501192535199E-3</v>
      </c>
      <c r="L25" s="52">
        <v>3.1239751788802799E-4</v>
      </c>
      <c r="M25" s="52">
        <v>0.11498715366837099</v>
      </c>
      <c r="N25" s="52" t="s">
        <v>442</v>
      </c>
      <c r="O25" s="52" t="s">
        <v>442</v>
      </c>
      <c r="P25" s="52" t="s">
        <v>442</v>
      </c>
      <c r="Q25" s="52" t="s">
        <v>442</v>
      </c>
      <c r="R25" s="52" t="s">
        <v>442</v>
      </c>
      <c r="S25" s="52" t="s">
        <v>442</v>
      </c>
      <c r="T25" s="52" t="s">
        <v>442</v>
      </c>
      <c r="U25" s="52" t="s">
        <v>442</v>
      </c>
      <c r="V25" s="52" t="s">
        <v>442</v>
      </c>
      <c r="W25" s="52">
        <v>7.8067015809898184E-4</v>
      </c>
      <c r="X25" s="52" t="s">
        <v>442</v>
      </c>
      <c r="Y25" s="52" t="s">
        <v>442</v>
      </c>
      <c r="Z25" s="52" t="s">
        <v>442</v>
      </c>
      <c r="AA25" s="52" t="s">
        <v>442</v>
      </c>
      <c r="AB25" s="52" t="s">
        <v>442</v>
      </c>
      <c r="AC25" s="52" t="s">
        <v>442</v>
      </c>
      <c r="AD25" s="52" t="s">
        <v>442</v>
      </c>
      <c r="AE25" s="40"/>
      <c r="AF25" s="52">
        <v>573.83237269054348</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2.8023447998487331E-2</v>
      </c>
      <c r="F26" s="52">
        <v>6.1932332708842151E-2</v>
      </c>
      <c r="G26" s="52">
        <v>2.7768236834130829E-3</v>
      </c>
      <c r="H26" s="52" t="s">
        <v>442</v>
      </c>
      <c r="I26" s="52">
        <v>7.5552068551099595E-5</v>
      </c>
      <c r="J26" s="52">
        <v>7.5552068551099595E-5</v>
      </c>
      <c r="K26" s="52">
        <v>7.5552068551099595E-5</v>
      </c>
      <c r="L26" s="52">
        <v>1.1332810282664939E-5</v>
      </c>
      <c r="M26" s="52">
        <v>0.35261493003654354</v>
      </c>
      <c r="N26" s="52">
        <v>0.20362595999999999</v>
      </c>
      <c r="O26" s="52" t="s">
        <v>442</v>
      </c>
      <c r="P26" s="52" t="s">
        <v>442</v>
      </c>
      <c r="Q26" s="52" t="s">
        <v>442</v>
      </c>
      <c r="R26" s="52" t="s">
        <v>442</v>
      </c>
      <c r="S26" s="52" t="s">
        <v>442</v>
      </c>
      <c r="T26" s="52" t="s">
        <v>442</v>
      </c>
      <c r="U26" s="52" t="s">
        <v>442</v>
      </c>
      <c r="V26" s="52" t="s">
        <v>442</v>
      </c>
      <c r="W26" s="52">
        <v>6.655734067553728E-4</v>
      </c>
      <c r="X26" s="52" t="s">
        <v>442</v>
      </c>
      <c r="Y26" s="52" t="s">
        <v>442</v>
      </c>
      <c r="Z26" s="52" t="s">
        <v>442</v>
      </c>
      <c r="AA26" s="52" t="s">
        <v>442</v>
      </c>
      <c r="AB26" s="52" t="s">
        <v>442</v>
      </c>
      <c r="AC26" s="52" t="s">
        <v>442</v>
      </c>
      <c r="AD26" s="52" t="s">
        <v>442</v>
      </c>
      <c r="AE26" s="40"/>
      <c r="AF26" s="52">
        <v>143.79665717649064</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0.71975448535805198</v>
      </c>
      <c r="F27" s="52">
        <v>0.57553364436559895</v>
      </c>
      <c r="G27" s="52">
        <v>2.3917978967989109E-3</v>
      </c>
      <c r="H27" s="52">
        <v>0.10725732755700958</v>
      </c>
      <c r="I27" s="52">
        <v>3.0741020688547754E-2</v>
      </c>
      <c r="J27" s="52">
        <v>3.0741020688547754E-2</v>
      </c>
      <c r="K27" s="52">
        <v>3.0741020688547754E-2</v>
      </c>
      <c r="L27" s="52">
        <v>1.729852865154461E-2</v>
      </c>
      <c r="M27" s="52">
        <v>6.1127946281250685</v>
      </c>
      <c r="N27" s="52">
        <v>2.3302400309767963E-4</v>
      </c>
      <c r="O27" s="52">
        <v>2.8743263725821748E-5</v>
      </c>
      <c r="P27" s="52">
        <v>1.3465161374202992E-3</v>
      </c>
      <c r="Q27" s="52">
        <v>4.3884368911509043E-5</v>
      </c>
      <c r="R27" s="52">
        <v>1.1185569177724552E-3</v>
      </c>
      <c r="S27" s="52">
        <v>7.8753705189907514E-4</v>
      </c>
      <c r="T27" s="52">
        <v>3.1900543300530362E-4</v>
      </c>
      <c r="U27" s="52">
        <v>3.0282210371374603E-5</v>
      </c>
      <c r="V27" s="52">
        <v>5.0427331106433926E-3</v>
      </c>
      <c r="W27" s="52">
        <v>6.0561199999999996E-2</v>
      </c>
      <c r="X27" s="52">
        <v>1.6045224796000001E-3</v>
      </c>
      <c r="Y27" s="52">
        <v>1.8105712138E-3</v>
      </c>
      <c r="Z27" s="52">
        <v>1.3600676322E-3</v>
      </c>
      <c r="AA27" s="52">
        <v>1.714224779E-3</v>
      </c>
      <c r="AB27" s="52">
        <v>6.4893861046000003E-3</v>
      </c>
      <c r="AC27" s="52">
        <v>6.05616E-5</v>
      </c>
      <c r="AD27" s="52">
        <v>1.21242E-5</v>
      </c>
      <c r="AE27" s="40"/>
      <c r="AF27" s="52">
        <v>7349.2503484553999</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0.17400019843264536</v>
      </c>
      <c r="F28" s="52">
        <v>3.5528245887658967E-2</v>
      </c>
      <c r="G28" s="52">
        <v>2.2040207688626693E-4</v>
      </c>
      <c r="H28" s="52">
        <v>4.467776688470388E-3</v>
      </c>
      <c r="I28" s="52">
        <v>1.3133171636370043E-2</v>
      </c>
      <c r="J28" s="52">
        <v>1.3133171636370043E-2</v>
      </c>
      <c r="K28" s="52">
        <v>1.3133171636370043E-2</v>
      </c>
      <c r="L28" s="52">
        <v>8.1205527918405806E-3</v>
      </c>
      <c r="M28" s="52">
        <v>0.59008210829346996</v>
      </c>
      <c r="N28" s="52">
        <v>1.9548814904614565E-5</v>
      </c>
      <c r="O28" s="52">
        <v>2.2878898140760625E-6</v>
      </c>
      <c r="P28" s="52">
        <v>1.3845121916249826E-4</v>
      </c>
      <c r="Q28" s="52">
        <v>3.7432588191156086E-6</v>
      </c>
      <c r="R28" s="52">
        <v>1.5833300428981598E-4</v>
      </c>
      <c r="S28" s="52">
        <v>1.084681307509889E-4</v>
      </c>
      <c r="T28" s="52">
        <v>2.1639371391851962E-5</v>
      </c>
      <c r="U28" s="52">
        <v>2.9107380100790959E-6</v>
      </c>
      <c r="V28" s="52">
        <v>4.9895721754314166E-4</v>
      </c>
      <c r="W28" s="52">
        <v>1.11845E-2</v>
      </c>
      <c r="X28" s="52">
        <v>3.1708254510000002E-4</v>
      </c>
      <c r="Y28" s="52">
        <v>3.5557625739999999E-4</v>
      </c>
      <c r="Z28" s="52">
        <v>2.7683400429999997E-4</v>
      </c>
      <c r="AA28" s="52">
        <v>3.0375810959999998E-4</v>
      </c>
      <c r="AB28" s="52">
        <v>1.2532509164E-3</v>
      </c>
      <c r="AC28" s="52">
        <v>1.1184399999999999E-5</v>
      </c>
      <c r="AD28" s="52">
        <v>2.2456000000000001E-6</v>
      </c>
      <c r="AE28" s="40"/>
      <c r="AF28" s="52">
        <v>904.45616696570005</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1.8681268077216651</v>
      </c>
      <c r="F29" s="52">
        <v>0.10428961321445533</v>
      </c>
      <c r="G29" s="52">
        <v>4.6839673821496902E-4</v>
      </c>
      <c r="H29" s="52">
        <v>9.8121563718946473E-4</v>
      </c>
      <c r="I29" s="52">
        <v>4.1820835977800029E-2</v>
      </c>
      <c r="J29" s="52">
        <v>4.1820835977800029E-2</v>
      </c>
      <c r="K29" s="52">
        <v>4.1820835977800029E-2</v>
      </c>
      <c r="L29" s="52">
        <v>2.7061726766221397E-2</v>
      </c>
      <c r="M29" s="52">
        <v>0.46255308687540364</v>
      </c>
      <c r="N29" s="52">
        <v>3.4200253187720441E-5</v>
      </c>
      <c r="O29" s="52">
        <v>3.4850678588540281E-6</v>
      </c>
      <c r="P29" s="52">
        <v>3.4909139926290724E-4</v>
      </c>
      <c r="Q29" s="52">
        <v>6.8075293675030977E-6</v>
      </c>
      <c r="R29" s="52">
        <v>5.4741957699841134E-4</v>
      </c>
      <c r="S29" s="52">
        <v>3.6754077382185194E-4</v>
      </c>
      <c r="T29" s="52">
        <v>1.6379366688490489E-5</v>
      </c>
      <c r="U29" s="52">
        <v>6.64492301729814E-6</v>
      </c>
      <c r="V29" s="52">
        <v>1.1912079526075164E-3</v>
      </c>
      <c r="W29" s="52">
        <v>1.9639299999999998E-2</v>
      </c>
      <c r="X29" s="52">
        <v>2.8407344170000001E-4</v>
      </c>
      <c r="Y29" s="52">
        <v>1.7202225048E-3</v>
      </c>
      <c r="Z29" s="52">
        <v>1.9222302851000001E-3</v>
      </c>
      <c r="AA29" s="52">
        <v>4.4189201970000003E-4</v>
      </c>
      <c r="AB29" s="52">
        <v>4.3684182513000006E-3</v>
      </c>
      <c r="AC29" s="52">
        <v>1.8050000000000002E-5</v>
      </c>
      <c r="AD29" s="52">
        <v>3.8434000000000003E-6</v>
      </c>
      <c r="AE29" s="40"/>
      <c r="AF29" s="52">
        <v>2789.5100494024</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1.1502691865659293E-2</v>
      </c>
      <c r="F30" s="52">
        <v>4.7476854852327464E-2</v>
      </c>
      <c r="G30" s="52">
        <v>3.3546499466586444E-5</v>
      </c>
      <c r="H30" s="52">
        <v>9.7019685042738329E-5</v>
      </c>
      <c r="I30" s="52">
        <v>8.1691597417042237E-4</v>
      </c>
      <c r="J30" s="52">
        <v>8.1691597417042237E-4</v>
      </c>
      <c r="K30" s="52">
        <v>8.1691597417042237E-4</v>
      </c>
      <c r="L30" s="52">
        <v>1.5499872572763475E-4</v>
      </c>
      <c r="M30" s="52">
        <v>0.35733692453960536</v>
      </c>
      <c r="N30" s="52">
        <v>3.3546499466586449E-6</v>
      </c>
      <c r="O30" s="52">
        <v>4.1933124333233062E-7</v>
      </c>
      <c r="P30" s="52">
        <v>1.8240909084956379E-5</v>
      </c>
      <c r="Q30" s="52">
        <v>6.2899686499849577E-7</v>
      </c>
      <c r="R30" s="52">
        <v>1.3208934164968414E-5</v>
      </c>
      <c r="S30" s="52">
        <v>9.4349529749774355E-6</v>
      </c>
      <c r="T30" s="52">
        <v>4.8223092983218014E-6</v>
      </c>
      <c r="U30" s="52">
        <v>4.1933124333233062E-7</v>
      </c>
      <c r="V30" s="52">
        <v>6.9189655149834561E-5</v>
      </c>
      <c r="W30" s="52">
        <v>1.1417E-3</v>
      </c>
      <c r="X30" s="52">
        <v>1.55665124E-5</v>
      </c>
      <c r="Y30" s="52">
        <v>1.9567530100000002E-5</v>
      </c>
      <c r="Z30" s="52">
        <v>1.2103766800000001E-5</v>
      </c>
      <c r="AA30" s="52">
        <v>2.16615857E-5</v>
      </c>
      <c r="AB30" s="52">
        <v>6.8899394999999999E-5</v>
      </c>
      <c r="AC30" s="52">
        <v>1.1418E-6</v>
      </c>
      <c r="AD30" s="52">
        <v>3.805E-7</v>
      </c>
      <c r="AE30" s="40"/>
      <c r="AF30" s="52">
        <v>92.881870398100006</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0.11865918221945794</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5.5719978786000004</v>
      </c>
      <c r="AL31" s="120" t="s">
        <v>49</v>
      </c>
    </row>
    <row r="32" spans="1:38" ht="26.45" customHeight="1" thickBot="1" x14ac:dyDescent="0.25">
      <c r="A32" s="49" t="s">
        <v>78</v>
      </c>
      <c r="B32" s="49" t="s">
        <v>89</v>
      </c>
      <c r="C32" s="50" t="s">
        <v>90</v>
      </c>
      <c r="D32" s="51"/>
      <c r="E32" s="52" t="s">
        <v>442</v>
      </c>
      <c r="F32" s="52" t="s">
        <v>442</v>
      </c>
      <c r="G32" s="52" t="s">
        <v>442</v>
      </c>
      <c r="H32" s="52" t="s">
        <v>442</v>
      </c>
      <c r="I32" s="52">
        <v>4.1464763117562801E-2</v>
      </c>
      <c r="J32" s="52">
        <v>8.182715504294058E-2</v>
      </c>
      <c r="K32" s="52">
        <v>0.10254180538266951</v>
      </c>
      <c r="L32" s="52">
        <v>8.9090727679886766E-3</v>
      </c>
      <c r="M32" s="52" t="s">
        <v>442</v>
      </c>
      <c r="N32" s="52">
        <v>0.3330500298827343</v>
      </c>
      <c r="O32" s="52">
        <v>1.4275956197619631E-3</v>
      </c>
      <c r="P32" s="52" t="s">
        <v>442</v>
      </c>
      <c r="Q32" s="52">
        <v>3.7929272144270024E-3</v>
      </c>
      <c r="R32" s="52">
        <v>0.12463759668249888</v>
      </c>
      <c r="S32" s="52">
        <v>2.7392815742098895</v>
      </c>
      <c r="T32" s="52">
        <v>1.8939014548686503E-2</v>
      </c>
      <c r="U32" s="52">
        <v>2.0508361076533883E-3</v>
      </c>
      <c r="V32" s="52">
        <v>0.82865150014152067</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3377.4689368695372</v>
      </c>
      <c r="AL32" s="120" t="s">
        <v>410</v>
      </c>
    </row>
    <row r="33" spans="1:38" ht="26.45" customHeight="1" thickBot="1" x14ac:dyDescent="0.25">
      <c r="A33" s="49" t="s">
        <v>78</v>
      </c>
      <c r="B33" s="49" t="s">
        <v>91</v>
      </c>
      <c r="C33" s="50" t="s">
        <v>92</v>
      </c>
      <c r="D33" s="51"/>
      <c r="E33" s="52" t="s">
        <v>442</v>
      </c>
      <c r="F33" s="52" t="s">
        <v>442</v>
      </c>
      <c r="G33" s="52" t="s">
        <v>442</v>
      </c>
      <c r="H33" s="52" t="s">
        <v>442</v>
      </c>
      <c r="I33" s="52">
        <v>0.17996167755912856</v>
      </c>
      <c r="J33" s="52">
        <v>0.33326236585023811</v>
      </c>
      <c r="K33" s="52">
        <v>0.66652473170047621</v>
      </c>
      <c r="L33" s="52">
        <v>7.0651621560250495E-3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3377.4689368695372</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0.50236133130239391</v>
      </c>
      <c r="F36" s="52">
        <v>2.2685043602304941E-2</v>
      </c>
      <c r="G36" s="52">
        <v>9.5287999999999998E-2</v>
      </c>
      <c r="H36" s="52" t="s">
        <v>442</v>
      </c>
      <c r="I36" s="52">
        <v>1.6880283826634309E-2</v>
      </c>
      <c r="J36" s="52">
        <v>1.9843422477550148E-2</v>
      </c>
      <c r="K36" s="52">
        <v>1.9843422477550148E-2</v>
      </c>
      <c r="L36" s="52">
        <v>6.2374757761869595E-4</v>
      </c>
      <c r="M36" s="52">
        <v>4.6711827848038998E-2</v>
      </c>
      <c r="N36" s="52">
        <v>1.5704800000000002E-3</v>
      </c>
      <c r="O36" s="52">
        <v>1.3688E-4</v>
      </c>
      <c r="P36" s="52">
        <v>3.0615999999999998E-4</v>
      </c>
      <c r="Q36" s="52">
        <v>2.1147200000000001E-3</v>
      </c>
      <c r="R36" s="52">
        <v>2.3038400000000001E-3</v>
      </c>
      <c r="S36" s="52">
        <v>1.071332E-2</v>
      </c>
      <c r="T36" s="52">
        <v>9.2048000000000005E-2</v>
      </c>
      <c r="U36" s="52">
        <v>1.39492E-3</v>
      </c>
      <c r="V36" s="52">
        <v>1.32912E-2</v>
      </c>
      <c r="W36" s="52">
        <v>2.3279600000000004E-3</v>
      </c>
      <c r="X36" s="52">
        <v>2.9988000000000002E-5</v>
      </c>
      <c r="Y36" s="52">
        <v>1.63E-4</v>
      </c>
      <c r="Z36" s="52">
        <v>1.3688E-4</v>
      </c>
      <c r="AA36" s="52">
        <v>3.1971999999999998E-5</v>
      </c>
      <c r="AB36" s="52">
        <v>3.6183999999999999E-4</v>
      </c>
      <c r="AC36" s="52">
        <v>1.0428E-3</v>
      </c>
      <c r="AD36" s="52">
        <v>1.810472E-3</v>
      </c>
      <c r="AE36" s="40"/>
      <c r="AF36" s="52">
        <v>469.47680000000003</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5.7775054721905965E-2</v>
      </c>
      <c r="F38" s="52">
        <v>5.9795384411375288E-3</v>
      </c>
      <c r="G38" s="52">
        <v>1.2394660671590969E-5</v>
      </c>
      <c r="H38" s="52">
        <v>1.416532648181825E-5</v>
      </c>
      <c r="I38" s="52">
        <v>3.7254808647182E-3</v>
      </c>
      <c r="J38" s="52">
        <v>3.7254808647182E-3</v>
      </c>
      <c r="K38" s="52">
        <v>3.7254808647182E-3</v>
      </c>
      <c r="L38" s="52">
        <v>2.3124895481568299E-3</v>
      </c>
      <c r="M38" s="52">
        <v>1.907715343938873E-2</v>
      </c>
      <c r="N38" s="52">
        <v>3.9839980730113833E-3</v>
      </c>
      <c r="O38" s="52">
        <v>1.7706658102272814E-5</v>
      </c>
      <c r="P38" s="52" t="s">
        <v>442</v>
      </c>
      <c r="Q38" s="52" t="s">
        <v>442</v>
      </c>
      <c r="R38" s="52">
        <v>8.8533290511364071E-5</v>
      </c>
      <c r="S38" s="52">
        <v>3.0101318773863781E-3</v>
      </c>
      <c r="T38" s="52">
        <v>1.2394660671590971E-4</v>
      </c>
      <c r="U38" s="52">
        <v>1.7706658102272814E-5</v>
      </c>
      <c r="V38" s="52">
        <v>1.7706658102272814E-3</v>
      </c>
      <c r="W38" s="52">
        <v>1.7706658102272814E-4</v>
      </c>
      <c r="X38" s="52">
        <v>5.3119974306818436E-5</v>
      </c>
      <c r="Y38" s="52">
        <v>8.8533290511364057E-5</v>
      </c>
      <c r="Z38" s="52" t="s">
        <v>442</v>
      </c>
      <c r="AA38" s="52" t="s">
        <v>442</v>
      </c>
      <c r="AB38" s="52">
        <v>1.4165326481818249E-4</v>
      </c>
      <c r="AC38" s="52" t="s">
        <v>442</v>
      </c>
      <c r="AD38" s="52" t="s">
        <v>442</v>
      </c>
      <c r="AE38" s="40"/>
      <c r="AF38" s="52">
        <v>77.075429839773108</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5.1839598000000004E-3</v>
      </c>
      <c r="F39" s="52">
        <v>4.5426709999999993E-4</v>
      </c>
      <c r="G39" s="52">
        <v>5.9494356440000016E-4</v>
      </c>
      <c r="H39" s="52">
        <v>1.0458750000000004E-6</v>
      </c>
      <c r="I39" s="52">
        <v>3.4459695560000014E-3</v>
      </c>
      <c r="J39" s="52">
        <v>5.0534820560000013E-3</v>
      </c>
      <c r="K39" s="52">
        <v>6.6571570560000027E-3</v>
      </c>
      <c r="L39" s="52">
        <v>2.4254603224000006E-4</v>
      </c>
      <c r="M39" s="52">
        <v>1.6824132999999999E-3</v>
      </c>
      <c r="N39" s="52">
        <v>3.636029053220001E-2</v>
      </c>
      <c r="O39" s="52">
        <v>1.1872674071800003E-3</v>
      </c>
      <c r="P39" s="52">
        <v>9.7826302000000019E-4</v>
      </c>
      <c r="Q39" s="52">
        <v>7.5333052000000039E-4</v>
      </c>
      <c r="R39" s="52">
        <v>1.9360261760000003E-4</v>
      </c>
      <c r="S39" s="52">
        <v>7.1143523520000008E-5</v>
      </c>
      <c r="T39" s="52">
        <v>1.6544419926E-3</v>
      </c>
      <c r="U39" s="52">
        <v>5.8462641000000009E-6</v>
      </c>
      <c r="V39" s="52">
        <v>5.5197054600000014E-4</v>
      </c>
      <c r="W39" s="52">
        <v>5.4064899999999992E-2</v>
      </c>
      <c r="X39" s="52">
        <v>1.4887350000000006E-6</v>
      </c>
      <c r="Y39" s="52">
        <v>1.3091000000000003E-6</v>
      </c>
      <c r="Z39" s="52">
        <v>1.1026675000000003E-6</v>
      </c>
      <c r="AA39" s="52">
        <v>2.339405E-8</v>
      </c>
      <c r="AB39" s="52">
        <v>3.9238965500000019E-6</v>
      </c>
      <c r="AC39" s="52">
        <v>7.0008800000000029E-4</v>
      </c>
      <c r="AD39" s="52">
        <v>1.8477141770000007E-3</v>
      </c>
      <c r="AE39" s="40"/>
      <c r="AF39" s="52">
        <v>21.130199999999999</v>
      </c>
      <c r="AG39" s="52" t="s">
        <v>442</v>
      </c>
      <c r="AH39" s="52" t="s">
        <v>442</v>
      </c>
      <c r="AI39" s="52">
        <v>2.3380246447300501</v>
      </c>
      <c r="AJ39" s="52">
        <v>1.4707115131637505</v>
      </c>
      <c r="AK39" s="52">
        <v>0.34862500000000013</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6.6409291749999991E-3</v>
      </c>
      <c r="F41" s="52">
        <v>3.6549234799999998E-3</v>
      </c>
      <c r="G41" s="52">
        <v>7.4778526699999988E-5</v>
      </c>
      <c r="H41" s="52">
        <v>4.6505451999999999E-5</v>
      </c>
      <c r="I41" s="52">
        <v>4.4914161300000002E-3</v>
      </c>
      <c r="J41" s="52">
        <v>4.6076797599999995E-3</v>
      </c>
      <c r="K41" s="52">
        <v>4.8402070199999991E-3</v>
      </c>
      <c r="L41" s="52">
        <v>4.4380338918000001E-4</v>
      </c>
      <c r="M41" s="52">
        <v>2.8272339599999998E-2</v>
      </c>
      <c r="N41" s="52">
        <v>1.5774632864999996E-4</v>
      </c>
      <c r="O41" s="52">
        <v>7.5645606524999995E-5</v>
      </c>
      <c r="P41" s="52">
        <v>1.685671164E-5</v>
      </c>
      <c r="Q41" s="52">
        <v>3.431281785E-6</v>
      </c>
      <c r="R41" s="52">
        <v>1.4525231281599998E-4</v>
      </c>
      <c r="S41" s="52">
        <v>4.2358012831600003E-5</v>
      </c>
      <c r="T41" s="52">
        <v>1.1948000291E-5</v>
      </c>
      <c r="U41" s="52">
        <v>3.7588378499999998E-6</v>
      </c>
      <c r="V41" s="52">
        <v>3.0005956841500001E-3</v>
      </c>
      <c r="W41" s="52">
        <v>5.0747620999999988E-3</v>
      </c>
      <c r="X41" s="52">
        <v>7.079942415E-4</v>
      </c>
      <c r="Y41" s="52">
        <v>6.4756278649999997E-4</v>
      </c>
      <c r="Z41" s="52">
        <v>2.4817799300000002E-4</v>
      </c>
      <c r="AA41" s="52">
        <v>4.2193444650000001E-4</v>
      </c>
      <c r="AB41" s="52">
        <v>2.0256694675000004E-3</v>
      </c>
      <c r="AC41" s="52">
        <v>2.9065907499999996E-5</v>
      </c>
      <c r="AD41" s="52">
        <v>3.4879088999999993E-7</v>
      </c>
      <c r="AE41" s="40"/>
      <c r="AF41" s="52">
        <v>124.5151</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0.48128171187485591</v>
      </c>
      <c r="F44" s="52">
        <v>4.9811160041723264E-2</v>
      </c>
      <c r="G44" s="52">
        <v>1.0325084995323152E-4</v>
      </c>
      <c r="H44" s="52">
        <v>1.1800097137512173E-4</v>
      </c>
      <c r="I44" s="52">
        <v>3.1034255471657019E-2</v>
      </c>
      <c r="J44" s="52">
        <v>3.1034255471657019E-2</v>
      </c>
      <c r="K44" s="52">
        <v>3.1034255471657019E-2</v>
      </c>
      <c r="L44" s="52">
        <v>1.9263658576988626E-2</v>
      </c>
      <c r="M44" s="52">
        <v>0.15891780819944518</v>
      </c>
      <c r="N44" s="52">
        <v>3.3187773199252986E-2</v>
      </c>
      <c r="O44" s="52">
        <v>1.4750121421890216E-4</v>
      </c>
      <c r="P44" s="52" t="s">
        <v>442</v>
      </c>
      <c r="Q44" s="52" t="s">
        <v>442</v>
      </c>
      <c r="R44" s="52">
        <v>7.37506071094511E-4</v>
      </c>
      <c r="S44" s="52">
        <v>2.5075206417213371E-2</v>
      </c>
      <c r="T44" s="52">
        <v>1.0325084995323154E-3</v>
      </c>
      <c r="U44" s="52">
        <v>1.4750121421890216E-4</v>
      </c>
      <c r="V44" s="52">
        <v>1.4750121421890217E-2</v>
      </c>
      <c r="W44" s="52">
        <v>1.475012142189022E-3</v>
      </c>
      <c r="X44" s="52">
        <v>4.4250364265670651E-4</v>
      </c>
      <c r="Y44" s="52">
        <v>7.3750607109451078E-4</v>
      </c>
      <c r="Z44" s="52" t="s">
        <v>442</v>
      </c>
      <c r="AA44" s="52" t="s">
        <v>442</v>
      </c>
      <c r="AB44" s="52">
        <v>1.1800097137512173E-3</v>
      </c>
      <c r="AC44" s="52" t="s">
        <v>442</v>
      </c>
      <c r="AD44" s="52" t="s">
        <v>442</v>
      </c>
      <c r="AE44" s="40"/>
      <c r="AF44" s="52">
        <v>634.25522114127932</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12.452449029380009</v>
      </c>
      <c r="F45" s="52">
        <v>0.43593616601511298</v>
      </c>
      <c r="G45" s="52">
        <v>2.4132359999999999</v>
      </c>
      <c r="H45" s="52" t="s">
        <v>442</v>
      </c>
      <c r="I45" s="52">
        <v>0.45169322508790294</v>
      </c>
      <c r="J45" s="52">
        <v>0.53104005504915097</v>
      </c>
      <c r="K45" s="52">
        <v>0.53104005504915097</v>
      </c>
      <c r="L45" s="52">
        <v>1.3848406416540728E-2</v>
      </c>
      <c r="M45" s="52">
        <v>0.99883983504915097</v>
      </c>
      <c r="N45" s="52">
        <v>3.3153269999999999E-2</v>
      </c>
      <c r="O45" s="52">
        <v>2.9803500000000001E-3</v>
      </c>
      <c r="P45" s="52">
        <v>6.1454099999999996E-3</v>
      </c>
      <c r="Q45" s="52">
        <v>5.3856000000000008E-2</v>
      </c>
      <c r="R45" s="52">
        <v>5.8234170000000002E-2</v>
      </c>
      <c r="S45" s="52">
        <v>0.22662638999999998</v>
      </c>
      <c r="T45" s="52">
        <v>2.3947650000000005</v>
      </c>
      <c r="U45" s="52">
        <v>3.0502410000000001E-2</v>
      </c>
      <c r="V45" s="52">
        <v>0.27377279999999998</v>
      </c>
      <c r="W45" s="52">
        <v>5.3421659999999996E-2</v>
      </c>
      <c r="X45" s="52">
        <v>6.6596100000000007E-4</v>
      </c>
      <c r="Y45" s="52">
        <v>3.6792600000000002E-3</v>
      </c>
      <c r="Z45" s="52">
        <v>2.9803500000000001E-3</v>
      </c>
      <c r="AA45" s="52">
        <v>7.8727199999999999E-4</v>
      </c>
      <c r="AB45" s="52">
        <v>8.1128429999999998E-3</v>
      </c>
      <c r="AC45" s="52">
        <v>2.2444980000000003E-2</v>
      </c>
      <c r="AD45" s="52">
        <v>4.5851484000000005E-2</v>
      </c>
      <c r="AE45" s="40"/>
      <c r="AF45" s="52">
        <v>9628.4753999999994</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9.4994364600000006E-2</v>
      </c>
      <c r="F46" s="52">
        <v>4.6293549999999999E-3</v>
      </c>
      <c r="G46" s="52">
        <v>4.8889425E-2</v>
      </c>
      <c r="H46" s="52" t="s">
        <v>442</v>
      </c>
      <c r="I46" s="52">
        <v>3.7034839999999999E-3</v>
      </c>
      <c r="J46" s="52">
        <v>3.7034839999999999E-3</v>
      </c>
      <c r="K46" s="52">
        <v>3.7034839999999999E-3</v>
      </c>
      <c r="L46" s="52">
        <v>2.0739510400000004E-3</v>
      </c>
      <c r="M46" s="52">
        <v>1.2221497199999999E-2</v>
      </c>
      <c r="N46" s="52">
        <v>1.4813936000000001E-5</v>
      </c>
      <c r="O46" s="52">
        <v>1.1110452000000001E-6</v>
      </c>
      <c r="P46" s="52">
        <v>2.2220904E-5</v>
      </c>
      <c r="Q46" s="52">
        <v>5.5552260000000001E-6</v>
      </c>
      <c r="R46" s="52">
        <v>3.7034840000000003E-5</v>
      </c>
      <c r="S46" s="52">
        <v>4.0738324000000002E-5</v>
      </c>
      <c r="T46" s="52">
        <v>1.4813936000000002E-6</v>
      </c>
      <c r="U46" s="52">
        <v>2.0369162000000001E-5</v>
      </c>
      <c r="V46" s="52">
        <v>5.3700518000000001E-3</v>
      </c>
      <c r="W46" s="52">
        <v>2.5924387999999999E-4</v>
      </c>
      <c r="X46" s="52">
        <v>3.5183098000000006E-7</v>
      </c>
      <c r="Y46" s="52">
        <v>2.777613E-6</v>
      </c>
      <c r="Z46" s="52">
        <v>3.1479614000000001E-7</v>
      </c>
      <c r="AA46" s="52">
        <v>2.7776130000000002E-7</v>
      </c>
      <c r="AB46" s="52">
        <v>3.7220014199999998E-6</v>
      </c>
      <c r="AC46" s="52" t="s">
        <v>442</v>
      </c>
      <c r="AD46" s="52" t="s">
        <v>442</v>
      </c>
      <c r="AE46" s="40"/>
      <c r="AF46" s="52">
        <v>185.17420000000001</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0.20612412775900668</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29564.796152000003</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58.688752941176475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4465.3225689999999</v>
      </c>
      <c r="AL56" s="120" t="s">
        <v>413</v>
      </c>
    </row>
    <row r="57" spans="1:38" ht="26.45" customHeight="1" thickBot="1" x14ac:dyDescent="0.25">
      <c r="A57" s="49" t="s">
        <v>53</v>
      </c>
      <c r="B57" s="49" t="s">
        <v>143</v>
      </c>
      <c r="C57" s="50" t="s">
        <v>144</v>
      </c>
      <c r="D57" s="51"/>
      <c r="E57" s="52" t="s">
        <v>442</v>
      </c>
      <c r="F57" s="52" t="s">
        <v>442</v>
      </c>
      <c r="G57" s="52">
        <v>1E-3</v>
      </c>
      <c r="H57" s="52" t="s">
        <v>442</v>
      </c>
      <c r="I57" s="52">
        <v>3.3488999999999993E-3</v>
      </c>
      <c r="J57" s="52">
        <v>6.6977999999999985E-3</v>
      </c>
      <c r="K57" s="52">
        <v>7.3675799999999986E-3</v>
      </c>
      <c r="L57" s="52">
        <v>1.0046699999999997E-4</v>
      </c>
      <c r="M57" s="52" t="s">
        <v>442</v>
      </c>
      <c r="N57" s="52" t="s">
        <v>442</v>
      </c>
      <c r="O57" s="52" t="s">
        <v>442</v>
      </c>
      <c r="P57" s="52" t="s">
        <v>442</v>
      </c>
      <c r="Q57" s="52" t="s">
        <v>442</v>
      </c>
      <c r="R57" s="52" t="s">
        <v>442</v>
      </c>
      <c r="S57" s="52" t="s">
        <v>442</v>
      </c>
      <c r="T57" s="52" t="s">
        <v>442</v>
      </c>
      <c r="U57" s="52" t="s">
        <v>442</v>
      </c>
      <c r="V57" s="52" t="s">
        <v>442</v>
      </c>
      <c r="W57" s="52">
        <v>1.6744500000000001E-3</v>
      </c>
      <c r="X57" s="52" t="s">
        <v>442</v>
      </c>
      <c r="Y57" s="52" t="s">
        <v>442</v>
      </c>
      <c r="Z57" s="52" t="s">
        <v>442</v>
      </c>
      <c r="AA57" s="52" t="s">
        <v>442</v>
      </c>
      <c r="AB57" s="52" t="s">
        <v>442</v>
      </c>
      <c r="AC57" s="52">
        <v>3.6837899999999995E-4</v>
      </c>
      <c r="AD57" s="52" t="s">
        <v>442</v>
      </c>
      <c r="AE57" s="40"/>
      <c r="AF57" s="52" t="s">
        <v>442</v>
      </c>
      <c r="AG57" s="52" t="s">
        <v>442</v>
      </c>
      <c r="AH57" s="52" t="s">
        <v>442</v>
      </c>
      <c r="AI57" s="52" t="s">
        <v>442</v>
      </c>
      <c r="AJ57" s="52" t="s">
        <v>442</v>
      </c>
      <c r="AK57" s="52">
        <v>18.492000000000001</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8.8686271672939312E-2</v>
      </c>
      <c r="J60" s="52">
        <v>0.25139914603987651</v>
      </c>
      <c r="K60" s="52">
        <v>0.53092437177479002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14.559787500000001</v>
      </c>
      <c r="AL60" s="120" t="s">
        <v>415</v>
      </c>
    </row>
    <row r="61" spans="1:38" ht="26.45" customHeight="1" thickBot="1" x14ac:dyDescent="0.25">
      <c r="A61" s="49" t="s">
        <v>53</v>
      </c>
      <c r="B61" s="57" t="s">
        <v>152</v>
      </c>
      <c r="C61" s="50" t="s">
        <v>153</v>
      </c>
      <c r="D61" s="51"/>
      <c r="E61" s="52" t="s">
        <v>442</v>
      </c>
      <c r="F61" s="52" t="s">
        <v>442</v>
      </c>
      <c r="G61" s="52" t="s">
        <v>442</v>
      </c>
      <c r="H61" s="52" t="s">
        <v>442</v>
      </c>
      <c r="I61" s="52">
        <v>0.1849432497992996</v>
      </c>
      <c r="J61" s="52">
        <v>1.8494324979929959</v>
      </c>
      <c r="K61" s="52">
        <v>6.1858213709327545</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1537950.09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6.84294E-4</v>
      </c>
      <c r="H63" s="52">
        <v>5.238164037105043E-3</v>
      </c>
      <c r="I63" s="52">
        <v>4.7385450165647923E-3</v>
      </c>
      <c r="J63" s="52">
        <v>5.3764260764869749E-3</v>
      </c>
      <c r="K63" s="52">
        <v>6.1054330021123281E-3</v>
      </c>
      <c r="L63" s="52">
        <v>9.4770900331295847E-5</v>
      </c>
      <c r="M63" s="52">
        <v>1.5031494261462501E-3</v>
      </c>
      <c r="N63" s="52" t="s">
        <v>442</v>
      </c>
      <c r="O63" s="52" t="s">
        <v>442</v>
      </c>
      <c r="P63" s="52" t="s">
        <v>442</v>
      </c>
      <c r="Q63" s="52" t="s">
        <v>442</v>
      </c>
      <c r="R63" s="52" t="s">
        <v>442</v>
      </c>
      <c r="S63" s="52" t="s">
        <v>442</v>
      </c>
      <c r="T63" s="52" t="s">
        <v>442</v>
      </c>
      <c r="U63" s="52" t="s">
        <v>442</v>
      </c>
      <c r="V63" s="52" t="s">
        <v>442</v>
      </c>
      <c r="W63" s="52">
        <v>3.5318400000000004E-5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5.1609999999999996</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1.1243540000000001</v>
      </c>
      <c r="F73" s="52">
        <v>4.5996299999999995E-3</v>
      </c>
      <c r="G73" s="52">
        <v>2.3679999999999999</v>
      </c>
      <c r="H73" s="52" t="s">
        <v>442</v>
      </c>
      <c r="I73" s="52">
        <v>7.6191644475612622E-2</v>
      </c>
      <c r="J73" s="52">
        <v>0.10793816300711788</v>
      </c>
      <c r="K73" s="52">
        <v>0.12698607412602103</v>
      </c>
      <c r="L73" s="52">
        <v>1.7524078229390902E-4</v>
      </c>
      <c r="M73" s="52">
        <v>0.25553500000000001</v>
      </c>
      <c r="N73" s="52">
        <v>1.1047788448963829E-3</v>
      </c>
      <c r="O73" s="52">
        <v>5.8413594097969683E-5</v>
      </c>
      <c r="P73" s="52">
        <v>1.1428746671341891E-3</v>
      </c>
      <c r="Q73" s="52">
        <v>1.4984356746870482E-3</v>
      </c>
      <c r="R73" s="52">
        <v>1.1174774523089852E-3</v>
      </c>
      <c r="S73" s="52">
        <v>1.3714496005610274E-3</v>
      </c>
      <c r="T73" s="52" t="s">
        <v>442</v>
      </c>
      <c r="U73" s="52" t="s">
        <v>442</v>
      </c>
      <c r="V73" s="52">
        <v>3.20004906797573E-3</v>
      </c>
      <c r="W73" s="52">
        <v>1.1666981264183382E-2</v>
      </c>
      <c r="X73" s="52">
        <v>2.8519287534670487E-4</v>
      </c>
      <c r="Y73" s="52">
        <v>1.0448429887702008E-2</v>
      </c>
      <c r="Z73" s="52">
        <v>3.0334151286876797E-3</v>
      </c>
      <c r="AA73" s="52">
        <v>9.5928512616618908E-4</v>
      </c>
      <c r="AB73" s="52">
        <v>1.4726323017902582E-2</v>
      </c>
      <c r="AC73" s="52" t="s">
        <v>442</v>
      </c>
      <c r="AD73" s="52" t="s">
        <v>442</v>
      </c>
      <c r="AE73" s="40"/>
      <c r="AF73" s="52" t="s">
        <v>442</v>
      </c>
      <c r="AG73" s="52" t="s">
        <v>442</v>
      </c>
      <c r="AH73" s="52" t="s">
        <v>442</v>
      </c>
      <c r="AI73" s="52" t="s">
        <v>442</v>
      </c>
      <c r="AJ73" s="52" t="s">
        <v>442</v>
      </c>
      <c r="AK73" s="52">
        <v>102.214</v>
      </c>
      <c r="AL73" s="120" t="s">
        <v>184</v>
      </c>
    </row>
    <row r="74" spans="1:38" ht="26.45" customHeight="1" thickBot="1" x14ac:dyDescent="0.25">
      <c r="A74" s="49" t="s">
        <v>53</v>
      </c>
      <c r="B74" s="49" t="s">
        <v>185</v>
      </c>
      <c r="C74" s="50" t="s">
        <v>186</v>
      </c>
      <c r="D74" s="51"/>
      <c r="E74" s="52">
        <v>0.5460072865393335</v>
      </c>
      <c r="F74" s="52" t="s">
        <v>442</v>
      </c>
      <c r="G74" s="52">
        <v>9.9271018700000013</v>
      </c>
      <c r="H74" s="52" t="s">
        <v>442</v>
      </c>
      <c r="I74" s="52">
        <v>0.3350110506395706</v>
      </c>
      <c r="J74" s="52">
        <v>0.48023733900000004</v>
      </c>
      <c r="K74" s="52">
        <v>0.57693648200000003</v>
      </c>
      <c r="L74" s="52">
        <v>6.6222788502929442E-3</v>
      </c>
      <c r="M74" s="52">
        <v>98.263080000000002</v>
      </c>
      <c r="N74" s="52">
        <v>0.16193545197460796</v>
      </c>
      <c r="O74" s="52">
        <v>0.12145158898095594</v>
      </c>
      <c r="P74" s="52" t="s">
        <v>442</v>
      </c>
      <c r="Q74" s="52">
        <v>0.12549997528032114</v>
      </c>
      <c r="R74" s="52">
        <v>8.0967725987303979E-2</v>
      </c>
      <c r="S74" s="52">
        <v>0.13359674787905157</v>
      </c>
      <c r="T74" s="52">
        <v>1.6193545197460795</v>
      </c>
      <c r="U74" s="52" t="s">
        <v>442</v>
      </c>
      <c r="V74" s="52">
        <v>4.0483862993651982</v>
      </c>
      <c r="W74" s="52">
        <v>3.5775687664818423E-2</v>
      </c>
      <c r="X74" s="52">
        <v>2.1431714973421138E-3</v>
      </c>
      <c r="Y74" s="52">
        <v>9.891021850669663E-3</v>
      </c>
      <c r="Z74" s="52">
        <v>2.8727228802039508E-3</v>
      </c>
      <c r="AA74" s="52">
        <v>1.2301862796146861E-3</v>
      </c>
      <c r="AB74" s="52">
        <v>1.6137102507830414E-2</v>
      </c>
      <c r="AC74" s="52">
        <v>1.0182424999999998E-2</v>
      </c>
      <c r="AD74" s="52" t="s">
        <v>442</v>
      </c>
      <c r="AE74" s="40"/>
      <c r="AF74" s="52" t="s">
        <v>442</v>
      </c>
      <c r="AG74" s="52" t="s">
        <v>442</v>
      </c>
      <c r="AH74" s="52" t="s">
        <v>442</v>
      </c>
      <c r="AI74" s="52" t="s">
        <v>442</v>
      </c>
      <c r="AJ74" s="52" t="s">
        <v>442</v>
      </c>
      <c r="AK74" s="52">
        <v>820.89548499999989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2.7420399999999998E-2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0.62603410951999994</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317630</v>
      </c>
      <c r="AL82" s="120" t="s">
        <v>417</v>
      </c>
    </row>
    <row r="83" spans="1:38" ht="26.45" customHeight="1" thickBot="1" x14ac:dyDescent="0.25">
      <c r="A83" s="49" t="s">
        <v>53</v>
      </c>
      <c r="B83" s="60" t="s">
        <v>211</v>
      </c>
      <c r="C83" s="61" t="s">
        <v>212</v>
      </c>
      <c r="D83" s="51"/>
      <c r="E83" s="52" t="s">
        <v>442</v>
      </c>
      <c r="F83" s="52">
        <v>3.7520966720000007E-3</v>
      </c>
      <c r="G83" s="52" t="s">
        <v>442</v>
      </c>
      <c r="H83" s="52" t="s">
        <v>442</v>
      </c>
      <c r="I83" s="52">
        <v>1.340034525714286E-4</v>
      </c>
      <c r="J83" s="52">
        <v>1.0050258942857142E-3</v>
      </c>
      <c r="K83" s="52">
        <v>4.6901208400000009E-3</v>
      </c>
      <c r="L83" s="52">
        <v>7.6381967965714302E-6</v>
      </c>
      <c r="M83" s="52" t="s">
        <v>442</v>
      </c>
      <c r="N83" s="52" t="s">
        <v>442</v>
      </c>
      <c r="O83" s="52" t="s">
        <v>442</v>
      </c>
      <c r="P83" s="52" t="s">
        <v>442</v>
      </c>
      <c r="Q83" s="52" t="s">
        <v>442</v>
      </c>
      <c r="R83" s="52" t="s">
        <v>442</v>
      </c>
      <c r="S83" s="52" t="s">
        <v>442</v>
      </c>
      <c r="T83" s="52" t="s">
        <v>442</v>
      </c>
      <c r="U83" s="52" t="s">
        <v>442</v>
      </c>
      <c r="V83" s="52" t="s">
        <v>442</v>
      </c>
      <c r="W83" s="52">
        <v>1.6415422940000003E-3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234.50604200000001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0.28871003000000001</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1.255261</v>
      </c>
      <c r="AL85" s="120" t="s">
        <v>216</v>
      </c>
    </row>
    <row r="86" spans="1:38" ht="26.45" customHeight="1" thickBot="1" x14ac:dyDescent="0.25">
      <c r="A86" s="49" t="s">
        <v>208</v>
      </c>
      <c r="B86" s="55" t="s">
        <v>217</v>
      </c>
      <c r="C86" s="59" t="s">
        <v>218</v>
      </c>
      <c r="D86" s="51"/>
      <c r="E86" s="52" t="s">
        <v>442</v>
      </c>
      <c r="F86" s="52">
        <v>3.7950459999999991E-2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8.2500999999999991E-2</v>
      </c>
      <c r="AL86" s="120" t="s">
        <v>219</v>
      </c>
    </row>
    <row r="87" spans="1:38" ht="26.45" customHeight="1" thickBot="1" x14ac:dyDescent="0.25">
      <c r="A87" s="49" t="s">
        <v>208</v>
      </c>
      <c r="B87" s="55" t="s">
        <v>220</v>
      </c>
      <c r="C87" s="59" t="s">
        <v>221</v>
      </c>
      <c r="D87" s="51"/>
      <c r="E87" s="52" t="s">
        <v>442</v>
      </c>
      <c r="F87" s="52">
        <v>1.85527683E-3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95289</v>
      </c>
      <c r="AL87" s="120" t="s">
        <v>434</v>
      </c>
    </row>
    <row r="88" spans="1:38" ht="26.45" customHeight="1" thickBot="1" x14ac:dyDescent="0.25">
      <c r="A88" s="49" t="s">
        <v>208</v>
      </c>
      <c r="B88" s="55" t="s">
        <v>222</v>
      </c>
      <c r="C88" s="59" t="s">
        <v>223</v>
      </c>
      <c r="D88" s="51"/>
      <c r="E88" s="52" t="s">
        <v>442</v>
      </c>
      <c r="F88" s="52">
        <v>3.1966E-3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0.29059999999999997</v>
      </c>
      <c r="AL88" s="120" t="s">
        <v>419</v>
      </c>
    </row>
    <row r="89" spans="1:38" ht="26.45" customHeight="1" thickBot="1" x14ac:dyDescent="0.25">
      <c r="A89" s="49" t="s">
        <v>208</v>
      </c>
      <c r="B89" s="55" t="s">
        <v>224</v>
      </c>
      <c r="C89" s="59" t="s">
        <v>225</v>
      </c>
      <c r="D89" s="51"/>
      <c r="E89" s="52" t="s">
        <v>442</v>
      </c>
      <c r="F89" s="52">
        <v>0.18877699999999997</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0.377554</v>
      </c>
      <c r="AL89" s="120" t="s">
        <v>420</v>
      </c>
    </row>
    <row r="90" spans="1:38" s="4" customFormat="1" ht="26.45" customHeight="1" thickBot="1" x14ac:dyDescent="0.25">
      <c r="A90" s="49" t="s">
        <v>208</v>
      </c>
      <c r="B90" s="55" t="s">
        <v>226</v>
      </c>
      <c r="C90" s="59" t="s">
        <v>227</v>
      </c>
      <c r="D90" s="51"/>
      <c r="E90" s="52" t="s">
        <v>442</v>
      </c>
      <c r="F90" s="52">
        <v>6.7503178054499999E-2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v>2.0663999999999998E-6</v>
      </c>
      <c r="Y90" s="52">
        <v>1.0430400000000001E-6</v>
      </c>
      <c r="Z90" s="52">
        <v>1.0430400000000001E-6</v>
      </c>
      <c r="AA90" s="52">
        <v>1.0430400000000001E-6</v>
      </c>
      <c r="AB90" s="52">
        <v>5.1955199999999993E-6</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7.4961664000000009E-4</v>
      </c>
      <c r="F91" s="52">
        <v>1.67279596E-3</v>
      </c>
      <c r="G91" s="52">
        <v>1.48098988E-3</v>
      </c>
      <c r="H91" s="52">
        <v>1.43431885E-3</v>
      </c>
      <c r="I91" s="52">
        <v>3.4802777359999995E-2</v>
      </c>
      <c r="J91" s="52">
        <v>5.8331881479999993E-2</v>
      </c>
      <c r="K91" s="52">
        <v>6.3191686019999999E-2</v>
      </c>
      <c r="L91" s="52">
        <v>4.1992708499999995E-5</v>
      </c>
      <c r="M91" s="52">
        <v>2.2549924000000002E-2</v>
      </c>
      <c r="N91" s="52">
        <v>0.22439147798456138</v>
      </c>
      <c r="O91" s="52">
        <v>7.3269549999999996E-4</v>
      </c>
      <c r="P91" s="52">
        <v>3.1408648000000001E-5</v>
      </c>
      <c r="Q91" s="52">
        <v>7.07177441E-4</v>
      </c>
      <c r="R91" s="52">
        <v>7.7026804880000006E-3</v>
      </c>
      <c r="S91" s="52">
        <v>0.21785728512600003</v>
      </c>
      <c r="T91" s="52">
        <v>1.4722188570000001E-2</v>
      </c>
      <c r="U91" s="52">
        <v>3.4561900000000002E-6</v>
      </c>
      <c r="V91" s="52">
        <v>0.12805888659</v>
      </c>
      <c r="W91" s="52">
        <v>3.4561899999999999E-5</v>
      </c>
      <c r="X91" s="52">
        <v>3.8363709000000005E-5</v>
      </c>
      <c r="Y91" s="52">
        <v>1.5552855000000002E-5</v>
      </c>
      <c r="Z91" s="52">
        <v>1.5552855000000002E-5</v>
      </c>
      <c r="AA91" s="52">
        <v>1.5552855000000002E-5</v>
      </c>
      <c r="AB91" s="52">
        <v>8.5022274000000017E-5</v>
      </c>
      <c r="AC91" s="52">
        <v>0.49989538375000009</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0.17539970852404643</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148.86515319237148</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3.1909157314265353E-4</v>
      </c>
      <c r="F99" s="52">
        <v>0.36829340102578734</v>
      </c>
      <c r="G99" s="52" t="s">
        <v>442</v>
      </c>
      <c r="H99" s="52">
        <v>0.63717619531816683</v>
      </c>
      <c r="I99" s="52">
        <v>1.1205841502125662E-2</v>
      </c>
      <c r="J99" s="52">
        <v>1.7223793419933884E-2</v>
      </c>
      <c r="K99" s="52">
        <v>3.7560320590458232E-2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25.379000000000001</v>
      </c>
      <c r="AL99" s="120" t="s">
        <v>244</v>
      </c>
    </row>
    <row r="100" spans="1:38" ht="26.45" customHeight="1" thickBot="1" x14ac:dyDescent="0.25">
      <c r="A100" s="49" t="s">
        <v>242</v>
      </c>
      <c r="B100" s="49" t="s">
        <v>245</v>
      </c>
      <c r="C100" s="50" t="s">
        <v>406</v>
      </c>
      <c r="D100" s="63"/>
      <c r="E100" s="52">
        <v>7.2684275892186101E-4</v>
      </c>
      <c r="F100" s="52">
        <v>0.15682232523868214</v>
      </c>
      <c r="G100" s="52" t="s">
        <v>442</v>
      </c>
      <c r="H100" s="52">
        <v>0.44139902393887465</v>
      </c>
      <c r="I100" s="52">
        <v>3.642839904428053E-3</v>
      </c>
      <c r="J100" s="52">
        <v>5.4832390108470871E-3</v>
      </c>
      <c r="K100" s="52">
        <v>1.2400802062137103E-2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47.13</v>
      </c>
      <c r="AL100" s="120" t="s">
        <v>244</v>
      </c>
    </row>
    <row r="101" spans="1:38" ht="26.45" customHeight="1" thickBot="1" x14ac:dyDescent="0.25">
      <c r="A101" s="49" t="s">
        <v>242</v>
      </c>
      <c r="B101" s="49" t="s">
        <v>246</v>
      </c>
      <c r="C101" s="50" t="s">
        <v>247</v>
      </c>
      <c r="D101" s="63"/>
      <c r="E101" s="52">
        <v>2.0001946228188478E-2</v>
      </c>
      <c r="F101" s="52">
        <v>0.20833322795203452</v>
      </c>
      <c r="G101" s="52" t="s">
        <v>442</v>
      </c>
      <c r="H101" s="52">
        <v>0.73286880040337143</v>
      </c>
      <c r="I101" s="52">
        <v>2.8899170958904107E-3</v>
      </c>
      <c r="J101" s="52">
        <v>9.5197269041095885E-3</v>
      </c>
      <c r="K101" s="52">
        <v>2.3799317260273976E-2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746.71407868112726</v>
      </c>
      <c r="AL101" s="120" t="s">
        <v>244</v>
      </c>
    </row>
    <row r="102" spans="1:38" ht="26.45" customHeight="1" thickBot="1" x14ac:dyDescent="0.25">
      <c r="A102" s="49" t="s">
        <v>242</v>
      </c>
      <c r="B102" s="49" t="s">
        <v>248</v>
      </c>
      <c r="C102" s="50" t="s">
        <v>384</v>
      </c>
      <c r="D102" s="63"/>
      <c r="E102" s="52">
        <v>1.1844764731856569E-4</v>
      </c>
      <c r="F102" s="52">
        <v>2.487482995890411E-2</v>
      </c>
      <c r="G102" s="52" t="s">
        <v>442</v>
      </c>
      <c r="H102" s="52">
        <v>0.20929674223125164</v>
      </c>
      <c r="I102" s="52">
        <v>2.4518864383561638E-3</v>
      </c>
      <c r="J102" s="52">
        <v>1.2809704931506847E-2</v>
      </c>
      <c r="K102" s="52">
        <v>2.8865931780821912E-2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38.032273972602738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5.0998481201785723E-5</v>
      </c>
      <c r="F104" s="52">
        <v>6.9605640000000005E-4</v>
      </c>
      <c r="G104" s="52" t="s">
        <v>442</v>
      </c>
      <c r="H104" s="52">
        <v>1.1616996465857146E-3</v>
      </c>
      <c r="I104" s="52">
        <v>1.039072602739726E-5</v>
      </c>
      <c r="J104" s="52">
        <v>3.4228273972602741E-5</v>
      </c>
      <c r="K104" s="52">
        <v>8.4959465753424663E-5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1.1154750000000002</v>
      </c>
      <c r="AL104" s="120" t="s">
        <v>244</v>
      </c>
    </row>
    <row r="105" spans="1:38" ht="26.45" customHeight="1" thickBot="1" x14ac:dyDescent="0.25">
      <c r="A105" s="49" t="s">
        <v>242</v>
      </c>
      <c r="B105" s="49" t="s">
        <v>253</v>
      </c>
      <c r="C105" s="50" t="s">
        <v>254</v>
      </c>
      <c r="D105" s="63"/>
      <c r="E105" s="52">
        <v>2.8061853890402788E-3</v>
      </c>
      <c r="F105" s="52">
        <v>0.61352666266666656</v>
      </c>
      <c r="G105" s="52" t="s">
        <v>442</v>
      </c>
      <c r="H105" s="52">
        <v>8.8261083707737623E-2</v>
      </c>
      <c r="I105" s="52">
        <v>1.3667500000000003E-3</v>
      </c>
      <c r="J105" s="52">
        <v>2.1477500000000004E-3</v>
      </c>
      <c r="K105" s="52">
        <v>4.6860000000000009E-3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78.849333333333334</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4.1995847235914204E-4</v>
      </c>
      <c r="F107" s="52">
        <v>2.712171E-2</v>
      </c>
      <c r="G107" s="52" t="s">
        <v>442</v>
      </c>
      <c r="H107" s="52">
        <v>3.7601132169053218E-2</v>
      </c>
      <c r="I107" s="52">
        <v>1.2295175199999997E-3</v>
      </c>
      <c r="J107" s="52">
        <v>7.5704089439999995E-3</v>
      </c>
      <c r="K107" s="52">
        <v>7.5704089439999995E-3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164.374</v>
      </c>
      <c r="AL107" s="120" t="s">
        <v>244</v>
      </c>
    </row>
    <row r="108" spans="1:38" ht="26.45" customHeight="1" thickBot="1" x14ac:dyDescent="0.25">
      <c r="A108" s="49" t="s">
        <v>242</v>
      </c>
      <c r="B108" s="49" t="s">
        <v>258</v>
      </c>
      <c r="C108" s="50" t="s">
        <v>378</v>
      </c>
      <c r="D108" s="63"/>
      <c r="E108" s="52">
        <v>3.9362465100589794E-3</v>
      </c>
      <c r="F108" s="52">
        <v>4.9734468394520545E-2</v>
      </c>
      <c r="G108" s="52" t="s">
        <v>442</v>
      </c>
      <c r="H108" s="52">
        <v>8.2310229031200277E-2</v>
      </c>
      <c r="I108" s="52">
        <v>4.1445390328767118E-3</v>
      </c>
      <c r="J108" s="52">
        <v>3.1774799252054793E-2</v>
      </c>
      <c r="K108" s="52">
        <v>3.1774799252054793E-2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460.50433698630133</v>
      </c>
      <c r="AL108" s="120" t="s">
        <v>244</v>
      </c>
    </row>
    <row r="109" spans="1:38" ht="26.45" customHeight="1" thickBot="1" x14ac:dyDescent="0.25">
      <c r="A109" s="49" t="s">
        <v>242</v>
      </c>
      <c r="B109" s="49" t="s">
        <v>259</v>
      </c>
      <c r="C109" s="50" t="s">
        <v>379</v>
      </c>
      <c r="D109" s="63"/>
      <c r="E109" s="52">
        <v>2.4809561497933334E-4</v>
      </c>
      <c r="F109" s="52">
        <v>4.4182802328767128E-3</v>
      </c>
      <c r="G109" s="52" t="s">
        <v>442</v>
      </c>
      <c r="H109" s="52">
        <v>7.1375200001746655E-3</v>
      </c>
      <c r="I109" s="52">
        <v>6.3247365296803656E-4</v>
      </c>
      <c r="J109" s="52">
        <v>4.6983757077625572E-3</v>
      </c>
      <c r="K109" s="52">
        <v>4.6983757077625572E-3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9.0353378995433804</v>
      </c>
      <c r="AL109" s="120" t="s">
        <v>244</v>
      </c>
    </row>
    <row r="110" spans="1:38" ht="26.45" customHeight="1" thickBot="1" x14ac:dyDescent="0.25">
      <c r="A110" s="49" t="s">
        <v>242</v>
      </c>
      <c r="B110" s="49" t="s">
        <v>260</v>
      </c>
      <c r="C110" s="50" t="s">
        <v>380</v>
      </c>
      <c r="D110" s="63"/>
      <c r="E110" s="52">
        <v>1.7595605019599999E-5</v>
      </c>
      <c r="F110" s="52">
        <v>6.5868299999999997E-4</v>
      </c>
      <c r="G110" s="52" t="s">
        <v>442</v>
      </c>
      <c r="H110" s="52">
        <v>4.3591219810199986E-4</v>
      </c>
      <c r="I110" s="52">
        <v>2.7997999999999995E-5</v>
      </c>
      <c r="J110" s="52">
        <v>2.1537999999999999E-4</v>
      </c>
      <c r="K110" s="52">
        <v>2.1537999999999999E-4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1.347</v>
      </c>
      <c r="AL110" s="120" t="s">
        <v>244</v>
      </c>
    </row>
    <row r="111" spans="1:38" ht="26.45" customHeight="1" thickBot="1" x14ac:dyDescent="0.25">
      <c r="A111" s="49" t="s">
        <v>242</v>
      </c>
      <c r="B111" s="49" t="s">
        <v>261</v>
      </c>
      <c r="C111" s="50" t="s">
        <v>374</v>
      </c>
      <c r="D111" s="63"/>
      <c r="E111" s="52">
        <v>4.2316789136914272E-3</v>
      </c>
      <c r="F111" s="52">
        <v>7.7143134000000002E-2</v>
      </c>
      <c r="G111" s="52" t="s">
        <v>442</v>
      </c>
      <c r="H111" s="52">
        <v>7.1917118500731417E-2</v>
      </c>
      <c r="I111" s="52">
        <v>1.675968E-4</v>
      </c>
      <c r="J111" s="52">
        <v>3.2322239999999999E-4</v>
      </c>
      <c r="K111" s="52">
        <v>7.1827200000000005E-4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39.904000000000003</v>
      </c>
      <c r="AL111" s="120" t="s">
        <v>244</v>
      </c>
    </row>
    <row r="112" spans="1:38" ht="26.45" customHeight="1" thickBot="1" x14ac:dyDescent="0.25">
      <c r="A112" s="49" t="s">
        <v>262</v>
      </c>
      <c r="B112" s="49" t="s">
        <v>263</v>
      </c>
      <c r="C112" s="50" t="s">
        <v>264</v>
      </c>
      <c r="D112" s="51"/>
      <c r="E112" s="52">
        <v>0.43507999999999997</v>
      </c>
      <c r="F112" s="52" t="s">
        <v>442</v>
      </c>
      <c r="G112" s="52" t="s">
        <v>442</v>
      </c>
      <c r="H112" s="52">
        <v>0.53198774514085201</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10851.84</v>
      </c>
      <c r="AL112" s="120" t="s">
        <v>431</v>
      </c>
    </row>
    <row r="113" spans="1:38" ht="26.45" customHeight="1" thickBot="1" x14ac:dyDescent="0.25">
      <c r="A113" s="49" t="s">
        <v>262</v>
      </c>
      <c r="B113" s="64" t="s">
        <v>265</v>
      </c>
      <c r="C113" s="65" t="s">
        <v>266</v>
      </c>
      <c r="D113" s="51"/>
      <c r="E113" s="52">
        <v>0.22074008963076097</v>
      </c>
      <c r="F113" s="52" t="s">
        <v>442</v>
      </c>
      <c r="G113" s="52" t="s">
        <v>442</v>
      </c>
      <c r="H113" s="52">
        <v>1.4718195249602852</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5.518502240769025</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4.3626400000000001E-3</v>
      </c>
      <c r="F115" s="52" t="s">
        <v>442</v>
      </c>
      <c r="G115" s="52" t="s">
        <v>442</v>
      </c>
      <c r="H115" s="52">
        <v>8.7252800000000002E-3</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99.600200000000001</v>
      </c>
      <c r="AL115" s="120" t="s">
        <v>431</v>
      </c>
    </row>
    <row r="116" spans="1:38" ht="26.45" customHeight="1" thickBot="1" x14ac:dyDescent="0.25">
      <c r="A116" s="49" t="s">
        <v>262</v>
      </c>
      <c r="B116" s="49" t="s">
        <v>270</v>
      </c>
      <c r="C116" s="55" t="s">
        <v>407</v>
      </c>
      <c r="D116" s="51"/>
      <c r="E116" s="52">
        <v>0.28672034569605531</v>
      </c>
      <c r="F116" s="52" t="s">
        <v>442</v>
      </c>
      <c r="G116" s="52" t="s">
        <v>442</v>
      </c>
      <c r="H116" s="52">
        <v>0.85796400004700757</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7.1680086424013814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2.0489959665219936E-3</v>
      </c>
      <c r="J119" s="52">
        <v>4.5761512555367194E-2</v>
      </c>
      <c r="K119" s="52">
        <v>4.5761512555367194E-2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85563.143793018418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8.5563143793018423E-3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3.6058500778858589E-2</v>
      </c>
      <c r="G125" s="52" t="s">
        <v>442</v>
      </c>
      <c r="H125" s="52" t="s">
        <v>442</v>
      </c>
      <c r="I125" s="52">
        <v>5.4380276906999988E-6</v>
      </c>
      <c r="J125" s="52">
        <v>3.6088729220099992E-5</v>
      </c>
      <c r="K125" s="52">
        <v>7.6297176387699997E-5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164.78871789999997</v>
      </c>
      <c r="AL125" s="120" t="s">
        <v>433</v>
      </c>
    </row>
    <row r="126" spans="1:38" ht="26.45" customHeight="1" thickBot="1" x14ac:dyDescent="0.25">
      <c r="A126" s="49" t="s">
        <v>287</v>
      </c>
      <c r="B126" s="49" t="s">
        <v>290</v>
      </c>
      <c r="C126" s="50" t="s">
        <v>291</v>
      </c>
      <c r="D126" s="51"/>
      <c r="E126" s="52" t="s">
        <v>442</v>
      </c>
      <c r="F126" s="52" t="s">
        <v>442</v>
      </c>
      <c r="G126" s="52" t="s">
        <v>442</v>
      </c>
      <c r="H126" s="52">
        <v>3.6586891679999999E-3</v>
      </c>
      <c r="I126" s="52" t="s">
        <v>442</v>
      </c>
      <c r="J126" s="52" t="s">
        <v>442</v>
      </c>
      <c r="K126" s="52" t="s">
        <v>442</v>
      </c>
      <c r="L126" s="52" t="s">
        <v>442</v>
      </c>
      <c r="M126" s="52">
        <v>8.5369413920000012E-3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15.244538200000001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1.9961E-2</v>
      </c>
      <c r="F128" s="52">
        <v>5.262594904609304E-5</v>
      </c>
      <c r="G128" s="52">
        <v>1.091E-3</v>
      </c>
      <c r="H128" s="52">
        <v>2.6758957142081206E-5</v>
      </c>
      <c r="I128" s="52">
        <v>2.1999999999999999E-5</v>
      </c>
      <c r="J128" s="52">
        <v>2.1999999999999999E-5</v>
      </c>
      <c r="K128" s="52">
        <v>2.1999999999999999E-5</v>
      </c>
      <c r="L128" s="52">
        <v>7.7000000000000004E-7</v>
      </c>
      <c r="M128" s="52">
        <v>5.7799999999999995E-4</v>
      </c>
      <c r="N128" s="52">
        <v>5.1733983808023663E-4</v>
      </c>
      <c r="O128" s="52">
        <v>4.1030400951191179E-5</v>
      </c>
      <c r="P128" s="52">
        <v>1.6768946475704223E-4</v>
      </c>
      <c r="Q128" s="52">
        <v>5.5301844760301158E-5</v>
      </c>
      <c r="R128" s="52">
        <v>1.4628229904337724E-4</v>
      </c>
      <c r="S128" s="52">
        <v>1.2219923761550418E-4</v>
      </c>
      <c r="T128" s="52">
        <v>1.9266449142298469E-4</v>
      </c>
      <c r="U128" s="52">
        <v>1.0435993285411669E-4</v>
      </c>
      <c r="V128" s="52">
        <v>2.1853148332699651E-4</v>
      </c>
      <c r="W128" s="52">
        <v>4.6828174998642108E-4</v>
      </c>
      <c r="X128" s="52">
        <v>7.492507999782739E-8</v>
      </c>
      <c r="Y128" s="52">
        <v>1.5966177761441785E-7</v>
      </c>
      <c r="Z128" s="52">
        <v>8.4736697616590499E-8</v>
      </c>
      <c r="AA128" s="52">
        <v>1.0346796761604734E-7</v>
      </c>
      <c r="AB128" s="52">
        <v>4.2279152284488308E-7</v>
      </c>
      <c r="AC128" s="52">
        <v>4.0316828760735685E-4</v>
      </c>
      <c r="AD128" s="52">
        <v>3.0326818094358702E-8</v>
      </c>
      <c r="AE128" s="40"/>
      <c r="AF128" s="52" t="s">
        <v>442</v>
      </c>
      <c r="AG128" s="52" t="s">
        <v>442</v>
      </c>
      <c r="AH128" s="52" t="s">
        <v>442</v>
      </c>
      <c r="AI128" s="52" t="s">
        <v>442</v>
      </c>
      <c r="AJ128" s="52" t="s">
        <v>442</v>
      </c>
      <c r="AK128" s="52">
        <v>8.9196523806937353</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2.0080804899234137E-3</v>
      </c>
      <c r="G130" s="52" t="s">
        <v>443</v>
      </c>
      <c r="H130" s="52" t="s">
        <v>442</v>
      </c>
      <c r="I130" s="52" t="s">
        <v>443</v>
      </c>
      <c r="J130" s="52" t="s">
        <v>443</v>
      </c>
      <c r="K130" s="52" t="s">
        <v>443</v>
      </c>
      <c r="L130" s="52" t="s">
        <v>443</v>
      </c>
      <c r="M130" s="52" t="s">
        <v>443</v>
      </c>
      <c r="N130" s="52">
        <v>3.5277089687843748E-4</v>
      </c>
      <c r="O130" s="52">
        <v>2.7136222836802883E-5</v>
      </c>
      <c r="P130" s="52">
        <v>1.5196284788609614E-5</v>
      </c>
      <c r="Q130" s="52">
        <v>4.3417956538884612E-6</v>
      </c>
      <c r="R130" s="52" t="s">
        <v>442</v>
      </c>
      <c r="S130" s="52" t="s">
        <v>442</v>
      </c>
      <c r="T130" s="52">
        <v>3.7990711971524041E-5</v>
      </c>
      <c r="U130" s="52" t="s">
        <v>442</v>
      </c>
      <c r="V130" s="52" t="s">
        <v>442</v>
      </c>
      <c r="W130" s="52">
        <v>2.7136222836802882E-3</v>
      </c>
      <c r="X130" s="52" t="s">
        <v>442</v>
      </c>
      <c r="Y130" s="52" t="s">
        <v>442</v>
      </c>
      <c r="Z130" s="52" t="s">
        <v>442</v>
      </c>
      <c r="AA130" s="52" t="s">
        <v>442</v>
      </c>
      <c r="AB130" s="52">
        <v>5.4272445673605767E-6</v>
      </c>
      <c r="AC130" s="52">
        <v>5.4272445673605768E-4</v>
      </c>
      <c r="AD130" s="52" t="s">
        <v>442</v>
      </c>
      <c r="AE130" s="40"/>
      <c r="AF130" s="52" t="s">
        <v>442</v>
      </c>
      <c r="AG130" s="52" t="s">
        <v>442</v>
      </c>
      <c r="AH130" s="52" t="s">
        <v>442</v>
      </c>
      <c r="AI130" s="52" t="s">
        <v>442</v>
      </c>
      <c r="AJ130" s="52" t="s">
        <v>442</v>
      </c>
      <c r="AK130" s="52">
        <v>0.27136222836802881</v>
      </c>
      <c r="AL130" s="120" t="s">
        <v>299</v>
      </c>
    </row>
    <row r="131" spans="1:38" ht="26.45" customHeight="1" thickBot="1" x14ac:dyDescent="0.25">
      <c r="A131" s="49" t="s">
        <v>287</v>
      </c>
      <c r="B131" s="53" t="s">
        <v>302</v>
      </c>
      <c r="C131" s="61" t="s">
        <v>303</v>
      </c>
      <c r="D131" s="51"/>
      <c r="E131" s="52" t="s">
        <v>443</v>
      </c>
      <c r="F131" s="52">
        <v>5.8089773656764573E-5</v>
      </c>
      <c r="G131" s="52" t="s">
        <v>443</v>
      </c>
      <c r="H131" s="52" t="s">
        <v>442</v>
      </c>
      <c r="I131" s="52" t="s">
        <v>443</v>
      </c>
      <c r="J131" s="52" t="s">
        <v>443</v>
      </c>
      <c r="K131" s="52" t="s">
        <v>443</v>
      </c>
      <c r="L131" s="52" t="s">
        <v>443</v>
      </c>
      <c r="M131" s="52" t="s">
        <v>443</v>
      </c>
      <c r="N131" s="52" t="s">
        <v>435</v>
      </c>
      <c r="O131" s="52">
        <v>9.9582469125882234E-6</v>
      </c>
      <c r="P131" s="52">
        <v>1.34436333319941E-4</v>
      </c>
      <c r="Q131" s="52">
        <v>8.2985390938235179E-8</v>
      </c>
      <c r="R131" s="52">
        <v>1.3277662550117629E-6</v>
      </c>
      <c r="S131" s="52">
        <v>2.0414406170805841E-4</v>
      </c>
      <c r="T131" s="52">
        <v>2.4895617281470535E-5</v>
      </c>
      <c r="U131" s="52" t="s">
        <v>442</v>
      </c>
      <c r="V131" s="52" t="s">
        <v>442</v>
      </c>
      <c r="W131" s="52">
        <v>3.3194156375294069E-2</v>
      </c>
      <c r="X131" s="52" t="s">
        <v>442</v>
      </c>
      <c r="Y131" s="52" t="s">
        <v>442</v>
      </c>
      <c r="Z131" s="52" t="s">
        <v>442</v>
      </c>
      <c r="AA131" s="52" t="s">
        <v>442</v>
      </c>
      <c r="AB131" s="52">
        <v>3.3194156375294044E-9</v>
      </c>
      <c r="AC131" s="52">
        <v>8.2985390938235103E-3</v>
      </c>
      <c r="AD131" s="52">
        <v>1.6597078187647022E-3</v>
      </c>
      <c r="AE131" s="40"/>
      <c r="AF131" s="52" t="s">
        <v>442</v>
      </c>
      <c r="AG131" s="52" t="s">
        <v>442</v>
      </c>
      <c r="AH131" s="52" t="s">
        <v>442</v>
      </c>
      <c r="AI131" s="52" t="s">
        <v>442</v>
      </c>
      <c r="AJ131" s="52" t="s">
        <v>442</v>
      </c>
      <c r="AK131" s="52">
        <v>8.2985390938235107E-2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3.7372499999999994E-4</v>
      </c>
      <c r="F133" s="52">
        <v>5.888999999999999E-6</v>
      </c>
      <c r="G133" s="52">
        <v>5.1189000000000001E-5</v>
      </c>
      <c r="H133" s="52" t="s">
        <v>442</v>
      </c>
      <c r="I133" s="52">
        <v>1.5719100000000003E-5</v>
      </c>
      <c r="J133" s="52">
        <v>1.5719100000000003E-5</v>
      </c>
      <c r="K133" s="52">
        <v>1.7467680000000004E-5</v>
      </c>
      <c r="L133" s="52" t="s">
        <v>442</v>
      </c>
      <c r="M133" s="52">
        <v>6.3419999999999999E-5</v>
      </c>
      <c r="N133" s="52">
        <v>1.3603590000000001E-5</v>
      </c>
      <c r="O133" s="52">
        <v>2.2785900000000002E-6</v>
      </c>
      <c r="P133" s="52">
        <v>6.7497E-4</v>
      </c>
      <c r="Q133" s="52">
        <v>6.1653300000000005E-6</v>
      </c>
      <c r="R133" s="52">
        <v>6.1426800000000008E-6</v>
      </c>
      <c r="S133" s="52">
        <v>5.6307900000000005E-6</v>
      </c>
      <c r="T133" s="52">
        <v>7.8504899999999998E-6</v>
      </c>
      <c r="U133" s="52">
        <v>8.9603400000000007E-6</v>
      </c>
      <c r="V133" s="52">
        <v>7.2534360000000005E-5</v>
      </c>
      <c r="W133" s="52">
        <v>1.2230999999999999E-5</v>
      </c>
      <c r="X133" s="52">
        <v>5.9795999999999995E-9</v>
      </c>
      <c r="Y133" s="52">
        <v>3.2661300000000002E-9</v>
      </c>
      <c r="Z133" s="52">
        <v>2.91732E-9</v>
      </c>
      <c r="AA133" s="52">
        <v>3.1664700000000001E-9</v>
      </c>
      <c r="AB133" s="52">
        <v>1.5329519999999998E-8</v>
      </c>
      <c r="AC133" s="52">
        <v>6.7949999999999998E-5</v>
      </c>
      <c r="AD133" s="52">
        <v>1.8572999999999997E-4</v>
      </c>
      <c r="AE133" s="40"/>
      <c r="AF133" s="52" t="s">
        <v>442</v>
      </c>
      <c r="AG133" s="52" t="s">
        <v>442</v>
      </c>
      <c r="AH133" s="52" t="s">
        <v>442</v>
      </c>
      <c r="AI133" s="52" t="s">
        <v>442</v>
      </c>
      <c r="AJ133" s="52" t="s">
        <v>442</v>
      </c>
      <c r="AK133" s="52">
        <v>453</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5.790656217027285E-3</v>
      </c>
      <c r="F135" s="52">
        <v>2.2397821216803646E-3</v>
      </c>
      <c r="G135" s="52">
        <v>2.0030571819905702E-4</v>
      </c>
      <c r="H135" s="52">
        <v>2.5565656461762267E-4</v>
      </c>
      <c r="I135" s="52">
        <v>7.6298269023095354E-3</v>
      </c>
      <c r="J135" s="52">
        <v>8.2125344461613358E-3</v>
      </c>
      <c r="K135" s="52">
        <v>8.4492593858511312E-3</v>
      </c>
      <c r="L135" s="52">
        <v>3.2045272989700046E-3</v>
      </c>
      <c r="M135" s="52">
        <v>0.10166425679139411</v>
      </c>
      <c r="N135" s="52">
        <v>8.9227092652307215E-4</v>
      </c>
      <c r="O135" s="52">
        <v>1.820961074536882E-4</v>
      </c>
      <c r="P135" s="52">
        <v>1.6565685918351023E-4</v>
      </c>
      <c r="Q135" s="52">
        <v>7.465940405601214E-4</v>
      </c>
      <c r="R135" s="52">
        <v>1.8209610745368821E-5</v>
      </c>
      <c r="S135" s="52">
        <v>3.641922149073764E-4</v>
      </c>
      <c r="T135" s="52">
        <v>6.9562707222742807E-5</v>
      </c>
      <c r="U135" s="52">
        <v>1.2746727521758175E-4</v>
      </c>
      <c r="V135" s="52">
        <v>3.1921447636631545E-2</v>
      </c>
      <c r="W135" s="52">
        <v>0.12043543152450728</v>
      </c>
      <c r="X135" s="52">
        <v>4.2428393036709347E-3</v>
      </c>
      <c r="Y135" s="52">
        <v>8.4310497751057638E-3</v>
      </c>
      <c r="Z135" s="52">
        <v>1.0343058903369489E-2</v>
      </c>
      <c r="AA135" s="52">
        <v>2.2677617720483541E-3</v>
      </c>
      <c r="AB135" s="52">
        <v>2.5284709754194539E-2</v>
      </c>
      <c r="AC135" s="52">
        <v>2.9347833803951816E-4</v>
      </c>
      <c r="AD135" s="52">
        <v>2.4727168459782247E-4</v>
      </c>
      <c r="AE135" s="40"/>
      <c r="AF135" s="52" t="s">
        <v>442</v>
      </c>
      <c r="AG135" s="52" t="s">
        <v>442</v>
      </c>
      <c r="AH135" s="52" t="s">
        <v>442</v>
      </c>
      <c r="AI135" s="52" t="s">
        <v>442</v>
      </c>
      <c r="AJ135" s="52" t="s">
        <v>442</v>
      </c>
      <c r="AK135" s="52">
        <v>1.8209610745368818</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107794308.10962798</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4261725.5654058931</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7.1397813876598231E-4</v>
      </c>
      <c r="F139" s="52">
        <v>3.498785389755424E-3</v>
      </c>
      <c r="G139" s="52">
        <v>1.0744225295248289E-2</v>
      </c>
      <c r="H139" s="52" t="s">
        <v>442</v>
      </c>
      <c r="I139" s="52">
        <v>3.9818866537203292E-3</v>
      </c>
      <c r="J139" s="52">
        <v>3.9818866537203292E-3</v>
      </c>
      <c r="K139" s="52">
        <v>3.9818866537203292E-3</v>
      </c>
      <c r="L139" s="52" t="s">
        <v>442</v>
      </c>
      <c r="M139" s="52">
        <v>1.1739084371128439E-2</v>
      </c>
      <c r="N139" s="52">
        <v>4.0626367908719381E-2</v>
      </c>
      <c r="O139" s="52">
        <v>9.6482707284418237E-5</v>
      </c>
      <c r="P139" s="52">
        <v>1.2270029333333334E-5</v>
      </c>
      <c r="Q139" s="52">
        <v>3.2611506872911024E-5</v>
      </c>
      <c r="R139" s="52">
        <v>2.0696514765536624E-4</v>
      </c>
      <c r="S139" s="52">
        <v>1.3811274528407599E-3</v>
      </c>
      <c r="T139" s="52">
        <v>1.387032342723751E-4</v>
      </c>
      <c r="U139" s="52" t="s">
        <v>442</v>
      </c>
      <c r="V139" s="52">
        <v>0.15851798202557157</v>
      </c>
      <c r="W139" s="52">
        <v>0.11126974477531963</v>
      </c>
      <c r="X139" s="52">
        <v>9.907937399299693E-4</v>
      </c>
      <c r="Y139" s="52">
        <v>1.1937500706711227E-3</v>
      </c>
      <c r="Z139" s="52">
        <v>9.3981077400445603E-4</v>
      </c>
      <c r="AA139" s="52">
        <v>1.4205609632903596E-3</v>
      </c>
      <c r="AB139" s="52">
        <v>4.5449155478959084E-3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20.310028373222835</v>
      </c>
      <c r="F141" s="68">
        <f>SUM(F14:F140)</f>
        <v>4.9938222120883502</v>
      </c>
      <c r="G141" s="68">
        <f t="shared" ref="G141:AD141" si="0">SUM(G14:G140)</f>
        <v>73.881420923780027</v>
      </c>
      <c r="H141" s="68">
        <f>SUM(H14:H140)</f>
        <v>5.3312383714649716</v>
      </c>
      <c r="I141" s="68">
        <f t="shared" si="0"/>
        <v>1.7336636748453951</v>
      </c>
      <c r="J141" s="68">
        <f t="shared" si="0"/>
        <v>4.1897066794839928</v>
      </c>
      <c r="K141" s="68">
        <f t="shared" si="0"/>
        <v>9.3860665677248054</v>
      </c>
      <c r="L141" s="68">
        <f t="shared" si="0"/>
        <v>0.15391490137724284</v>
      </c>
      <c r="M141" s="68">
        <f t="shared" si="0"/>
        <v>108.26108197394834</v>
      </c>
      <c r="N141" s="68">
        <f t="shared" si="0"/>
        <v>1.9690697881869474</v>
      </c>
      <c r="O141" s="68">
        <f t="shared" si="0"/>
        <v>0.15657371728013361</v>
      </c>
      <c r="P141" s="68">
        <f t="shared" si="0"/>
        <v>3.5304962401327293E-2</v>
      </c>
      <c r="Q141" s="68">
        <f t="shared" si="0"/>
        <v>0.20696674488598152</v>
      </c>
      <c r="R141" s="68">
        <f>SUM(R14:R140)</f>
        <v>0.28224445023325268</v>
      </c>
      <c r="S141" s="68">
        <f t="shared" si="0"/>
        <v>3.3924514474368914</v>
      </c>
      <c r="T141" s="68">
        <f t="shared" si="0"/>
        <v>4.1469308095560296</v>
      </c>
      <c r="U141" s="68">
        <f t="shared" si="0"/>
        <v>3.5263331937437178E-2</v>
      </c>
      <c r="V141" s="68">
        <f t="shared" si="0"/>
        <v>5.5889138101383189</v>
      </c>
      <c r="W141" s="68">
        <f t="shared" si="0"/>
        <v>0.82673037646944381</v>
      </c>
      <c r="X141" s="68">
        <f t="shared" si="0"/>
        <v>1.6647301700118515E-2</v>
      </c>
      <c r="Y141" s="68">
        <f t="shared" si="0"/>
        <v>4.5631343737936168E-2</v>
      </c>
      <c r="Z141" s="68">
        <f t="shared" si="0"/>
        <v>2.6399874628521593E-2</v>
      </c>
      <c r="AA141" s="68">
        <f t="shared" si="0"/>
        <v>1.1359565018095206E-2</v>
      </c>
      <c r="AB141" s="68">
        <f t="shared" si="0"/>
        <v>0.10004351564865448</v>
      </c>
      <c r="AC141" s="68">
        <f t="shared" si="0"/>
        <v>0.5606300410497066</v>
      </c>
      <c r="AD141" s="68">
        <f t="shared" si="0"/>
        <v>0.11057397849807062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20.310028373222835</v>
      </c>
      <c r="F152" s="110">
        <f>SUM(F$141, F$151, IF(AND(ISNUMBER(SEARCH($B$4,"AT|BE|CH|GB|IE|LT|LU|NL")),SUM(F$143:F$149)&gt;0),SUM(F$143:F$149)-SUM(F$27:F$33),0))</f>
        <v>4.9938222120883502</v>
      </c>
      <c r="G152" s="10">
        <f t="shared" ref="G152:AD152" si="1">SUM(G$141, G$151, IF(AND(ISNUMBER(SEARCH($B$4,"AT|BE|CH|GB|IE|LT|LU|NL")),SUM(G$143:G$149)&gt;0),SUM(G$143:G$149)-SUM(G$27:G$33),0))</f>
        <v>73.881420923780027</v>
      </c>
      <c r="H152" s="10">
        <f t="shared" si="1"/>
        <v>5.3312383714649716</v>
      </c>
      <c r="I152" s="10">
        <f t="shared" si="1"/>
        <v>1.7336636748453951</v>
      </c>
      <c r="J152" s="10">
        <f t="shared" si="1"/>
        <v>4.1897066794839928</v>
      </c>
      <c r="K152" s="10">
        <f t="shared" si="1"/>
        <v>9.3860665677248054</v>
      </c>
      <c r="L152" s="10">
        <f t="shared" si="1"/>
        <v>0.15391490137724284</v>
      </c>
      <c r="M152" s="10">
        <f t="shared" si="1"/>
        <v>108.26108197394834</v>
      </c>
      <c r="N152" s="10">
        <f t="shared" si="1"/>
        <v>1.9690697881869474</v>
      </c>
      <c r="O152" s="10">
        <f t="shared" si="1"/>
        <v>0.15657371728013361</v>
      </c>
      <c r="P152" s="10">
        <f t="shared" si="1"/>
        <v>3.5304962401327293E-2</v>
      </c>
      <c r="Q152" s="10">
        <f t="shared" si="1"/>
        <v>0.20696674488598152</v>
      </c>
      <c r="R152" s="10">
        <f t="shared" si="1"/>
        <v>0.28224445023325268</v>
      </c>
      <c r="S152" s="10">
        <f t="shared" si="1"/>
        <v>3.3924514474368914</v>
      </c>
      <c r="T152" s="10">
        <f t="shared" si="1"/>
        <v>4.1469308095560296</v>
      </c>
      <c r="U152" s="10">
        <f t="shared" si="1"/>
        <v>3.5263331937437178E-2</v>
      </c>
      <c r="V152" s="10">
        <f t="shared" si="1"/>
        <v>5.5889138101383189</v>
      </c>
      <c r="W152" s="10">
        <f t="shared" si="1"/>
        <v>0.82673037646944381</v>
      </c>
      <c r="X152" s="10">
        <f t="shared" si="1"/>
        <v>1.6647301700118515E-2</v>
      </c>
      <c r="Y152" s="10">
        <f t="shared" si="1"/>
        <v>4.5631343737936168E-2</v>
      </c>
      <c r="Z152" s="10">
        <f t="shared" si="1"/>
        <v>2.6399874628521593E-2</v>
      </c>
      <c r="AA152" s="10">
        <f t="shared" si="1"/>
        <v>1.1359565018095206E-2</v>
      </c>
      <c r="AB152" s="10">
        <f t="shared" si="1"/>
        <v>0.10004351564865448</v>
      </c>
      <c r="AC152" s="10">
        <f t="shared" si="1"/>
        <v>0.5606300410497066</v>
      </c>
      <c r="AD152" s="10">
        <f t="shared" si="1"/>
        <v>0.11057397849807062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20.310028373222835</v>
      </c>
      <c r="F154" s="110">
        <f>SUM(F$141, F$153, -1 * IF(OR($B$6=2005,$B$6&gt;=2020),SUM(F$99:F$122),0), IF(AND(ISNUMBER(SEARCH($B$4,"AT|BE|CH|GB|IE|LT|LU|NL")),SUM(F$143:F$149)&gt;0),SUM(F$143:F$149)-SUM(F$27:F$33),0))</f>
        <v>4.9938222120883502</v>
      </c>
      <c r="G154" s="10">
        <f>SUM(G$141, G$153, IF(AND(ISNUMBER(SEARCH($B$4,"AT|BE|CH|GB|IE|LT|LU|NL")),SUM(G$143:G$149)&gt;0),SUM(G$143:G$149)-SUM(G$27:G$33),0))</f>
        <v>73.881420923780027</v>
      </c>
      <c r="H154" s="10">
        <f>SUM(H$141, H$153, IF(AND(ISNUMBER(SEARCH($B$4,"AT|BE|CH|GB|IE|LT|LU|NL")),SUM(H$143:H$149)&gt;0),SUM(H$143:H$149)-SUM(H$27:H$33),0))</f>
        <v>5.3312383714649716</v>
      </c>
      <c r="I154" s="10">
        <f t="shared" ref="I154:AD154" si="2">SUM(I$141, I$153, IF(AND(ISNUMBER(SEARCH($B$4,"AT|BE|CH|GB|IE|LT|LU|NL")),SUM(I$143:I$149)&gt;0),SUM(I$143:I$149)-SUM(I$27:I$33),0))</f>
        <v>1.7336636748453951</v>
      </c>
      <c r="J154" s="10">
        <f t="shared" si="2"/>
        <v>4.1897066794839928</v>
      </c>
      <c r="K154" s="10">
        <f t="shared" si="2"/>
        <v>9.3860665677248054</v>
      </c>
      <c r="L154" s="10">
        <f t="shared" si="2"/>
        <v>0.15391490137724284</v>
      </c>
      <c r="M154" s="10">
        <f t="shared" si="2"/>
        <v>108.26108197394834</v>
      </c>
      <c r="N154" s="10">
        <f t="shared" si="2"/>
        <v>1.9690697881869474</v>
      </c>
      <c r="O154" s="10">
        <f t="shared" si="2"/>
        <v>0.15657371728013361</v>
      </c>
      <c r="P154" s="10">
        <f t="shared" si="2"/>
        <v>3.5304962401327293E-2</v>
      </c>
      <c r="Q154" s="10">
        <f t="shared" si="2"/>
        <v>0.20696674488598152</v>
      </c>
      <c r="R154" s="10">
        <f t="shared" si="2"/>
        <v>0.28224445023325268</v>
      </c>
      <c r="S154" s="10">
        <f t="shared" si="2"/>
        <v>3.3924514474368914</v>
      </c>
      <c r="T154" s="10">
        <f t="shared" si="2"/>
        <v>4.1469308095560296</v>
      </c>
      <c r="U154" s="10">
        <f t="shared" si="2"/>
        <v>3.5263331937437178E-2</v>
      </c>
      <c r="V154" s="10">
        <f t="shared" si="2"/>
        <v>5.5889138101383189</v>
      </c>
      <c r="W154" s="10">
        <f t="shared" si="2"/>
        <v>0.82673037646944381</v>
      </c>
      <c r="X154" s="10">
        <f t="shared" si="2"/>
        <v>1.6647301700118515E-2</v>
      </c>
      <c r="Y154" s="10">
        <f t="shared" si="2"/>
        <v>4.5631343737936168E-2</v>
      </c>
      <c r="Z154" s="10">
        <f t="shared" si="2"/>
        <v>2.6399874628521593E-2</v>
      </c>
      <c r="AA154" s="10">
        <f t="shared" si="2"/>
        <v>1.1359565018095206E-2</v>
      </c>
      <c r="AB154" s="10">
        <f t="shared" si="2"/>
        <v>0.10004351564865448</v>
      </c>
      <c r="AC154" s="10">
        <f t="shared" si="2"/>
        <v>0.5606300410497066</v>
      </c>
      <c r="AD154" s="10">
        <f t="shared" si="2"/>
        <v>0.11057397849807062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1.4874402895200198</v>
      </c>
      <c r="F157" s="112">
        <v>2.5039727806748688</v>
      </c>
      <c r="G157" s="112">
        <v>0.110701958335714</v>
      </c>
      <c r="H157" s="112" t="s">
        <v>442</v>
      </c>
      <c r="I157" s="112">
        <v>3.5530615746405203E-2</v>
      </c>
      <c r="J157" s="112">
        <v>3.5530615746405203E-2</v>
      </c>
      <c r="K157" s="112">
        <v>3.5530615746405203E-2</v>
      </c>
      <c r="L157" s="112">
        <v>5.3295923619607801E-3</v>
      </c>
      <c r="M157" s="112">
        <v>0.29003894143880199</v>
      </c>
      <c r="N157" s="112" t="s">
        <v>442</v>
      </c>
      <c r="O157" s="112" t="s">
        <v>442</v>
      </c>
      <c r="P157" s="112" t="s">
        <v>442</v>
      </c>
      <c r="Q157" s="112" t="s">
        <v>442</v>
      </c>
      <c r="R157" s="112" t="s">
        <v>442</v>
      </c>
      <c r="S157" s="112" t="s">
        <v>442</v>
      </c>
      <c r="T157" s="112" t="s">
        <v>442</v>
      </c>
      <c r="U157" s="112" t="s">
        <v>442</v>
      </c>
      <c r="V157" s="112" t="s">
        <v>442</v>
      </c>
      <c r="W157" s="112">
        <v>7.9072824652890571E-3</v>
      </c>
      <c r="X157" s="112" t="s">
        <v>442</v>
      </c>
      <c r="Y157" s="112" t="s">
        <v>442</v>
      </c>
      <c r="Z157" s="112" t="s">
        <v>442</v>
      </c>
      <c r="AA157" s="112" t="s">
        <v>442</v>
      </c>
      <c r="AB157" s="112" t="s">
        <v>442</v>
      </c>
      <c r="AC157" s="112" t="s">
        <v>442</v>
      </c>
      <c r="AD157" s="112" t="s">
        <v>442</v>
      </c>
      <c r="AE157" s="43"/>
      <c r="AF157" s="16">
        <v>5812.2558054996671</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8.3229899989114606E-2</v>
      </c>
      <c r="F158" s="112">
        <v>0.12424661897089584</v>
      </c>
      <c r="G158" s="112">
        <v>5.4930085642956551E-3</v>
      </c>
      <c r="H158" s="112" t="s">
        <v>442</v>
      </c>
      <c r="I158" s="112">
        <v>8.9457852379398585E-5</v>
      </c>
      <c r="J158" s="112">
        <v>8.9457852379398585E-5</v>
      </c>
      <c r="K158" s="112">
        <v>8.9457852379398585E-5</v>
      </c>
      <c r="L158" s="112">
        <v>1.3418677856909788E-5</v>
      </c>
      <c r="M158" s="112">
        <v>3.0998584231306889E-2</v>
      </c>
      <c r="N158" s="112" t="s">
        <v>442</v>
      </c>
      <c r="O158" s="112" t="s">
        <v>442</v>
      </c>
      <c r="P158" s="112" t="s">
        <v>442</v>
      </c>
      <c r="Q158" s="112" t="s">
        <v>442</v>
      </c>
      <c r="R158" s="112" t="s">
        <v>442</v>
      </c>
      <c r="S158" s="112" t="s">
        <v>442</v>
      </c>
      <c r="T158" s="112" t="s">
        <v>442</v>
      </c>
      <c r="U158" s="112" t="s">
        <v>442</v>
      </c>
      <c r="V158" s="112" t="s">
        <v>442</v>
      </c>
      <c r="W158" s="112">
        <v>3.9235774411861831E-4</v>
      </c>
      <c r="X158" s="112" t="s">
        <v>442</v>
      </c>
      <c r="Y158" s="112" t="s">
        <v>442</v>
      </c>
      <c r="Z158" s="112" t="s">
        <v>442</v>
      </c>
      <c r="AA158" s="112" t="s">
        <v>442</v>
      </c>
      <c r="AB158" s="112" t="s">
        <v>442</v>
      </c>
      <c r="AC158" s="112" t="s">
        <v>442</v>
      </c>
      <c r="AD158" s="112" t="s">
        <v>442</v>
      </c>
      <c r="AE158" s="43"/>
      <c r="AF158" s="16">
        <v>288.3829419271845</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5.4824391333104404E-3</v>
      </c>
      <c r="F159" s="112">
        <v>1.3372634628474402E-4</v>
      </c>
      <c r="G159" s="112">
        <v>2.3999999999999998E-3</v>
      </c>
      <c r="H159" s="112" t="s">
        <v>442</v>
      </c>
      <c r="I159" s="112">
        <v>3.4794137324591898E-4</v>
      </c>
      <c r="J159" s="112">
        <v>4.0920019846917699E-4</v>
      </c>
      <c r="K159" s="112">
        <v>4.0920019846917699E-4</v>
      </c>
      <c r="L159" s="112">
        <v>7.2123271925904996E-6</v>
      </c>
      <c r="M159" s="112">
        <v>2.9129932533009898E-4</v>
      </c>
      <c r="N159" s="112">
        <v>1.4399999999999999E-5</v>
      </c>
      <c r="O159" s="112">
        <v>1.6000000000000001E-6</v>
      </c>
      <c r="P159" s="112">
        <v>1.6000000000000001E-6</v>
      </c>
      <c r="Q159" s="112">
        <v>5.4400000000000008E-5</v>
      </c>
      <c r="R159" s="112">
        <v>5.7599999999999997E-5</v>
      </c>
      <c r="S159" s="112">
        <v>1E-4</v>
      </c>
      <c r="T159" s="112">
        <v>2.5600000000000002E-3</v>
      </c>
      <c r="U159" s="112">
        <v>1.6799999999999998E-5</v>
      </c>
      <c r="V159" s="112">
        <v>9.6000000000000002E-5</v>
      </c>
      <c r="W159" s="112">
        <v>3.7599999999999999E-5</v>
      </c>
      <c r="X159" s="112">
        <v>4.0000000000000003E-7</v>
      </c>
      <c r="Y159" s="112">
        <v>2.3999999999999999E-6</v>
      </c>
      <c r="Z159" s="112">
        <v>1.6000000000000001E-6</v>
      </c>
      <c r="AA159" s="112">
        <v>7.1999999999999999E-7</v>
      </c>
      <c r="AB159" s="112">
        <v>5.1200000000000001E-6</v>
      </c>
      <c r="AC159" s="112">
        <v>1.1200000000000001E-5</v>
      </c>
      <c r="AD159" s="112">
        <v>4.5599999999999997E-5</v>
      </c>
      <c r="AE159" s="43"/>
      <c r="AF159" s="16">
        <v>3.2319999999999998</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126.9216</v>
      </c>
      <c r="H162" s="113" t="s">
        <v>444</v>
      </c>
      <c r="I162" s="113">
        <v>1673.3951999999999</v>
      </c>
      <c r="J162" s="113">
        <v>5970.24</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19" priority="9" operator="containsText" text="NR">
      <formula>NOT(ISERROR(SEARCH("NR",E14)))</formula>
    </cfRule>
  </conditionalFormatting>
  <conditionalFormatting sqref="E14:AK140">
    <cfRule type="containsText" dxfId="118" priority="1" operator="containsText" text="NA">
      <formula>NOT(ISERROR(SEARCH("NA",E14)))</formula>
    </cfRule>
    <cfRule type="containsText" dxfId="117" priority="2" operator="containsText" text="IE">
      <formula>NOT(ISERROR(SEARCH("IE",E14)))</formula>
    </cfRule>
    <cfRule type="containsText" dxfId="116" priority="3" operator="containsText" text="NE">
      <formula>NOT(ISERROR(SEARCH("NE",E14)))</formula>
    </cfRule>
    <cfRule type="containsText" dxfId="115" priority="4" operator="containsText" text="NO">
      <formula>NOT(ISERROR(SEARCH("NO",E14)))</formula>
    </cfRule>
    <cfRule type="cellIs" dxfId="114" priority="6" operator="equal">
      <formula>0</formula>
    </cfRule>
  </conditionalFormatting>
  <conditionalFormatting sqref="E23:AK140">
    <cfRule type="cellIs" dxfId="113" priority="5" operator="lessThan">
      <formula>0</formula>
    </cfRule>
    <cfRule type="cellIs" dxfId="112" priority="7" operator="equal">
      <formula>"NR"</formula>
    </cfRule>
  </conditionalFormatting>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95DE8-3CEB-45B5-97E8-8EC849ED89D5}">
  <sheetPr codeName="Sheet21"/>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8.710937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2011</v>
      </c>
      <c r="C6" s="22" t="s">
        <v>5</v>
      </c>
      <c r="R6" s="23"/>
      <c r="S6" s="23"/>
      <c r="T6" s="23"/>
      <c r="U6" s="23"/>
      <c r="V6" s="23"/>
    </row>
    <row r="7" spans="1:38" x14ac:dyDescent="0.2">
      <c r="A7" s="21" t="s">
        <v>6</v>
      </c>
      <c r="B7" s="15" t="str">
        <f>'1990'!B7</f>
        <v>v1.0</v>
      </c>
      <c r="C7" s="22" t="s">
        <v>7</v>
      </c>
      <c r="R7" s="2"/>
      <c r="S7" s="2"/>
      <c r="T7" s="2"/>
      <c r="U7" s="2"/>
      <c r="V7" s="2"/>
      <c r="X7" s="1">
        <f>AB139</f>
        <v>4.3979018692650602E-3</v>
      </c>
    </row>
    <row r="8" spans="1:38" x14ac:dyDescent="0.2">
      <c r="A8" s="5"/>
      <c r="B8" s="19"/>
      <c r="C8" s="20"/>
      <c r="R8" s="2"/>
      <c r="S8" s="2"/>
      <c r="T8" s="2"/>
      <c r="U8" s="2"/>
      <c r="V8" s="2"/>
      <c r="X8" s="1">
        <f>SUM(X139:AA139)</f>
        <v>4.3979018692650602E-3</v>
      </c>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2011</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1.3383984999999998E-2</v>
      </c>
      <c r="F14" s="52">
        <v>1.5099519999999997E-4</v>
      </c>
      <c r="G14" s="52">
        <v>1.2203158499999997E-2</v>
      </c>
      <c r="H14" s="52">
        <v>1.9124999999999994E-5</v>
      </c>
      <c r="I14" s="52">
        <v>5.8673495199999981E-2</v>
      </c>
      <c r="J14" s="52">
        <v>8.7431480799999975E-2</v>
      </c>
      <c r="K14" s="52">
        <v>0.11685339849999996</v>
      </c>
      <c r="L14" s="52">
        <v>2.0606208919999995E-3</v>
      </c>
      <c r="M14" s="52">
        <v>4.9382777999999981E-3</v>
      </c>
      <c r="N14" s="52">
        <v>0.66311953182999983</v>
      </c>
      <c r="O14" s="52">
        <v>2.1714941839999991E-2</v>
      </c>
      <c r="P14" s="52">
        <v>1.7889941839999993E-2</v>
      </c>
      <c r="Q14" s="52">
        <v>1.3695657889999997E-2</v>
      </c>
      <c r="R14" s="52">
        <v>1.2193168399999997E-3</v>
      </c>
      <c r="S14" s="52">
        <v>6.7275867999999986E-4</v>
      </c>
      <c r="T14" s="52">
        <v>8.0494183999999989E-4</v>
      </c>
      <c r="U14" s="52">
        <v>2.7400301E-4</v>
      </c>
      <c r="V14" s="52">
        <v>5.7906578899999984E-3</v>
      </c>
      <c r="W14" s="52">
        <v>0.33952468449999995</v>
      </c>
      <c r="X14" s="52">
        <v>2.6774999999999994E-5</v>
      </c>
      <c r="Y14" s="52">
        <v>2.0399999999999994E-5</v>
      </c>
      <c r="Z14" s="52">
        <v>1.9762499999999996E-5</v>
      </c>
      <c r="AA14" s="52">
        <v>2.7718347999999997E-7</v>
      </c>
      <c r="AB14" s="52">
        <v>6.721468347999997E-5</v>
      </c>
      <c r="AC14" s="52">
        <v>1.2749999999999997E-2</v>
      </c>
      <c r="AD14" s="52">
        <v>3.3787499999999984E-2</v>
      </c>
      <c r="AE14" s="33"/>
      <c r="AF14" s="52">
        <v>29.369000000000003</v>
      </c>
      <c r="AG14" s="52" t="s">
        <v>442</v>
      </c>
      <c r="AH14" s="52" t="s">
        <v>442</v>
      </c>
      <c r="AI14" s="52">
        <v>49.262620633077333</v>
      </c>
      <c r="AJ14" s="52">
        <v>21.282223592174709</v>
      </c>
      <c r="AK14" s="52">
        <v>6.3749999999999982</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8.0956529999999995E-3</v>
      </c>
      <c r="F17" s="52">
        <v>3.9452499999999995E-4</v>
      </c>
      <c r="G17" s="52">
        <v>2.5689999999999999E-6</v>
      </c>
      <c r="H17" s="52" t="s">
        <v>442</v>
      </c>
      <c r="I17" s="52">
        <v>3.1561999999999996E-4</v>
      </c>
      <c r="J17" s="52">
        <v>3.1561999999999996E-4</v>
      </c>
      <c r="K17" s="52">
        <v>3.1561999999999996E-4</v>
      </c>
      <c r="L17" s="52">
        <v>1.7674720000000001E-4</v>
      </c>
      <c r="M17" s="52">
        <v>1.0415459999999997E-3</v>
      </c>
      <c r="N17" s="52">
        <v>1.2624799999999999E-6</v>
      </c>
      <c r="O17" s="52">
        <v>9.4685999999999992E-8</v>
      </c>
      <c r="P17" s="52">
        <v>1.8937199999999997E-6</v>
      </c>
      <c r="Q17" s="52">
        <v>4.7342999999999992E-7</v>
      </c>
      <c r="R17" s="52">
        <v>3.1561999999999995E-6</v>
      </c>
      <c r="S17" s="52">
        <v>3.4718199999999997E-6</v>
      </c>
      <c r="T17" s="52">
        <v>1.2624800000000001E-7</v>
      </c>
      <c r="U17" s="52">
        <v>1.7359099999999998E-6</v>
      </c>
      <c r="V17" s="52">
        <v>4.5764899999999997E-4</v>
      </c>
      <c r="W17" s="52">
        <v>2.2093400000000001E-5</v>
      </c>
      <c r="X17" s="52">
        <v>2.99839E-8</v>
      </c>
      <c r="Y17" s="52">
        <v>2.3671499999999996E-7</v>
      </c>
      <c r="Z17" s="52">
        <v>2.6827699999999997E-8</v>
      </c>
      <c r="AA17" s="52">
        <v>2.3671499999999998E-8</v>
      </c>
      <c r="AB17" s="52">
        <v>3.1719809999999995E-7</v>
      </c>
      <c r="AC17" s="52" t="s">
        <v>442</v>
      </c>
      <c r="AD17" s="52" t="s">
        <v>442</v>
      </c>
      <c r="AE17" s="40"/>
      <c r="AF17" s="52">
        <v>15.780999999999999</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9.4672287999999993E-2</v>
      </c>
      <c r="F18" s="52">
        <v>5.258538699999999E-3</v>
      </c>
      <c r="G18" s="52">
        <v>8.7220874541799998E-2</v>
      </c>
      <c r="H18" s="52" t="s">
        <v>442</v>
      </c>
      <c r="I18" s="52">
        <v>3.6209324819999997E-3</v>
      </c>
      <c r="J18" s="52">
        <v>3.6209324819999997E-3</v>
      </c>
      <c r="K18" s="52">
        <v>3.6209324819999997E-3</v>
      </c>
      <c r="L18" s="52">
        <v>2.01423521928E-3</v>
      </c>
      <c r="M18" s="52">
        <v>1.2827791899999998E-2</v>
      </c>
      <c r="N18" s="52">
        <v>1.4745754899999999E-5</v>
      </c>
      <c r="O18" s="52">
        <v>1.1084255099999998E-6</v>
      </c>
      <c r="P18" s="52">
        <v>3.9526001999999993E-5</v>
      </c>
      <c r="Q18" s="52">
        <v>8.7176839999999991E-6</v>
      </c>
      <c r="R18" s="52">
        <v>3.63822347E-5</v>
      </c>
      <c r="S18" s="52">
        <v>3.9631410939999992E-5</v>
      </c>
      <c r="T18" s="52">
        <v>1.8702731000000002E-6</v>
      </c>
      <c r="U18" s="52">
        <v>2.1701088199999998E-5</v>
      </c>
      <c r="V18" s="52">
        <v>5.2370180870000005E-3</v>
      </c>
      <c r="W18" s="52">
        <v>2.5164972E-4</v>
      </c>
      <c r="X18" s="52">
        <v>3.4152461999999998E-7</v>
      </c>
      <c r="Y18" s="52">
        <v>2.6962469999999995E-6</v>
      </c>
      <c r="Z18" s="52">
        <v>3.0557465999999997E-7</v>
      </c>
      <c r="AA18" s="52">
        <v>2.6962469999999995E-7</v>
      </c>
      <c r="AB18" s="52">
        <v>3.6129709799999997E-6</v>
      </c>
      <c r="AC18" s="52" t="s">
        <v>442</v>
      </c>
      <c r="AD18" s="52" t="s">
        <v>442</v>
      </c>
      <c r="AE18" s="40"/>
      <c r="AF18" s="52">
        <v>213.0017</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0.38057674499999994</v>
      </c>
      <c r="F21" s="52">
        <v>1.8546624999999997E-2</v>
      </c>
      <c r="G21" s="52">
        <v>0.25646618799999998</v>
      </c>
      <c r="H21" s="52" t="s">
        <v>442</v>
      </c>
      <c r="I21" s="52">
        <v>1.4837299999999996E-2</v>
      </c>
      <c r="J21" s="52">
        <v>1.4837299999999996E-2</v>
      </c>
      <c r="K21" s="52">
        <v>1.4837299999999996E-2</v>
      </c>
      <c r="L21" s="52">
        <v>8.3088879999999969E-3</v>
      </c>
      <c r="M21" s="52">
        <v>4.8963089999999987E-2</v>
      </c>
      <c r="N21" s="52">
        <v>5.9349199999999991E-5</v>
      </c>
      <c r="O21" s="52">
        <v>4.4511899999999983E-6</v>
      </c>
      <c r="P21" s="52">
        <v>8.9023799999999979E-5</v>
      </c>
      <c r="Q21" s="52">
        <v>2.2255949999999995E-5</v>
      </c>
      <c r="R21" s="52">
        <v>1.4837299999999998E-4</v>
      </c>
      <c r="S21" s="52">
        <v>1.6321029999999997E-4</v>
      </c>
      <c r="T21" s="52">
        <v>5.9349199999999994E-6</v>
      </c>
      <c r="U21" s="52">
        <v>8.1605149999999986E-5</v>
      </c>
      <c r="V21" s="52">
        <v>2.1514084999999995E-2</v>
      </c>
      <c r="W21" s="52">
        <v>1.0386109999999996E-3</v>
      </c>
      <c r="X21" s="52">
        <v>1.4095434999999998E-6</v>
      </c>
      <c r="Y21" s="52">
        <v>1.1127974999999997E-5</v>
      </c>
      <c r="Z21" s="52">
        <v>1.2611704999999998E-6</v>
      </c>
      <c r="AA21" s="52">
        <v>1.1127974999999996E-6</v>
      </c>
      <c r="AB21" s="52">
        <v>1.4911486499999997E-5</v>
      </c>
      <c r="AC21" s="52" t="s">
        <v>442</v>
      </c>
      <c r="AD21" s="52" t="s">
        <v>442</v>
      </c>
      <c r="AE21" s="40"/>
      <c r="AF21" s="52">
        <v>702.10719999999992</v>
      </c>
      <c r="AG21" s="52" t="s">
        <v>442</v>
      </c>
      <c r="AH21" s="52" t="s">
        <v>442</v>
      </c>
      <c r="AI21" s="52" t="s">
        <v>435</v>
      </c>
      <c r="AJ21" s="52">
        <v>39.75780000000001</v>
      </c>
      <c r="AK21" s="52" t="s">
        <v>442</v>
      </c>
      <c r="AL21" s="120" t="s">
        <v>49</v>
      </c>
    </row>
    <row r="22" spans="1:38" ht="26.45" customHeight="1" thickBot="1" x14ac:dyDescent="0.25">
      <c r="A22" s="49" t="s">
        <v>53</v>
      </c>
      <c r="B22" s="53" t="s">
        <v>68</v>
      </c>
      <c r="C22" s="50" t="s">
        <v>69</v>
      </c>
      <c r="D22" s="51"/>
      <c r="E22" s="52">
        <v>4.0425515828400004E-2</v>
      </c>
      <c r="F22" s="52">
        <v>1.8238934509999999E-2</v>
      </c>
      <c r="G22" s="52">
        <v>4.579932E-7</v>
      </c>
      <c r="H22" s="52" t="s">
        <v>442</v>
      </c>
      <c r="I22" s="52">
        <v>2.2072842136000002E-2</v>
      </c>
      <c r="J22" s="52">
        <v>2.3894683336000002E-2</v>
      </c>
      <c r="K22" s="52">
        <v>2.5311670936000005E-2</v>
      </c>
      <c r="L22" s="52">
        <v>1.5171927737600002E-3</v>
      </c>
      <c r="M22" s="52">
        <v>0.18915481832880002</v>
      </c>
      <c r="N22" s="52">
        <v>2.7126034190944004E-2</v>
      </c>
      <c r="O22" s="52">
        <v>3.6443146432080004E-4</v>
      </c>
      <c r="P22" s="52">
        <v>1.6004362064160004E-3</v>
      </c>
      <c r="Q22" s="52">
        <v>8.1002332160400004E-4</v>
      </c>
      <c r="R22" s="52">
        <v>2.73486927736E-3</v>
      </c>
      <c r="S22" s="52">
        <v>3.5447872250959998E-3</v>
      </c>
      <c r="T22" s="52">
        <v>2.6316326990944001E-3</v>
      </c>
      <c r="U22" s="52">
        <v>3.65527352548E-4</v>
      </c>
      <c r="V22" s="52">
        <v>4.0790944217199997E-2</v>
      </c>
      <c r="W22" s="52">
        <v>1.4752341520000001E-5</v>
      </c>
      <c r="X22" s="52">
        <v>9.2104394210349196E-3</v>
      </c>
      <c r="Y22" s="52">
        <v>1.1923096580802001E-2</v>
      </c>
      <c r="Z22" s="52">
        <v>4.7975330735575599E-3</v>
      </c>
      <c r="AA22" s="52">
        <v>3.7449116060802E-3</v>
      </c>
      <c r="AB22" s="52">
        <v>2.967598068147468E-2</v>
      </c>
      <c r="AC22" s="52">
        <v>1.25504616E-4</v>
      </c>
      <c r="AD22" s="52">
        <v>3.4412555999999997E-2</v>
      </c>
      <c r="AE22" s="40"/>
      <c r="AF22" s="52">
        <v>2.8993867999999998</v>
      </c>
      <c r="AG22" s="52">
        <v>202.42680000000001</v>
      </c>
      <c r="AH22" s="52" t="s">
        <v>442</v>
      </c>
      <c r="AI22" s="52" t="s">
        <v>442</v>
      </c>
      <c r="AJ22" s="52">
        <v>7.6380000000000008</v>
      </c>
      <c r="AK22" s="52" t="s">
        <v>442</v>
      </c>
      <c r="AL22" s="120" t="s">
        <v>49</v>
      </c>
    </row>
    <row r="23" spans="1:38" ht="26.45" customHeight="1" thickBot="1" x14ac:dyDescent="0.25">
      <c r="A23" s="49" t="s">
        <v>70</v>
      </c>
      <c r="B23" s="53" t="s">
        <v>391</v>
      </c>
      <c r="C23" s="50" t="s">
        <v>387</v>
      </c>
      <c r="D23" s="92"/>
      <c r="E23" s="52">
        <v>0.40591989121864425</v>
      </c>
      <c r="F23" s="52">
        <v>4.2011446034060547E-2</v>
      </c>
      <c r="G23" s="52">
        <v>8.7083246147001429E-5</v>
      </c>
      <c r="H23" s="52">
        <v>9.9523709882287355E-5</v>
      </c>
      <c r="I23" s="52">
        <v>2.6174735699041572E-2</v>
      </c>
      <c r="J23" s="52">
        <v>2.6174735699041572E-2</v>
      </c>
      <c r="K23" s="52">
        <v>2.6174735699041572E-2</v>
      </c>
      <c r="L23" s="52">
        <v>1.6247245638283409E-2</v>
      </c>
      <c r="M23" s="52">
        <v>0.13403355628397048</v>
      </c>
      <c r="N23" s="52">
        <v>2.7991043404393318E-2</v>
      </c>
      <c r="O23" s="52">
        <v>1.2440463735285918E-4</v>
      </c>
      <c r="P23" s="52" t="s">
        <v>442</v>
      </c>
      <c r="Q23" s="52" t="s">
        <v>442</v>
      </c>
      <c r="R23" s="52">
        <v>6.2202318676429606E-4</v>
      </c>
      <c r="S23" s="52">
        <v>2.1148788349986059E-2</v>
      </c>
      <c r="T23" s="52">
        <v>8.7083246147001442E-4</v>
      </c>
      <c r="U23" s="52">
        <v>1.2440463735285918E-4</v>
      </c>
      <c r="V23" s="52">
        <v>1.244046373528592E-2</v>
      </c>
      <c r="W23" s="52">
        <v>1.2440463735285921E-3</v>
      </c>
      <c r="X23" s="52">
        <v>3.7321391205857754E-4</v>
      </c>
      <c r="Y23" s="52">
        <v>6.2202318676429595E-4</v>
      </c>
      <c r="Z23" s="52" t="s">
        <v>442</v>
      </c>
      <c r="AA23" s="52" t="s">
        <v>442</v>
      </c>
      <c r="AB23" s="52">
        <v>9.9523709882287344E-4</v>
      </c>
      <c r="AC23" s="52" t="s">
        <v>442</v>
      </c>
      <c r="AD23" s="52" t="s">
        <v>442</v>
      </c>
      <c r="AE23" s="40"/>
      <c r="AF23" s="52">
        <v>534.9399406172945</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2.3694085371600001E-2</v>
      </c>
      <c r="F24" s="52">
        <v>1.49317543E-3</v>
      </c>
      <c r="G24" s="52">
        <v>7.4929881999999996E-6</v>
      </c>
      <c r="H24" s="52" t="s">
        <v>442</v>
      </c>
      <c r="I24" s="52">
        <v>8.8700614999999991E-4</v>
      </c>
      <c r="J24" s="52">
        <v>8.8700614999999991E-4</v>
      </c>
      <c r="K24" s="52">
        <v>8.8700614999999991E-4</v>
      </c>
      <c r="L24" s="52">
        <v>4.8964422327999997E-4</v>
      </c>
      <c r="M24" s="52">
        <v>3.3883517712000001E-3</v>
      </c>
      <c r="N24" s="52">
        <v>3.6855597560000005E-6</v>
      </c>
      <c r="O24" s="52">
        <v>2.777260092E-7</v>
      </c>
      <c r="P24" s="52">
        <v>1.4665351584000004E-5</v>
      </c>
      <c r="Q24" s="52">
        <v>3.0554583960000005E-6</v>
      </c>
      <c r="R24" s="52">
        <v>8.9608207400000009E-6</v>
      </c>
      <c r="S24" s="52">
        <v>9.6526945239999991E-6</v>
      </c>
      <c r="T24" s="52">
        <v>5.7625500560000006E-7</v>
      </c>
      <c r="U24" s="52">
        <v>5.8159720519999997E-6</v>
      </c>
      <c r="V24" s="52">
        <v>1.2791599838E-3</v>
      </c>
      <c r="W24" s="52">
        <v>6.1137458479999999E-5</v>
      </c>
      <c r="X24" s="52">
        <v>8.2972265080000004E-8</v>
      </c>
      <c r="Y24" s="52">
        <v>6.55044198E-7</v>
      </c>
      <c r="Z24" s="52">
        <v>7.4238342440000002E-8</v>
      </c>
      <c r="AA24" s="52">
        <v>6.55044198E-8</v>
      </c>
      <c r="AB24" s="52">
        <v>8.7775922532000004E-7</v>
      </c>
      <c r="AC24" s="52" t="s">
        <v>442</v>
      </c>
      <c r="AD24" s="52" t="s">
        <v>442</v>
      </c>
      <c r="AE24" s="40"/>
      <c r="AF24" s="52">
        <v>61.123313200000005</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0.164687191896326</v>
      </c>
      <c r="F25" s="52">
        <v>0.26437795050495311</v>
      </c>
      <c r="G25" s="52">
        <v>1.1688288322820201E-2</v>
      </c>
      <c r="H25" s="52" t="s">
        <v>442</v>
      </c>
      <c r="I25" s="52">
        <v>2.3359584694431601E-3</v>
      </c>
      <c r="J25" s="52">
        <v>2.3359584694431601E-3</v>
      </c>
      <c r="K25" s="52">
        <v>2.3359584694431601E-3</v>
      </c>
      <c r="L25" s="52">
        <v>3.50393770416474E-4</v>
      </c>
      <c r="M25" s="52">
        <v>0.11814012363417599</v>
      </c>
      <c r="N25" s="52" t="s">
        <v>442</v>
      </c>
      <c r="O25" s="52" t="s">
        <v>442</v>
      </c>
      <c r="P25" s="52" t="s">
        <v>442</v>
      </c>
      <c r="Q25" s="52" t="s">
        <v>442</v>
      </c>
      <c r="R25" s="52" t="s">
        <v>442</v>
      </c>
      <c r="S25" s="52" t="s">
        <v>442</v>
      </c>
      <c r="T25" s="52" t="s">
        <v>442</v>
      </c>
      <c r="U25" s="52" t="s">
        <v>442</v>
      </c>
      <c r="V25" s="52" t="s">
        <v>442</v>
      </c>
      <c r="W25" s="52">
        <v>8.3487773843669399E-4</v>
      </c>
      <c r="X25" s="52" t="s">
        <v>442</v>
      </c>
      <c r="Y25" s="52" t="s">
        <v>442</v>
      </c>
      <c r="Z25" s="52" t="s">
        <v>442</v>
      </c>
      <c r="AA25" s="52" t="s">
        <v>442</v>
      </c>
      <c r="AB25" s="52" t="s">
        <v>442</v>
      </c>
      <c r="AC25" s="52" t="s">
        <v>442</v>
      </c>
      <c r="AD25" s="52" t="s">
        <v>442</v>
      </c>
      <c r="AE25" s="40"/>
      <c r="AF25" s="52">
        <v>613.68471182203996</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2.4248663262729831E-2</v>
      </c>
      <c r="F26" s="52">
        <v>5.3229651227240472E-2</v>
      </c>
      <c r="G26" s="52">
        <v>2.380312001741013E-3</v>
      </c>
      <c r="H26" s="52" t="s">
        <v>442</v>
      </c>
      <c r="I26" s="52">
        <v>5.9053734926810894E-5</v>
      </c>
      <c r="J26" s="52">
        <v>5.9053734926810894E-5</v>
      </c>
      <c r="K26" s="52">
        <v>5.9053734926810894E-5</v>
      </c>
      <c r="L26" s="52">
        <v>8.8580602390216335E-6</v>
      </c>
      <c r="M26" s="52">
        <v>0.25380897474657621</v>
      </c>
      <c r="N26" s="52">
        <v>0.14184078</v>
      </c>
      <c r="O26" s="52" t="s">
        <v>442</v>
      </c>
      <c r="P26" s="52" t="s">
        <v>442</v>
      </c>
      <c r="Q26" s="52" t="s">
        <v>442</v>
      </c>
      <c r="R26" s="52" t="s">
        <v>442</v>
      </c>
      <c r="S26" s="52" t="s">
        <v>442</v>
      </c>
      <c r="T26" s="52" t="s">
        <v>442</v>
      </c>
      <c r="U26" s="52" t="s">
        <v>442</v>
      </c>
      <c r="V26" s="52" t="s">
        <v>442</v>
      </c>
      <c r="W26" s="52">
        <v>4.9548228920515949E-4</v>
      </c>
      <c r="X26" s="52" t="s">
        <v>442</v>
      </c>
      <c r="Y26" s="52" t="s">
        <v>442</v>
      </c>
      <c r="Z26" s="52" t="s">
        <v>442</v>
      </c>
      <c r="AA26" s="52" t="s">
        <v>442</v>
      </c>
      <c r="AB26" s="52" t="s">
        <v>442</v>
      </c>
      <c r="AC26" s="52" t="s">
        <v>442</v>
      </c>
      <c r="AD26" s="52" t="s">
        <v>442</v>
      </c>
      <c r="AE26" s="40"/>
      <c r="AF26" s="52">
        <v>123.58257346661919</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0.69415957338700984</v>
      </c>
      <c r="F27" s="52">
        <v>0.53549894056841763</v>
      </c>
      <c r="G27" s="52">
        <v>2.3244211613351975E-3</v>
      </c>
      <c r="H27" s="52">
        <v>9.9868015210346217E-2</v>
      </c>
      <c r="I27" s="52">
        <v>3.0198407226109811E-2</v>
      </c>
      <c r="J27" s="52">
        <v>3.0198407226109811E-2</v>
      </c>
      <c r="K27" s="52">
        <v>3.0198407226109811E-2</v>
      </c>
      <c r="L27" s="52">
        <v>1.6931350207868481E-2</v>
      </c>
      <c r="M27" s="52">
        <v>5.7764958221361837</v>
      </c>
      <c r="N27" s="52">
        <v>2.2600289979789743E-4</v>
      </c>
      <c r="O27" s="52">
        <v>2.7847911453760786E-5</v>
      </c>
      <c r="P27" s="52">
        <v>1.3119969034826942E-3</v>
      </c>
      <c r="Q27" s="52">
        <v>4.2576769222593981E-5</v>
      </c>
      <c r="R27" s="52">
        <v>1.1001670764143896E-3</v>
      </c>
      <c r="S27" s="52">
        <v>7.7387508138697955E-4</v>
      </c>
      <c r="T27" s="52">
        <v>3.081774510889568E-4</v>
      </c>
      <c r="U27" s="52">
        <v>2.9457715537666376E-5</v>
      </c>
      <c r="V27" s="52">
        <v>4.9088171862321202E-3</v>
      </c>
      <c r="W27" s="52">
        <v>5.8008799999999992E-2</v>
      </c>
      <c r="X27" s="52">
        <v>1.6371666275000001E-3</v>
      </c>
      <c r="Y27" s="52">
        <v>1.8449115897999999E-3</v>
      </c>
      <c r="Z27" s="52">
        <v>1.3906822170000001E-3</v>
      </c>
      <c r="AA27" s="52">
        <v>1.7360269131999999E-3</v>
      </c>
      <c r="AB27" s="52">
        <v>6.6087873474999998E-3</v>
      </c>
      <c r="AC27" s="52">
        <v>5.8010000000000002E-5</v>
      </c>
      <c r="AD27" s="52">
        <v>1.16119E-5</v>
      </c>
      <c r="AE27" s="40"/>
      <c r="AF27" s="52">
        <v>7196.1722945820002</v>
      </c>
      <c r="AG27" s="52" t="s">
        <v>442</v>
      </c>
      <c r="AH27" s="52" t="s">
        <v>442</v>
      </c>
      <c r="AI27" s="52" t="s">
        <v>435</v>
      </c>
      <c r="AJ27" s="52" t="s">
        <v>442</v>
      </c>
      <c r="AK27" s="52" t="s">
        <v>442</v>
      </c>
      <c r="AL27" s="120" t="s">
        <v>49</v>
      </c>
    </row>
    <row r="28" spans="1:38" ht="26.45" customHeight="1" thickBot="1" x14ac:dyDescent="0.25">
      <c r="A28" s="49" t="s">
        <v>78</v>
      </c>
      <c r="B28" s="49" t="s">
        <v>81</v>
      </c>
      <c r="C28" s="50" t="s">
        <v>82</v>
      </c>
      <c r="D28" s="51"/>
      <c r="E28" s="52">
        <v>0.17488177029417171</v>
      </c>
      <c r="F28" s="52">
        <v>3.3536269962673282E-2</v>
      </c>
      <c r="G28" s="52">
        <v>2.1298096210155696E-4</v>
      </c>
      <c r="H28" s="52">
        <v>4.0354657296690242E-3</v>
      </c>
      <c r="I28" s="52">
        <v>1.2799184644512983E-2</v>
      </c>
      <c r="J28" s="52">
        <v>1.2799184644512983E-2</v>
      </c>
      <c r="K28" s="52">
        <v>1.2799184644512983E-2</v>
      </c>
      <c r="L28" s="52">
        <v>7.8821301112736494E-3</v>
      </c>
      <c r="M28" s="52">
        <v>0.55233815432730626</v>
      </c>
      <c r="N28" s="52">
        <v>1.878307961646926E-5</v>
      </c>
      <c r="O28" s="52">
        <v>2.1906964149532546E-6</v>
      </c>
      <c r="P28" s="52">
        <v>1.3459242832681719E-4</v>
      </c>
      <c r="Q28" s="52">
        <v>3.6004216966406883E-6</v>
      </c>
      <c r="R28" s="52">
        <v>1.5608938662742044E-4</v>
      </c>
      <c r="S28" s="52">
        <v>1.0682167391702551E-4</v>
      </c>
      <c r="T28" s="52">
        <v>2.0477352658800363E-5</v>
      </c>
      <c r="U28" s="52">
        <v>2.8194505633748648E-6</v>
      </c>
      <c r="V28" s="52">
        <v>4.840719674095009E-4</v>
      </c>
      <c r="W28" s="52">
        <v>1.0899899999999999E-2</v>
      </c>
      <c r="X28" s="52">
        <v>3.1797410620000002E-4</v>
      </c>
      <c r="Y28" s="52">
        <v>3.5654932180000001E-4</v>
      </c>
      <c r="Z28" s="52">
        <v>2.7773831260000001E-4</v>
      </c>
      <c r="AA28" s="52">
        <v>3.0406675529999998E-4</v>
      </c>
      <c r="AB28" s="52">
        <v>1.2563284959E-3</v>
      </c>
      <c r="AC28" s="52">
        <v>1.0900000000000001E-5</v>
      </c>
      <c r="AD28" s="52">
        <v>2.1874999999999998E-6</v>
      </c>
      <c r="AE28" s="40"/>
      <c r="AF28" s="52">
        <v>886.69877967939999</v>
      </c>
      <c r="AG28" s="52" t="s">
        <v>442</v>
      </c>
      <c r="AH28" s="52" t="s">
        <v>442</v>
      </c>
      <c r="AI28" s="52" t="s">
        <v>435</v>
      </c>
      <c r="AJ28" s="52" t="s">
        <v>442</v>
      </c>
      <c r="AK28" s="52" t="s">
        <v>442</v>
      </c>
      <c r="AL28" s="120" t="s">
        <v>49</v>
      </c>
    </row>
    <row r="29" spans="1:38" ht="26.45" customHeight="1" thickBot="1" x14ac:dyDescent="0.25">
      <c r="A29" s="49" t="s">
        <v>78</v>
      </c>
      <c r="B29" s="49" t="s">
        <v>83</v>
      </c>
      <c r="C29" s="50" t="s">
        <v>84</v>
      </c>
      <c r="D29" s="51"/>
      <c r="E29" s="52">
        <v>1.7890841544485956</v>
      </c>
      <c r="F29" s="52">
        <v>9.5901282608268634E-2</v>
      </c>
      <c r="G29" s="52">
        <v>4.5466884659937776E-4</v>
      </c>
      <c r="H29" s="52">
        <v>1.064495766069692E-3</v>
      </c>
      <c r="I29" s="52">
        <v>3.8782882452970159E-2</v>
      </c>
      <c r="J29" s="52">
        <v>3.8782882452970159E-2</v>
      </c>
      <c r="K29" s="52">
        <v>3.8782882452970159E-2</v>
      </c>
      <c r="L29" s="52">
        <v>2.5313702916002816E-2</v>
      </c>
      <c r="M29" s="52">
        <v>0.44661155481412707</v>
      </c>
      <c r="N29" s="52">
        <v>3.3162517589246614E-5</v>
      </c>
      <c r="O29" s="52">
        <v>3.3762917567376276E-6</v>
      </c>
      <c r="P29" s="52">
        <v>3.3912442689763611E-4</v>
      </c>
      <c r="Q29" s="52">
        <v>6.6024835189428362E-6</v>
      </c>
      <c r="R29" s="52">
        <v>5.3239190015991688E-4</v>
      </c>
      <c r="S29" s="52">
        <v>3.5742896126865714E-4</v>
      </c>
      <c r="T29" s="52">
        <v>1.5756666944936771E-5</v>
      </c>
      <c r="U29" s="52">
        <v>6.4523835244104207E-6</v>
      </c>
      <c r="V29" s="52">
        <v>1.1569260345579027E-3</v>
      </c>
      <c r="W29" s="52">
        <v>1.9022600000000001E-2</v>
      </c>
      <c r="X29" s="52">
        <v>2.7948312520000002E-4</v>
      </c>
      <c r="Y29" s="52">
        <v>1.6924255942E-3</v>
      </c>
      <c r="Z29" s="52">
        <v>1.8911691502000001E-3</v>
      </c>
      <c r="AA29" s="52">
        <v>4.347515287E-4</v>
      </c>
      <c r="AB29" s="52">
        <v>4.2978293983000002E-3</v>
      </c>
      <c r="AC29" s="52">
        <v>1.7411600000000001E-5</v>
      </c>
      <c r="AD29" s="52">
        <v>3.6828999999999999E-6</v>
      </c>
      <c r="AE29" s="40"/>
      <c r="AF29" s="52">
        <v>2711.9332177766</v>
      </c>
      <c r="AG29" s="52" t="s">
        <v>442</v>
      </c>
      <c r="AH29" s="52" t="s">
        <v>442</v>
      </c>
      <c r="AI29" s="52" t="s">
        <v>435</v>
      </c>
      <c r="AJ29" s="52" t="s">
        <v>442</v>
      </c>
      <c r="AK29" s="52" t="s">
        <v>442</v>
      </c>
      <c r="AL29" s="120" t="s">
        <v>49</v>
      </c>
    </row>
    <row r="30" spans="1:38" ht="26.45" customHeight="1" thickBot="1" x14ac:dyDescent="0.25">
      <c r="A30" s="49" t="s">
        <v>78</v>
      </c>
      <c r="B30" s="49" t="s">
        <v>85</v>
      </c>
      <c r="C30" s="50" t="s">
        <v>86</v>
      </c>
      <c r="D30" s="51"/>
      <c r="E30" s="52">
        <v>1.109872322079738E-2</v>
      </c>
      <c r="F30" s="52">
        <v>4.5190916522684074E-2</v>
      </c>
      <c r="G30" s="52">
        <v>3.2724210658598205E-5</v>
      </c>
      <c r="H30" s="52">
        <v>9.4212353575252923E-5</v>
      </c>
      <c r="I30" s="52">
        <v>7.7942177848622425E-4</v>
      </c>
      <c r="J30" s="52">
        <v>7.7942177848622425E-4</v>
      </c>
      <c r="K30" s="52">
        <v>7.7942177848622425E-4</v>
      </c>
      <c r="L30" s="52">
        <v>1.4794826793791747E-4</v>
      </c>
      <c r="M30" s="52">
        <v>0.33696514177899539</v>
      </c>
      <c r="N30" s="52">
        <v>3.2724210658598217E-6</v>
      </c>
      <c r="O30" s="52">
        <v>4.0905263323247772E-7</v>
      </c>
      <c r="P30" s="52">
        <v>1.7793789545612779E-5</v>
      </c>
      <c r="Q30" s="52">
        <v>6.1357894984871634E-7</v>
      </c>
      <c r="R30" s="52">
        <v>1.2885157946823045E-5</v>
      </c>
      <c r="S30" s="52">
        <v>9.2036842477307461E-6</v>
      </c>
      <c r="T30" s="52">
        <v>4.7041052821734926E-6</v>
      </c>
      <c r="U30" s="52">
        <v>4.0905263323247772E-7</v>
      </c>
      <c r="V30" s="52">
        <v>6.7493684483358826E-5</v>
      </c>
      <c r="W30" s="52">
        <v>1.0977000000000001E-3</v>
      </c>
      <c r="X30" s="52">
        <v>1.5044459200000001E-5</v>
      </c>
      <c r="Y30" s="52">
        <v>1.8765916099999998E-5</v>
      </c>
      <c r="Z30" s="52">
        <v>1.1736326300000001E-5</v>
      </c>
      <c r="AA30" s="52">
        <v>2.0744847300000002E-5</v>
      </c>
      <c r="AB30" s="52">
        <v>6.6291548900000003E-5</v>
      </c>
      <c r="AC30" s="52">
        <v>1.0978000000000001E-6</v>
      </c>
      <c r="AD30" s="52">
        <v>3.559E-7</v>
      </c>
      <c r="AE30" s="40"/>
      <c r="AF30" s="52">
        <v>90.605158261100001</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0.11512580453164104</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5.4060775288</v>
      </c>
      <c r="AL31" s="120" t="s">
        <v>49</v>
      </c>
    </row>
    <row r="32" spans="1:38" ht="26.45" customHeight="1" thickBot="1" x14ac:dyDescent="0.25">
      <c r="A32" s="49" t="s">
        <v>78</v>
      </c>
      <c r="B32" s="49" t="s">
        <v>89</v>
      </c>
      <c r="C32" s="50" t="s">
        <v>90</v>
      </c>
      <c r="D32" s="51"/>
      <c r="E32" s="52" t="s">
        <v>442</v>
      </c>
      <c r="F32" s="52" t="s">
        <v>442</v>
      </c>
      <c r="G32" s="52" t="s">
        <v>442</v>
      </c>
      <c r="H32" s="52" t="s">
        <v>442</v>
      </c>
      <c r="I32" s="52">
        <v>4.0880759521501969E-2</v>
      </c>
      <c r="J32" s="52">
        <v>8.071822249338198E-2</v>
      </c>
      <c r="K32" s="52">
        <v>0.10110492845142037</v>
      </c>
      <c r="L32" s="52">
        <v>8.7716509422277114E-3</v>
      </c>
      <c r="M32" s="52" t="s">
        <v>442</v>
      </c>
      <c r="N32" s="52">
        <v>0.32896774354228242</v>
      </c>
      <c r="O32" s="52">
        <v>1.4093463162974103E-3</v>
      </c>
      <c r="P32" s="52" t="s">
        <v>442</v>
      </c>
      <c r="Q32" s="52">
        <v>3.7460945371026494E-3</v>
      </c>
      <c r="R32" s="52">
        <v>0.123117884335066</v>
      </c>
      <c r="S32" s="52">
        <v>2.7059478104264132</v>
      </c>
      <c r="T32" s="52">
        <v>1.8703088300259664E-2</v>
      </c>
      <c r="U32" s="52">
        <v>2.0220985690284064E-3</v>
      </c>
      <c r="V32" s="52">
        <v>0.81716308983096941</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3337.8557706346091</v>
      </c>
      <c r="AL32" s="120" t="s">
        <v>410</v>
      </c>
    </row>
    <row r="33" spans="1:38" ht="26.45" customHeight="1" thickBot="1" x14ac:dyDescent="0.25">
      <c r="A33" s="49" t="s">
        <v>78</v>
      </c>
      <c r="B33" s="49" t="s">
        <v>91</v>
      </c>
      <c r="C33" s="50" t="s">
        <v>92</v>
      </c>
      <c r="D33" s="51"/>
      <c r="E33" s="52" t="s">
        <v>442</v>
      </c>
      <c r="F33" s="52" t="s">
        <v>442</v>
      </c>
      <c r="G33" s="52" t="s">
        <v>442</v>
      </c>
      <c r="H33" s="52" t="s">
        <v>442</v>
      </c>
      <c r="I33" s="52">
        <v>0.17745832739527292</v>
      </c>
      <c r="J33" s="52">
        <v>0.32862653221346849</v>
      </c>
      <c r="K33" s="52">
        <v>0.65725306442693698</v>
      </c>
      <c r="L33" s="52">
        <v>6.9668824829255292E-3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3337.8557706346091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0.24676949176508958</v>
      </c>
      <c r="F36" s="52">
        <v>1.2394524370557781E-2</v>
      </c>
      <c r="G36" s="52">
        <v>2.0945999999999999E-2</v>
      </c>
      <c r="H36" s="52" t="s">
        <v>442</v>
      </c>
      <c r="I36" s="52">
        <v>5.1979393000032301E-3</v>
      </c>
      <c r="J36" s="52">
        <v>6.1101820108328897E-3</v>
      </c>
      <c r="K36" s="52">
        <v>6.1101820108328897E-3</v>
      </c>
      <c r="L36" s="52">
        <v>2.8301199234369697E-4</v>
      </c>
      <c r="M36" s="52">
        <v>2.494582848692686E-2</v>
      </c>
      <c r="N36" s="52">
        <v>7.7739000000000009E-4</v>
      </c>
      <c r="O36" s="52">
        <v>6.1830000000000009E-5</v>
      </c>
      <c r="P36" s="52">
        <v>1.7228999999999996E-4</v>
      </c>
      <c r="Q36" s="52">
        <v>4.4532000000000003E-4</v>
      </c>
      <c r="R36" s="52">
        <v>5.1374999999999999E-4</v>
      </c>
      <c r="S36" s="52">
        <v>5.2727399999999997E-3</v>
      </c>
      <c r="T36" s="52">
        <v>1.6083E-2</v>
      </c>
      <c r="U36" s="52">
        <v>6.2160000000000004E-4</v>
      </c>
      <c r="V36" s="52">
        <v>7.0235999999999988E-3</v>
      </c>
      <c r="W36" s="52">
        <v>8.7309000000000009E-4</v>
      </c>
      <c r="X36" s="52">
        <v>1.2696000000000002E-5</v>
      </c>
      <c r="Y36" s="52">
        <v>6.5130000000000008E-5</v>
      </c>
      <c r="Z36" s="52">
        <v>6.1830000000000009E-5</v>
      </c>
      <c r="AA36" s="52">
        <v>8.4929999999999998E-6</v>
      </c>
      <c r="AB36" s="52">
        <v>1.4814900000000003E-4</v>
      </c>
      <c r="AC36" s="52">
        <v>4.8804000000000002E-4</v>
      </c>
      <c r="AD36" s="52">
        <v>3.9797399999999994E-4</v>
      </c>
      <c r="AE36" s="40"/>
      <c r="AF36" s="52">
        <v>250.82099999999997</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0.111546282072593</v>
      </c>
      <c r="F38" s="52">
        <v>1.1544693204178691E-2</v>
      </c>
      <c r="G38" s="52">
        <v>2.3930367909165189E-5</v>
      </c>
      <c r="H38" s="52">
        <v>2.7348991896188787E-5</v>
      </c>
      <c r="I38" s="52">
        <v>7.1927848686976509E-3</v>
      </c>
      <c r="J38" s="52">
        <v>7.1927848686976509E-3</v>
      </c>
      <c r="K38" s="52">
        <v>7.1927848686976509E-3</v>
      </c>
      <c r="L38" s="52">
        <v>4.4647229270528199E-3</v>
      </c>
      <c r="M38" s="52">
        <v>3.6832254836192249E-2</v>
      </c>
      <c r="N38" s="52">
        <v>7.6919039708030967E-3</v>
      </c>
      <c r="O38" s="52">
        <v>3.4186239870235987E-5</v>
      </c>
      <c r="P38" s="52" t="s">
        <v>442</v>
      </c>
      <c r="Q38" s="52" t="s">
        <v>442</v>
      </c>
      <c r="R38" s="52">
        <v>1.7093119935117994E-4</v>
      </c>
      <c r="S38" s="52">
        <v>5.8116607779401174E-3</v>
      </c>
      <c r="T38" s="52">
        <v>2.3930367909165193E-4</v>
      </c>
      <c r="U38" s="52">
        <v>3.4186239870235987E-5</v>
      </c>
      <c r="V38" s="52">
        <v>3.4186239870235987E-3</v>
      </c>
      <c r="W38" s="52">
        <v>3.4186239870235988E-4</v>
      </c>
      <c r="X38" s="52">
        <v>1.0255871961070795E-4</v>
      </c>
      <c r="Y38" s="52">
        <v>1.7093119935117991E-4</v>
      </c>
      <c r="Z38" s="52" t="s">
        <v>442</v>
      </c>
      <c r="AA38" s="52" t="s">
        <v>442</v>
      </c>
      <c r="AB38" s="52">
        <v>2.7348991896188784E-4</v>
      </c>
      <c r="AC38" s="52" t="s">
        <v>442</v>
      </c>
      <c r="AD38" s="52" t="s">
        <v>442</v>
      </c>
      <c r="AE38" s="40"/>
      <c r="AF38" s="52">
        <v>149.32403144201473</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5.8134876000000002E-3</v>
      </c>
      <c r="F39" s="52">
        <v>7.3820020000000001E-4</v>
      </c>
      <c r="G39" s="52">
        <v>3.1705578280000001E-4</v>
      </c>
      <c r="H39" s="52">
        <v>5.5499999999999998E-7</v>
      </c>
      <c r="I39" s="52">
        <v>1.9503595719999999E-3</v>
      </c>
      <c r="J39" s="52">
        <v>2.8215595719999998E-3</v>
      </c>
      <c r="K39" s="52">
        <v>3.672559572E-3</v>
      </c>
      <c r="L39" s="52">
        <v>1.9024838288000002E-4</v>
      </c>
      <c r="M39" s="52">
        <v>1.9300045999999999E-3</v>
      </c>
      <c r="N39" s="52">
        <v>1.9343427891399999E-2</v>
      </c>
      <c r="O39" s="52">
        <v>6.3095364566000004E-4</v>
      </c>
      <c r="P39" s="52">
        <v>5.2136174E-4</v>
      </c>
      <c r="Q39" s="52">
        <v>4.0442174000000005E-4</v>
      </c>
      <c r="R39" s="52">
        <v>1.6349432619999999E-4</v>
      </c>
      <c r="S39" s="52">
        <v>5.5958865240000004E-5</v>
      </c>
      <c r="T39" s="52">
        <v>1.6349693262E-3</v>
      </c>
      <c r="U39" s="52">
        <v>4.6561091999999997E-6</v>
      </c>
      <c r="V39" s="52">
        <v>4.1382370200000003E-4</v>
      </c>
      <c r="W39" s="52">
        <v>1.8577399999999997E-2</v>
      </c>
      <c r="X39" s="52">
        <v>8.0151000000000003E-7</v>
      </c>
      <c r="Y39" s="52">
        <v>7.8550000000000004E-7</v>
      </c>
      <c r="Z39" s="52">
        <v>5.9543000000000003E-7</v>
      </c>
      <c r="AA39" s="52">
        <v>2.1496000000000003E-8</v>
      </c>
      <c r="AB39" s="52">
        <v>2.2039359999999999E-6</v>
      </c>
      <c r="AC39" s="52">
        <v>3.7283800000000001E-4</v>
      </c>
      <c r="AD39" s="52">
        <v>9.8050167700000006E-4</v>
      </c>
      <c r="AE39" s="40"/>
      <c r="AF39" s="52">
        <v>33.617399999999996</v>
      </c>
      <c r="AG39" s="52" t="s">
        <v>442</v>
      </c>
      <c r="AH39" s="52" t="s">
        <v>442</v>
      </c>
      <c r="AI39" s="52">
        <v>1.4295819320971461</v>
      </c>
      <c r="AJ39" s="52">
        <v>0.61760178267487398</v>
      </c>
      <c r="AK39" s="52">
        <v>0.185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5.7165796749999997E-3</v>
      </c>
      <c r="F41" s="52">
        <v>3.6226721900000001E-3</v>
      </c>
      <c r="G41" s="52">
        <v>7.412551969999998E-5</v>
      </c>
      <c r="H41" s="52">
        <v>4.6505451999999999E-5</v>
      </c>
      <c r="I41" s="52">
        <v>4.4684025300000003E-3</v>
      </c>
      <c r="J41" s="52">
        <v>4.5846661599999996E-3</v>
      </c>
      <c r="K41" s="52">
        <v>4.8171934199999992E-3</v>
      </c>
      <c r="L41" s="52">
        <v>4.4245428137999998E-4</v>
      </c>
      <c r="M41" s="52">
        <v>2.7745116599999998E-2</v>
      </c>
      <c r="N41" s="52">
        <v>1.5770017889999997E-4</v>
      </c>
      <c r="O41" s="52">
        <v>7.5639720899999999E-5</v>
      </c>
      <c r="P41" s="52">
        <v>1.5008141639999997E-5</v>
      </c>
      <c r="Q41" s="52">
        <v>2.8891592849999998E-6</v>
      </c>
      <c r="R41" s="52">
        <v>1.4487871075599999E-4</v>
      </c>
      <c r="S41" s="52">
        <v>4.2121992625600001E-5</v>
      </c>
      <c r="T41" s="52">
        <v>1.1930647856E-5</v>
      </c>
      <c r="U41" s="52">
        <v>3.5757223499999999E-6</v>
      </c>
      <c r="V41" s="52">
        <v>2.9998126863999999E-3</v>
      </c>
      <c r="W41" s="52">
        <v>5.0434066999999992E-3</v>
      </c>
      <c r="X41" s="52">
        <v>7.0784976150000008E-4</v>
      </c>
      <c r="Y41" s="52">
        <v>6.474905464999999E-4</v>
      </c>
      <c r="Z41" s="52">
        <v>2.4805157299999999E-4</v>
      </c>
      <c r="AA41" s="52">
        <v>4.2164548650000001E-4</v>
      </c>
      <c r="AB41" s="52">
        <v>2.0250373675000004E-3</v>
      </c>
      <c r="AC41" s="52">
        <v>2.9065907499999996E-5</v>
      </c>
      <c r="AD41" s="52">
        <v>3.4879088999999993E-7</v>
      </c>
      <c r="AE41" s="40"/>
      <c r="AF41" s="52">
        <v>106.39059999999999</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t="s">
        <v>435</v>
      </c>
      <c r="F43" s="52" t="s">
        <v>435</v>
      </c>
      <c r="G43" s="52" t="s">
        <v>435</v>
      </c>
      <c r="H43" s="52" t="s">
        <v>435</v>
      </c>
      <c r="I43" s="52" t="s">
        <v>435</v>
      </c>
      <c r="J43" s="52" t="s">
        <v>435</v>
      </c>
      <c r="K43" s="52" t="s">
        <v>435</v>
      </c>
      <c r="L43" s="52" t="s">
        <v>435</v>
      </c>
      <c r="M43" s="52" t="s">
        <v>435</v>
      </c>
      <c r="N43" s="52" t="s">
        <v>435</v>
      </c>
      <c r="O43" s="52" t="s">
        <v>435</v>
      </c>
      <c r="P43" s="52" t="s">
        <v>435</v>
      </c>
      <c r="Q43" s="52" t="s">
        <v>435</v>
      </c>
      <c r="R43" s="52" t="s">
        <v>435</v>
      </c>
      <c r="S43" s="52" t="s">
        <v>435</v>
      </c>
      <c r="T43" s="52" t="s">
        <v>435</v>
      </c>
      <c r="U43" s="52" t="s">
        <v>435</v>
      </c>
      <c r="V43" s="52" t="s">
        <v>435</v>
      </c>
      <c r="W43" s="52" t="s">
        <v>435</v>
      </c>
      <c r="X43" s="52" t="s">
        <v>435</v>
      </c>
      <c r="Y43" s="52" t="s">
        <v>435</v>
      </c>
      <c r="Z43" s="52" t="s">
        <v>435</v>
      </c>
      <c r="AA43" s="52" t="s">
        <v>435</v>
      </c>
      <c r="AB43" s="52" t="s">
        <v>435</v>
      </c>
      <c r="AC43" s="52" t="s">
        <v>435</v>
      </c>
      <c r="AD43" s="52" t="s">
        <v>435</v>
      </c>
      <c r="AE43" s="40"/>
      <c r="AF43" s="52" t="s">
        <v>435</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0.47964343770876278</v>
      </c>
      <c r="F44" s="52">
        <v>4.9641603761760758E-2</v>
      </c>
      <c r="G44" s="52">
        <v>1.0289938594383339E-4</v>
      </c>
      <c r="H44" s="52">
        <v>1.1759929822152387E-4</v>
      </c>
      <c r="I44" s="52">
        <v>3.0928615432260779E-2</v>
      </c>
      <c r="J44" s="52">
        <v>3.0928615432260779E-2</v>
      </c>
      <c r="K44" s="52">
        <v>3.0928615432260779E-2</v>
      </c>
      <c r="L44" s="52">
        <v>1.919808543466377E-2</v>
      </c>
      <c r="M44" s="52">
        <v>0.15837685487983727</v>
      </c>
      <c r="N44" s="52">
        <v>3.3074802624803591E-2</v>
      </c>
      <c r="O44" s="52">
        <v>1.4699912277690483E-4</v>
      </c>
      <c r="P44" s="52" t="s">
        <v>442</v>
      </c>
      <c r="Q44" s="52" t="s">
        <v>442</v>
      </c>
      <c r="R44" s="52">
        <v>7.3499561388452417E-4</v>
      </c>
      <c r="S44" s="52">
        <v>2.498985087207382E-2</v>
      </c>
      <c r="T44" s="52">
        <v>1.0289938594383338E-3</v>
      </c>
      <c r="U44" s="52">
        <v>1.4699912277690483E-4</v>
      </c>
      <c r="V44" s="52">
        <v>1.4699912277690484E-2</v>
      </c>
      <c r="W44" s="52">
        <v>1.4699912277690483E-3</v>
      </c>
      <c r="X44" s="52">
        <v>4.409973683307145E-4</v>
      </c>
      <c r="Y44" s="52">
        <v>7.3499561388452406E-4</v>
      </c>
      <c r="Z44" s="52" t="s">
        <v>442</v>
      </c>
      <c r="AA44" s="52" t="s">
        <v>442</v>
      </c>
      <c r="AB44" s="52">
        <v>1.1759929822152387E-3</v>
      </c>
      <c r="AC44" s="52" t="s">
        <v>442</v>
      </c>
      <c r="AD44" s="52" t="s">
        <v>442</v>
      </c>
      <c r="AE44" s="40"/>
      <c r="AF44" s="52">
        <v>632.09622794069082</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11.152411106744211</v>
      </c>
      <c r="F45" s="52">
        <v>0.39458374588122397</v>
      </c>
      <c r="G45" s="52">
        <v>2.1367819999999997</v>
      </c>
      <c r="H45" s="52" t="s">
        <v>442</v>
      </c>
      <c r="I45" s="52">
        <v>0.40274501041190197</v>
      </c>
      <c r="J45" s="52">
        <v>0.47348908352957098</v>
      </c>
      <c r="K45" s="52">
        <v>0.47348908352957098</v>
      </c>
      <c r="L45" s="52">
        <v>1.2454407017656471E-2</v>
      </c>
      <c r="M45" s="52">
        <v>0.90368616352957098</v>
      </c>
      <c r="N45" s="52">
        <v>2.9903079999999999E-2</v>
      </c>
      <c r="O45" s="52">
        <v>2.6791599999999999E-3</v>
      </c>
      <c r="P45" s="52">
        <v>5.5744799999999997E-3</v>
      </c>
      <c r="Q45" s="52">
        <v>4.7661640000000005E-2</v>
      </c>
      <c r="R45" s="52">
        <v>5.1572300000000001E-2</v>
      </c>
      <c r="S45" s="52">
        <v>0.20436283</v>
      </c>
      <c r="T45" s="52">
        <v>2.1151660000000003</v>
      </c>
      <c r="U45" s="52">
        <v>2.7407349999999997E-2</v>
      </c>
      <c r="V45" s="52">
        <v>0.24760919999999997</v>
      </c>
      <c r="W45" s="52">
        <v>4.7759830000000003E-2</v>
      </c>
      <c r="X45" s="52">
        <v>5.974070000000001E-4</v>
      </c>
      <c r="Y45" s="52">
        <v>3.2949099999999999E-3</v>
      </c>
      <c r="Z45" s="52">
        <v>2.6791599999999999E-3</v>
      </c>
      <c r="AA45" s="52">
        <v>6.9894100000000002E-4</v>
      </c>
      <c r="AB45" s="52">
        <v>7.2704179999999998E-3</v>
      </c>
      <c r="AC45" s="52">
        <v>2.0201780000000003E-2</v>
      </c>
      <c r="AD45" s="52">
        <v>4.0598857999999995E-2</v>
      </c>
      <c r="AE45" s="40"/>
      <c r="AF45" s="52">
        <v>8712.5679999999993</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4.7229396300000004E-2</v>
      </c>
      <c r="F46" s="52">
        <v>2.3016274999999998E-3</v>
      </c>
      <c r="G46" s="52">
        <v>2.3409803121800001E-2</v>
      </c>
      <c r="H46" s="52" t="s">
        <v>442</v>
      </c>
      <c r="I46" s="52">
        <v>1.841302E-3</v>
      </c>
      <c r="J46" s="52">
        <v>1.841302E-3</v>
      </c>
      <c r="K46" s="52">
        <v>1.841302E-3</v>
      </c>
      <c r="L46" s="52">
        <v>1.0311291200000002E-3</v>
      </c>
      <c r="M46" s="52">
        <v>6.0762965999999995E-3</v>
      </c>
      <c r="N46" s="52">
        <v>7.3652080000000004E-6</v>
      </c>
      <c r="O46" s="52">
        <v>5.5239059999999999E-7</v>
      </c>
      <c r="P46" s="52">
        <v>1.1047811999999999E-5</v>
      </c>
      <c r="Q46" s="52">
        <v>2.7619529999999997E-6</v>
      </c>
      <c r="R46" s="52">
        <v>1.8413019999999999E-5</v>
      </c>
      <c r="S46" s="52">
        <v>2.0254322E-5</v>
      </c>
      <c r="T46" s="52">
        <v>7.3652080000000002E-7</v>
      </c>
      <c r="U46" s="52">
        <v>1.0127161E-5</v>
      </c>
      <c r="V46" s="52">
        <v>2.6698879E-3</v>
      </c>
      <c r="W46" s="52">
        <v>1.2889113999999999E-4</v>
      </c>
      <c r="X46" s="52">
        <v>1.7492369E-7</v>
      </c>
      <c r="Y46" s="52">
        <v>1.3809764999999999E-6</v>
      </c>
      <c r="Z46" s="52">
        <v>1.5651066999999999E-7</v>
      </c>
      <c r="AA46" s="52">
        <v>1.3809765E-7</v>
      </c>
      <c r="AB46" s="52">
        <v>1.8505085099999999E-6</v>
      </c>
      <c r="AC46" s="52" t="s">
        <v>442</v>
      </c>
      <c r="AD46" s="52" t="s">
        <v>442</v>
      </c>
      <c r="AE46" s="40"/>
      <c r="AF46" s="52">
        <v>92.065100000000001</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0.20399958372928406</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29262.1715</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65.564988235294123</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4701.4630099999995</v>
      </c>
      <c r="AL56" s="120" t="s">
        <v>413</v>
      </c>
    </row>
    <row r="57" spans="1:38" ht="26.45" customHeight="1" thickBot="1" x14ac:dyDescent="0.25">
      <c r="A57" s="49" t="s">
        <v>53</v>
      </c>
      <c r="B57" s="49" t="s">
        <v>143</v>
      </c>
      <c r="C57" s="50" t="s">
        <v>144</v>
      </c>
      <c r="D57" s="51"/>
      <c r="E57" s="52" t="s">
        <v>442</v>
      </c>
      <c r="F57" s="52" t="s">
        <v>442</v>
      </c>
      <c r="G57" s="52">
        <v>1E-3</v>
      </c>
      <c r="H57" s="52" t="s">
        <v>442</v>
      </c>
      <c r="I57" s="52">
        <v>3.8048000000000001E-3</v>
      </c>
      <c r="J57" s="52">
        <v>7.6096000000000002E-3</v>
      </c>
      <c r="K57" s="52">
        <v>8.3705600000000008E-3</v>
      </c>
      <c r="L57" s="52">
        <v>1.14144E-4</v>
      </c>
      <c r="M57" s="52" t="s">
        <v>442</v>
      </c>
      <c r="N57" s="52" t="s">
        <v>442</v>
      </c>
      <c r="O57" s="52" t="s">
        <v>442</v>
      </c>
      <c r="P57" s="52" t="s">
        <v>442</v>
      </c>
      <c r="Q57" s="52" t="s">
        <v>442</v>
      </c>
      <c r="R57" s="52" t="s">
        <v>442</v>
      </c>
      <c r="S57" s="52" t="s">
        <v>442</v>
      </c>
      <c r="T57" s="52" t="s">
        <v>442</v>
      </c>
      <c r="U57" s="52" t="s">
        <v>442</v>
      </c>
      <c r="V57" s="52" t="s">
        <v>442</v>
      </c>
      <c r="W57" s="52">
        <v>1.9024000000000001E-3</v>
      </c>
      <c r="X57" s="52" t="s">
        <v>442</v>
      </c>
      <c r="Y57" s="52" t="s">
        <v>442</v>
      </c>
      <c r="Z57" s="52" t="s">
        <v>442</v>
      </c>
      <c r="AA57" s="52" t="s">
        <v>442</v>
      </c>
      <c r="AB57" s="52" t="s">
        <v>442</v>
      </c>
      <c r="AC57" s="52">
        <v>4.1852799999999999E-4</v>
      </c>
      <c r="AD57" s="52" t="s">
        <v>442</v>
      </c>
      <c r="AE57" s="40"/>
      <c r="AF57" s="52" t="s">
        <v>442</v>
      </c>
      <c r="AG57" s="52" t="s">
        <v>442</v>
      </c>
      <c r="AH57" s="52" t="s">
        <v>442</v>
      </c>
      <c r="AI57" s="52" t="s">
        <v>442</v>
      </c>
      <c r="AJ57" s="52" t="s">
        <v>442</v>
      </c>
      <c r="AK57" s="52">
        <v>35.441000000000003</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2.8966776793340802E-2</v>
      </c>
      <c r="J60" s="52">
        <v>8.2112178266206245E-2</v>
      </c>
      <c r="K60" s="52">
        <v>0.17341091784826546</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4.7555287499999999</v>
      </c>
      <c r="AL60" s="120" t="s">
        <v>415</v>
      </c>
    </row>
    <row r="61" spans="1:38" ht="26.45" customHeight="1" thickBot="1" x14ac:dyDescent="0.25">
      <c r="A61" s="49" t="s">
        <v>53</v>
      </c>
      <c r="B61" s="57" t="s">
        <v>152</v>
      </c>
      <c r="C61" s="50" t="s">
        <v>153</v>
      </c>
      <c r="D61" s="51"/>
      <c r="E61" s="52" t="s">
        <v>442</v>
      </c>
      <c r="F61" s="52" t="s">
        <v>442</v>
      </c>
      <c r="G61" s="52" t="s">
        <v>442</v>
      </c>
      <c r="H61" s="52" t="s">
        <v>442</v>
      </c>
      <c r="I61" s="52">
        <v>9.7052319129033657E-2</v>
      </c>
      <c r="J61" s="52">
        <v>0.9705231912903366</v>
      </c>
      <c r="K61" s="52">
        <v>3.2467646071843204</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1304955.8799999999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6.4399400000000006E-4</v>
      </c>
      <c r="H63" s="52">
        <v>7.3287166376016779E-3</v>
      </c>
      <c r="I63" s="52">
        <v>3.3833946058984348E-3</v>
      </c>
      <c r="J63" s="52">
        <v>3.8388515720770701E-3</v>
      </c>
      <c r="K63" s="52">
        <v>4.359373819138368E-3</v>
      </c>
      <c r="L63" s="52">
        <v>6.7667892117968692E-5</v>
      </c>
      <c r="M63" s="52">
        <v>1.7449325327623044E-3</v>
      </c>
      <c r="N63" s="52" t="s">
        <v>442</v>
      </c>
      <c r="O63" s="52" t="s">
        <v>442</v>
      </c>
      <c r="P63" s="52" t="s">
        <v>442</v>
      </c>
      <c r="Q63" s="52" t="s">
        <v>442</v>
      </c>
      <c r="R63" s="52" t="s">
        <v>442</v>
      </c>
      <c r="S63" s="52" t="s">
        <v>442</v>
      </c>
      <c r="T63" s="52" t="s">
        <v>442</v>
      </c>
      <c r="U63" s="52" t="s">
        <v>442</v>
      </c>
      <c r="V63" s="52" t="s">
        <v>442</v>
      </c>
      <c r="W63" s="52">
        <v>3.3238400000000004E-5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5.4169999999999998</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1.15711959</v>
      </c>
      <c r="F73" s="52">
        <v>4.7336710499999999E-3</v>
      </c>
      <c r="G73" s="52">
        <v>2.2989999999999999</v>
      </c>
      <c r="H73" s="52" t="s">
        <v>442</v>
      </c>
      <c r="I73" s="52">
        <v>5.5512171950909087E-2</v>
      </c>
      <c r="J73" s="52">
        <v>7.8642243597121214E-2</v>
      </c>
      <c r="K73" s="52">
        <v>9.2520286584848482E-2</v>
      </c>
      <c r="L73" s="52">
        <v>1.276779954870909E-4</v>
      </c>
      <c r="M73" s="52">
        <v>0.262981725</v>
      </c>
      <c r="N73" s="52">
        <v>8.0492649328818176E-4</v>
      </c>
      <c r="O73" s="52">
        <v>4.2559331829030301E-5</v>
      </c>
      <c r="P73" s="52">
        <v>8.3268257926363636E-4</v>
      </c>
      <c r="Q73" s="52">
        <v>1.0917393817012123E-3</v>
      </c>
      <c r="R73" s="52">
        <v>8.141785219466667E-4</v>
      </c>
      <c r="S73" s="52">
        <v>9.9921909511636376E-4</v>
      </c>
      <c r="T73" s="52" t="s">
        <v>442</v>
      </c>
      <c r="U73" s="52" t="s">
        <v>442</v>
      </c>
      <c r="V73" s="52">
        <v>2.3315112219381815E-3</v>
      </c>
      <c r="W73" s="52">
        <v>1.2006976963616045E-2</v>
      </c>
      <c r="X73" s="52">
        <v>2.9350388133283671E-4</v>
      </c>
      <c r="Y73" s="52">
        <v>1.0752914925193929E-2</v>
      </c>
      <c r="Z73" s="52">
        <v>3.1218140105401726E-3</v>
      </c>
      <c r="AA73" s="52">
        <v>9.8724032811954143E-4</v>
      </c>
      <c r="AB73" s="52">
        <v>1.515547314518648E-2</v>
      </c>
      <c r="AC73" s="52" t="s">
        <v>442</v>
      </c>
      <c r="AD73" s="52" t="s">
        <v>442</v>
      </c>
      <c r="AE73" s="40"/>
      <c r="AF73" s="52" t="s">
        <v>442</v>
      </c>
      <c r="AG73" s="52" t="s">
        <v>442</v>
      </c>
      <c r="AH73" s="52" t="s">
        <v>442</v>
      </c>
      <c r="AI73" s="52" t="s">
        <v>442</v>
      </c>
      <c r="AJ73" s="52" t="s">
        <v>442</v>
      </c>
      <c r="AK73" s="52">
        <v>105.19269</v>
      </c>
      <c r="AL73" s="120" t="s">
        <v>184</v>
      </c>
    </row>
    <row r="74" spans="1:38" ht="26.45" customHeight="1" thickBot="1" x14ac:dyDescent="0.25">
      <c r="A74" s="49" t="s">
        <v>53</v>
      </c>
      <c r="B74" s="49" t="s">
        <v>185</v>
      </c>
      <c r="C74" s="50" t="s">
        <v>186</v>
      </c>
      <c r="D74" s="51"/>
      <c r="E74" s="52">
        <v>0.53166281909416147</v>
      </c>
      <c r="F74" s="52" t="s">
        <v>442</v>
      </c>
      <c r="G74" s="52">
        <v>11.109409760000002</v>
      </c>
      <c r="H74" s="52" t="s">
        <v>442</v>
      </c>
      <c r="I74" s="52">
        <v>0.28621447083128837</v>
      </c>
      <c r="J74" s="52">
        <v>0.41328284400000004</v>
      </c>
      <c r="K74" s="52">
        <v>0.49625080799999999</v>
      </c>
      <c r="L74" s="52">
        <v>5.5938002723711659E-3</v>
      </c>
      <c r="M74" s="52">
        <v>96.758280000000013</v>
      </c>
      <c r="N74" s="52">
        <v>0.15945557379318531</v>
      </c>
      <c r="O74" s="52">
        <v>0.11959168034488896</v>
      </c>
      <c r="P74" s="52" t="s">
        <v>442</v>
      </c>
      <c r="Q74" s="52">
        <v>0.12357806968971859</v>
      </c>
      <c r="R74" s="52">
        <v>7.9727786896592656E-2</v>
      </c>
      <c r="S74" s="52">
        <v>0.13155084837937789</v>
      </c>
      <c r="T74" s="52">
        <v>1.5945557379318529</v>
      </c>
      <c r="U74" s="52" t="s">
        <v>442</v>
      </c>
      <c r="V74" s="52">
        <v>3.9863893448296315</v>
      </c>
      <c r="W74" s="52">
        <v>3.4637858437478783E-2</v>
      </c>
      <c r="X74" s="52">
        <v>2.1095649720507437E-3</v>
      </c>
      <c r="Y74" s="52">
        <v>9.7359232613154004E-3</v>
      </c>
      <c r="Z74" s="52">
        <v>2.8276764458666143E-3</v>
      </c>
      <c r="AA74" s="52">
        <v>1.21089604251969E-3</v>
      </c>
      <c r="AB74" s="52">
        <v>1.5884060721752448E-2</v>
      </c>
      <c r="AC74" s="52">
        <v>4.8655499999999997E-3</v>
      </c>
      <c r="AD74" s="52" t="s">
        <v>442</v>
      </c>
      <c r="AE74" s="40"/>
      <c r="AF74" s="52" t="s">
        <v>442</v>
      </c>
      <c r="AG74" s="52" t="s">
        <v>442</v>
      </c>
      <c r="AH74" s="52" t="s">
        <v>442</v>
      </c>
      <c r="AI74" s="52" t="s">
        <v>442</v>
      </c>
      <c r="AJ74" s="52" t="s">
        <v>442</v>
      </c>
      <c r="AK74" s="52">
        <v>807.29210999999998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3.7705499999999996E-2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0.63928153983499991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311841</v>
      </c>
      <c r="AL82" s="120" t="s">
        <v>417</v>
      </c>
    </row>
    <row r="83" spans="1:38" ht="26.45" customHeight="1" thickBot="1" x14ac:dyDescent="0.25">
      <c r="A83" s="49" t="s">
        <v>53</v>
      </c>
      <c r="B83" s="60" t="s">
        <v>211</v>
      </c>
      <c r="C83" s="61" t="s">
        <v>212</v>
      </c>
      <c r="D83" s="51"/>
      <c r="E83" s="52" t="s">
        <v>442</v>
      </c>
      <c r="F83" s="52">
        <v>2.9954494399999998E-3</v>
      </c>
      <c r="G83" s="52" t="s">
        <v>442</v>
      </c>
      <c r="H83" s="52" t="s">
        <v>442</v>
      </c>
      <c r="I83" s="52">
        <v>1.0698033714285715E-4</v>
      </c>
      <c r="J83" s="52">
        <v>8.0235252857142848E-4</v>
      </c>
      <c r="K83" s="52">
        <v>3.7443118E-3</v>
      </c>
      <c r="L83" s="52">
        <v>6.097879217142858E-6</v>
      </c>
      <c r="M83" s="52" t="s">
        <v>442</v>
      </c>
      <c r="N83" s="52" t="s">
        <v>442</v>
      </c>
      <c r="O83" s="52" t="s">
        <v>442</v>
      </c>
      <c r="P83" s="52" t="s">
        <v>442</v>
      </c>
      <c r="Q83" s="52" t="s">
        <v>442</v>
      </c>
      <c r="R83" s="52" t="s">
        <v>442</v>
      </c>
      <c r="S83" s="52" t="s">
        <v>442</v>
      </c>
      <c r="T83" s="52" t="s">
        <v>442</v>
      </c>
      <c r="U83" s="52" t="s">
        <v>442</v>
      </c>
      <c r="V83" s="52" t="s">
        <v>442</v>
      </c>
      <c r="W83" s="52">
        <v>1.31050913E-3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187.21558999999999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0.30025349999999995</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1.30545</v>
      </c>
      <c r="AL85" s="120" t="s">
        <v>216</v>
      </c>
    </row>
    <row r="86" spans="1:38" ht="26.45" customHeight="1" thickBot="1" x14ac:dyDescent="0.25">
      <c r="A86" s="49" t="s">
        <v>208</v>
      </c>
      <c r="B86" s="55" t="s">
        <v>217</v>
      </c>
      <c r="C86" s="59" t="s">
        <v>218</v>
      </c>
      <c r="D86" s="51"/>
      <c r="E86" s="52" t="s">
        <v>442</v>
      </c>
      <c r="F86" s="52">
        <v>3.4053569999999998E-2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7.4029499999999998E-2</v>
      </c>
      <c r="AL86" s="120" t="s">
        <v>219</v>
      </c>
    </row>
    <row r="87" spans="1:38" ht="26.45" customHeight="1" thickBot="1" x14ac:dyDescent="0.25">
      <c r="A87" s="49" t="s">
        <v>208</v>
      </c>
      <c r="B87" s="55" t="s">
        <v>220</v>
      </c>
      <c r="C87" s="59" t="s">
        <v>221</v>
      </c>
      <c r="D87" s="51"/>
      <c r="E87" s="52" t="s">
        <v>442</v>
      </c>
      <c r="F87" s="52">
        <v>1.8214632810000001E-3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93552.3</v>
      </c>
      <c r="AL87" s="120" t="s">
        <v>434</v>
      </c>
    </row>
    <row r="88" spans="1:38" ht="26.45" customHeight="1" thickBot="1" x14ac:dyDescent="0.25">
      <c r="A88" s="49" t="s">
        <v>208</v>
      </c>
      <c r="B88" s="55" t="s">
        <v>222</v>
      </c>
      <c r="C88" s="59" t="s">
        <v>223</v>
      </c>
      <c r="D88" s="51"/>
      <c r="E88" s="52" t="s">
        <v>442</v>
      </c>
      <c r="F88" s="52">
        <v>2.6840000000000002E-3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0.24399999999999999</v>
      </c>
      <c r="AL88" s="120" t="s">
        <v>419</v>
      </c>
    </row>
    <row r="89" spans="1:38" ht="26.45" customHeight="1" thickBot="1" x14ac:dyDescent="0.25">
      <c r="A89" s="49" t="s">
        <v>208</v>
      </c>
      <c r="B89" s="55" t="s">
        <v>224</v>
      </c>
      <c r="C89" s="59" t="s">
        <v>225</v>
      </c>
      <c r="D89" s="51"/>
      <c r="E89" s="52" t="s">
        <v>442</v>
      </c>
      <c r="F89" s="52">
        <v>0.22015949999999998</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0.44031899999999996</v>
      </c>
      <c r="AL89" s="120" t="s">
        <v>420</v>
      </c>
    </row>
    <row r="90" spans="1:38" s="4" customFormat="1" ht="26.45" customHeight="1" thickBot="1" x14ac:dyDescent="0.25">
      <c r="A90" s="49" t="s">
        <v>208</v>
      </c>
      <c r="B90" s="55" t="s">
        <v>226</v>
      </c>
      <c r="C90" s="59" t="s">
        <v>227</v>
      </c>
      <c r="D90" s="51"/>
      <c r="E90" s="52" t="s">
        <v>442</v>
      </c>
      <c r="F90" s="52">
        <v>4.5480268054499992E-2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7.3726360000000014E-4</v>
      </c>
      <c r="F91" s="52">
        <v>1.5972726E-3</v>
      </c>
      <c r="G91" s="52">
        <v>1.6637481999999999E-3</v>
      </c>
      <c r="H91" s="52">
        <v>1.36956225E-3</v>
      </c>
      <c r="I91" s="52">
        <v>3.7524670400000001E-2</v>
      </c>
      <c r="J91" s="52">
        <v>6.3957332199999994E-2</v>
      </c>
      <c r="K91" s="52">
        <v>6.9416850299999999E-2</v>
      </c>
      <c r="L91" s="52">
        <v>4.0096822499999997E-5</v>
      </c>
      <c r="M91" s="52">
        <v>2.2122833000000001E-2</v>
      </c>
      <c r="N91" s="52">
        <v>0.20702475661754388</v>
      </c>
      <c r="O91" s="52">
        <v>8.219471000000001E-4</v>
      </c>
      <c r="P91" s="52">
        <v>3.4702020000000002E-5</v>
      </c>
      <c r="Q91" s="52">
        <v>7.8518268500000002E-4</v>
      </c>
      <c r="R91" s="52">
        <v>8.6443582800000002E-3</v>
      </c>
      <c r="S91" s="52">
        <v>0.24472086531000001</v>
      </c>
      <c r="T91" s="52">
        <v>1.6537200450000001E-2</v>
      </c>
      <c r="U91" s="52">
        <v>3.3001500000000001E-6</v>
      </c>
      <c r="V91" s="52">
        <v>0.14376792415000003</v>
      </c>
      <c r="W91" s="52">
        <v>3.3001500000000006E-5</v>
      </c>
      <c r="X91" s="52">
        <v>3.6631665000000001E-5</v>
      </c>
      <c r="Y91" s="52">
        <v>1.4850675E-5</v>
      </c>
      <c r="Z91" s="52">
        <v>1.4850675E-5</v>
      </c>
      <c r="AA91" s="52">
        <v>1.4850675E-5</v>
      </c>
      <c r="AB91" s="52">
        <v>8.1183690000000006E-5</v>
      </c>
      <c r="AC91" s="52">
        <v>0.56158388125000014</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0.17282564257345767</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148.44691700273631</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3.2052363503100117E-4</v>
      </c>
      <c r="F99" s="52">
        <v>0.37159088924134875</v>
      </c>
      <c r="G99" s="52" t="s">
        <v>442</v>
      </c>
      <c r="H99" s="52">
        <v>0.64003579996548088</v>
      </c>
      <c r="I99" s="52">
        <v>1.1285767368918292E-2</v>
      </c>
      <c r="J99" s="52">
        <v>1.7346642437411446E-2</v>
      </c>
      <c r="K99" s="52">
        <v>3.7828220255077975E-2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25.46</v>
      </c>
      <c r="AL99" s="120" t="s">
        <v>244</v>
      </c>
    </row>
    <row r="100" spans="1:38" ht="26.45" customHeight="1" thickBot="1" x14ac:dyDescent="0.25">
      <c r="A100" s="49" t="s">
        <v>242</v>
      </c>
      <c r="B100" s="49" t="s">
        <v>245</v>
      </c>
      <c r="C100" s="50" t="s">
        <v>406</v>
      </c>
      <c r="D100" s="63"/>
      <c r="E100" s="52">
        <v>7.3558719829861408E-4</v>
      </c>
      <c r="F100" s="52">
        <v>0.15568666788820135</v>
      </c>
      <c r="G100" s="52" t="s">
        <v>442</v>
      </c>
      <c r="H100" s="52">
        <v>0.43714068901778702</v>
      </c>
      <c r="I100" s="52">
        <v>3.6222600377914874E-3</v>
      </c>
      <c r="J100" s="52">
        <v>5.452854358002298E-3</v>
      </c>
      <c r="K100" s="52">
        <v>1.2331287059943111E-2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46.877000000000002</v>
      </c>
      <c r="AL100" s="120" t="s">
        <v>244</v>
      </c>
    </row>
    <row r="101" spans="1:38" ht="26.45" customHeight="1" thickBot="1" x14ac:dyDescent="0.25">
      <c r="A101" s="49" t="s">
        <v>242</v>
      </c>
      <c r="B101" s="49" t="s">
        <v>246</v>
      </c>
      <c r="C101" s="50" t="s">
        <v>247</v>
      </c>
      <c r="D101" s="63"/>
      <c r="E101" s="52">
        <v>1.9636428969064937E-2</v>
      </c>
      <c r="F101" s="52">
        <v>0.20729112439921141</v>
      </c>
      <c r="G101" s="52" t="s">
        <v>442</v>
      </c>
      <c r="H101" s="52">
        <v>0.71999901475074479</v>
      </c>
      <c r="I101" s="52">
        <v>2.8624343835616435E-3</v>
      </c>
      <c r="J101" s="52">
        <v>9.4291956164383548E-3</v>
      </c>
      <c r="K101" s="52">
        <v>2.357298904109589E-2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742.97894049896558</v>
      </c>
      <c r="AL101" s="120" t="s">
        <v>244</v>
      </c>
    </row>
    <row r="102" spans="1:38" ht="26.45" customHeight="1" thickBot="1" x14ac:dyDescent="0.25">
      <c r="A102" s="49" t="s">
        <v>242</v>
      </c>
      <c r="B102" s="49" t="s">
        <v>248</v>
      </c>
      <c r="C102" s="50" t="s">
        <v>384</v>
      </c>
      <c r="D102" s="63"/>
      <c r="E102" s="52">
        <v>1.3391461471078567E-4</v>
      </c>
      <c r="F102" s="52">
        <v>2.7855819780821918E-2</v>
      </c>
      <c r="G102" s="52" t="s">
        <v>442</v>
      </c>
      <c r="H102" s="52">
        <v>0.23593565806471062</v>
      </c>
      <c r="I102" s="52">
        <v>2.7645576712328761E-3</v>
      </c>
      <c r="J102" s="52">
        <v>1.4431756301369862E-2</v>
      </c>
      <c r="K102" s="52">
        <v>3.2525876164383558E-2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43.111794520547939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5.8776666823928568E-5</v>
      </c>
      <c r="F104" s="52">
        <v>8.0221752000000002E-4</v>
      </c>
      <c r="G104" s="52" t="s">
        <v>442</v>
      </c>
      <c r="H104" s="52">
        <v>1.3388797365685714E-3</v>
      </c>
      <c r="I104" s="52">
        <v>1.1975498630136985E-5</v>
      </c>
      <c r="J104" s="52">
        <v>3.9448701369863005E-5</v>
      </c>
      <c r="K104" s="52">
        <v>9.7917312328767115E-5</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1.2856050000000001</v>
      </c>
      <c r="AL104" s="120" t="s">
        <v>244</v>
      </c>
    </row>
    <row r="105" spans="1:38" ht="26.45" customHeight="1" thickBot="1" x14ac:dyDescent="0.25">
      <c r="A105" s="49" t="s">
        <v>242</v>
      </c>
      <c r="B105" s="49" t="s">
        <v>253</v>
      </c>
      <c r="C105" s="50" t="s">
        <v>254</v>
      </c>
      <c r="D105" s="63"/>
      <c r="E105" s="52">
        <v>2.8681291673759699E-3</v>
      </c>
      <c r="F105" s="52">
        <v>0.62203842825</v>
      </c>
      <c r="G105" s="52" t="s">
        <v>442</v>
      </c>
      <c r="H105" s="52">
        <v>9.0186229502893622E-2</v>
      </c>
      <c r="I105" s="52">
        <v>1.3955277777777783E-3</v>
      </c>
      <c r="J105" s="52">
        <v>2.1929722222222229E-3</v>
      </c>
      <c r="K105" s="52">
        <v>4.784666666666668E-3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79.943249999999992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6.7352098653469122E-4</v>
      </c>
      <c r="F107" s="52">
        <v>3.6829154999999995E-2</v>
      </c>
      <c r="G107" s="52" t="s">
        <v>442</v>
      </c>
      <c r="H107" s="52">
        <v>4.9931490587927646E-2</v>
      </c>
      <c r="I107" s="52">
        <v>1.85708224E-3</v>
      </c>
      <c r="J107" s="52">
        <v>1.1161242828000002E-2</v>
      </c>
      <c r="K107" s="52">
        <v>1.1161242828000002E-2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223.20699999999999</v>
      </c>
      <c r="AL107" s="120" t="s">
        <v>244</v>
      </c>
    </row>
    <row r="108" spans="1:38" ht="26.45" customHeight="1" thickBot="1" x14ac:dyDescent="0.25">
      <c r="A108" s="49" t="s">
        <v>242</v>
      </c>
      <c r="B108" s="49" t="s">
        <v>258</v>
      </c>
      <c r="C108" s="50" t="s">
        <v>378</v>
      </c>
      <c r="D108" s="63"/>
      <c r="E108" s="52">
        <v>4.1527064455870793E-3</v>
      </c>
      <c r="F108" s="52">
        <v>5.1955263517808215E-2</v>
      </c>
      <c r="G108" s="52" t="s">
        <v>442</v>
      </c>
      <c r="H108" s="52">
        <v>8.6836588552603775E-2</v>
      </c>
      <c r="I108" s="52">
        <v>4.3296052931506845E-3</v>
      </c>
      <c r="J108" s="52">
        <v>3.3193640580821922E-2</v>
      </c>
      <c r="K108" s="52">
        <v>3.3193640580821922E-2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481.06725479452058</v>
      </c>
      <c r="AL108" s="120" t="s">
        <v>244</v>
      </c>
    </row>
    <row r="109" spans="1:38" ht="26.45" customHeight="1" thickBot="1" x14ac:dyDescent="0.25">
      <c r="A109" s="49" t="s">
        <v>242</v>
      </c>
      <c r="B109" s="49" t="s">
        <v>259</v>
      </c>
      <c r="C109" s="50" t="s">
        <v>379</v>
      </c>
      <c r="D109" s="63"/>
      <c r="E109" s="52">
        <v>2.7494811652186671E-4</v>
      </c>
      <c r="F109" s="52">
        <v>4.8964905260273977E-3</v>
      </c>
      <c r="G109" s="52" t="s">
        <v>442</v>
      </c>
      <c r="H109" s="52">
        <v>7.9100458137829326E-3</v>
      </c>
      <c r="I109" s="52">
        <v>7.0092911415525132E-4</v>
      </c>
      <c r="J109" s="52">
        <v>5.2069019908675806E-3</v>
      </c>
      <c r="K109" s="52">
        <v>5.2069019908675806E-3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10.013273059360731</v>
      </c>
      <c r="AL109" s="120" t="s">
        <v>244</v>
      </c>
    </row>
    <row r="110" spans="1:38" ht="26.45" customHeight="1" thickBot="1" x14ac:dyDescent="0.25">
      <c r="A110" s="49" t="s">
        <v>242</v>
      </c>
      <c r="B110" s="49" t="s">
        <v>260</v>
      </c>
      <c r="C110" s="50" t="s">
        <v>380</v>
      </c>
      <c r="D110" s="63"/>
      <c r="E110" s="52">
        <v>1.8388957452749995E-5</v>
      </c>
      <c r="F110" s="52">
        <v>6.7286400000000001E-4</v>
      </c>
      <c r="G110" s="52" t="s">
        <v>442</v>
      </c>
      <c r="H110" s="52">
        <v>4.3525113514829988E-4</v>
      </c>
      <c r="I110" s="52">
        <v>2.7665999999999996E-5</v>
      </c>
      <c r="J110" s="52">
        <v>2.1334000000000001E-4</v>
      </c>
      <c r="K110" s="52">
        <v>2.1334000000000001E-4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1.3760000000000001</v>
      </c>
      <c r="AL110" s="120" t="s">
        <v>244</v>
      </c>
    </row>
    <row r="111" spans="1:38" ht="26.45" customHeight="1" thickBot="1" x14ac:dyDescent="0.25">
      <c r="A111" s="49" t="s">
        <v>242</v>
      </c>
      <c r="B111" s="49" t="s">
        <v>261</v>
      </c>
      <c r="C111" s="50" t="s">
        <v>374</v>
      </c>
      <c r="D111" s="63"/>
      <c r="E111" s="52">
        <v>3.8031572036571412E-3</v>
      </c>
      <c r="F111" s="52">
        <v>6.9303081000000002E-2</v>
      </c>
      <c r="G111" s="52" t="s">
        <v>442</v>
      </c>
      <c r="H111" s="52">
        <v>6.4634418837257124E-2</v>
      </c>
      <c r="I111" s="52">
        <v>1.5060779999999998E-4</v>
      </c>
      <c r="J111" s="52">
        <v>2.9045789999999997E-4</v>
      </c>
      <c r="K111" s="52">
        <v>6.4546199999999986E-4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35.859000000000002</v>
      </c>
      <c r="AL111" s="120" t="s">
        <v>244</v>
      </c>
    </row>
    <row r="112" spans="1:38" ht="26.45" customHeight="1" thickBot="1" x14ac:dyDescent="0.25">
      <c r="A112" s="49" t="s">
        <v>262</v>
      </c>
      <c r="B112" s="49" t="s">
        <v>263</v>
      </c>
      <c r="C112" s="50" t="s">
        <v>264</v>
      </c>
      <c r="D112" s="51"/>
      <c r="E112" s="52">
        <v>0.42080000000000001</v>
      </c>
      <c r="F112" s="52" t="s">
        <v>442</v>
      </c>
      <c r="G112" s="52" t="s">
        <v>442</v>
      </c>
      <c r="H112" s="52">
        <v>0.52650914458518316</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10506.3</v>
      </c>
      <c r="AL112" s="120" t="s">
        <v>431</v>
      </c>
    </row>
    <row r="113" spans="1:38" ht="26.45" customHeight="1" thickBot="1" x14ac:dyDescent="0.25">
      <c r="A113" s="49" t="s">
        <v>262</v>
      </c>
      <c r="B113" s="64" t="s">
        <v>265</v>
      </c>
      <c r="C113" s="65" t="s">
        <v>266</v>
      </c>
      <c r="D113" s="51"/>
      <c r="E113" s="52">
        <v>0.2226043656326776</v>
      </c>
      <c r="F113" s="52" t="s">
        <v>442</v>
      </c>
      <c r="G113" s="52" t="s">
        <v>442</v>
      </c>
      <c r="H113" s="52">
        <v>1.4948298840472651</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5.5651091408169409</v>
      </c>
      <c r="AL113" s="120" t="s">
        <v>431</v>
      </c>
    </row>
    <row r="114" spans="1:38" ht="26.45" customHeight="1" thickBot="1" x14ac:dyDescent="0.25">
      <c r="A114" s="49" t="s">
        <v>262</v>
      </c>
      <c r="B114" s="64" t="s">
        <v>267</v>
      </c>
      <c r="C114" s="65" t="s">
        <v>385</v>
      </c>
      <c r="D114" s="51"/>
      <c r="E114" s="52" t="s">
        <v>435</v>
      </c>
      <c r="F114" s="52" t="s">
        <v>435</v>
      </c>
      <c r="G114" s="52" t="s">
        <v>435</v>
      </c>
      <c r="H114" s="52" t="s">
        <v>435</v>
      </c>
      <c r="I114" s="52" t="s">
        <v>435</v>
      </c>
      <c r="J114" s="52" t="s">
        <v>435</v>
      </c>
      <c r="K114" s="52" t="s">
        <v>435</v>
      </c>
      <c r="L114" s="52" t="s">
        <v>435</v>
      </c>
      <c r="M114" s="52" t="s">
        <v>435</v>
      </c>
      <c r="N114" s="52" t="s">
        <v>435</v>
      </c>
      <c r="O114" s="52" t="s">
        <v>435</v>
      </c>
      <c r="P114" s="52" t="s">
        <v>435</v>
      </c>
      <c r="Q114" s="52" t="s">
        <v>435</v>
      </c>
      <c r="R114" s="52" t="s">
        <v>435</v>
      </c>
      <c r="S114" s="52" t="s">
        <v>435</v>
      </c>
      <c r="T114" s="52" t="s">
        <v>435</v>
      </c>
      <c r="U114" s="52" t="s">
        <v>435</v>
      </c>
      <c r="V114" s="52" t="s">
        <v>435</v>
      </c>
      <c r="W114" s="52" t="s">
        <v>435</v>
      </c>
      <c r="X114" s="52" t="s">
        <v>435</v>
      </c>
      <c r="Y114" s="52" t="s">
        <v>435</v>
      </c>
      <c r="Z114" s="52" t="s">
        <v>435</v>
      </c>
      <c r="AA114" s="52" t="s">
        <v>435</v>
      </c>
      <c r="AB114" s="52" t="s">
        <v>435</v>
      </c>
      <c r="AC114" s="52" t="s">
        <v>435</v>
      </c>
      <c r="AD114" s="52" t="s">
        <v>435</v>
      </c>
      <c r="AE114" s="40"/>
      <c r="AF114" s="52" t="s">
        <v>435</v>
      </c>
      <c r="AG114" s="52" t="s">
        <v>435</v>
      </c>
      <c r="AH114" s="52" t="s">
        <v>435</v>
      </c>
      <c r="AI114" s="52" t="s">
        <v>435</v>
      </c>
      <c r="AJ114" s="52" t="s">
        <v>435</v>
      </c>
      <c r="AK114" s="52" t="s">
        <v>435</v>
      </c>
      <c r="AL114" s="120" t="s">
        <v>431</v>
      </c>
    </row>
    <row r="115" spans="1:38" ht="26.45" customHeight="1" thickBot="1" x14ac:dyDescent="0.25">
      <c r="A115" s="49" t="s">
        <v>262</v>
      </c>
      <c r="B115" s="64" t="s">
        <v>268</v>
      </c>
      <c r="C115" s="65" t="s">
        <v>269</v>
      </c>
      <c r="D115" s="51"/>
      <c r="E115" s="52">
        <v>5.2185950000000012E-3</v>
      </c>
      <c r="F115" s="52" t="s">
        <v>442</v>
      </c>
      <c r="G115" s="52" t="s">
        <v>442</v>
      </c>
      <c r="H115" s="52">
        <v>1.0437190000000002E-2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116.44477500000002</v>
      </c>
      <c r="AL115" s="120" t="s">
        <v>431</v>
      </c>
    </row>
    <row r="116" spans="1:38" ht="26.45" customHeight="1" thickBot="1" x14ac:dyDescent="0.25">
      <c r="A116" s="49" t="s">
        <v>262</v>
      </c>
      <c r="B116" s="49" t="s">
        <v>270</v>
      </c>
      <c r="C116" s="55" t="s">
        <v>407</v>
      </c>
      <c r="D116" s="51"/>
      <c r="E116" s="52">
        <v>0.28664493209288761</v>
      </c>
      <c r="F116" s="52" t="s">
        <v>442</v>
      </c>
      <c r="G116" s="52" t="s">
        <v>442</v>
      </c>
      <c r="H116" s="52">
        <v>0.86508411853109801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7.1661233023221902</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1.878672554548625E-3</v>
      </c>
      <c r="J119" s="52">
        <v>4.2851990372339471E-2</v>
      </c>
      <c r="K119" s="52">
        <v>4.2851990372339471E-2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87022.79199473781</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8.7022791994737815E-3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3.3421326470034388E-2</v>
      </c>
      <c r="G125" s="52" t="s">
        <v>442</v>
      </c>
      <c r="H125" s="52" t="s">
        <v>442</v>
      </c>
      <c r="I125" s="52">
        <v>5.2826339280000003E-6</v>
      </c>
      <c r="J125" s="52">
        <v>3.5057479703999999E-5</v>
      </c>
      <c r="K125" s="52">
        <v>7.4116954807999991E-5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160.07981599999999</v>
      </c>
      <c r="AL125" s="120" t="s">
        <v>433</v>
      </c>
    </row>
    <row r="126" spans="1:38" ht="26.45" customHeight="1" thickBot="1" x14ac:dyDescent="0.25">
      <c r="A126" s="49" t="s">
        <v>287</v>
      </c>
      <c r="B126" s="49" t="s">
        <v>290</v>
      </c>
      <c r="C126" s="50" t="s">
        <v>291</v>
      </c>
      <c r="D126" s="51"/>
      <c r="E126" s="52" t="s">
        <v>442</v>
      </c>
      <c r="F126" s="52" t="s">
        <v>442</v>
      </c>
      <c r="G126" s="52" t="s">
        <v>442</v>
      </c>
      <c r="H126" s="52">
        <v>3.4274133599999997E-3</v>
      </c>
      <c r="I126" s="52" t="s">
        <v>442</v>
      </c>
      <c r="J126" s="52" t="s">
        <v>442</v>
      </c>
      <c r="K126" s="52" t="s">
        <v>442</v>
      </c>
      <c r="L126" s="52" t="s">
        <v>442</v>
      </c>
      <c r="M126" s="52">
        <v>7.9972978400000005E-3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14.280888999999998</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1.5266999999999999E-2</v>
      </c>
      <c r="F128" s="52">
        <v>5.491651667300094E-5</v>
      </c>
      <c r="G128" s="52">
        <v>2.5000000000000001E-3</v>
      </c>
      <c r="H128" s="52">
        <v>2.7923652545593695E-5</v>
      </c>
      <c r="I128" s="52">
        <v>2.0999999999999999E-5</v>
      </c>
      <c r="J128" s="52">
        <v>2.0999999999999999E-5</v>
      </c>
      <c r="K128" s="52">
        <v>2.0999999999999999E-5</v>
      </c>
      <c r="L128" s="52">
        <v>7.3500000000000006E-7</v>
      </c>
      <c r="M128" s="52">
        <v>1.3159999999999999E-3</v>
      </c>
      <c r="N128" s="52">
        <v>5.3985728254814474E-4</v>
      </c>
      <c r="O128" s="52">
        <v>4.2816267236576995E-5</v>
      </c>
      <c r="P128" s="52">
        <v>1.7498822261905383E-4</v>
      </c>
      <c r="Q128" s="52">
        <v>5.7708881927560302E-5</v>
      </c>
      <c r="R128" s="52">
        <v>1.5264930058257886E-4</v>
      </c>
      <c r="S128" s="52">
        <v>1.2751801329154454E-4</v>
      </c>
      <c r="T128" s="52">
        <v>2.0105029832827464E-4</v>
      </c>
      <c r="U128" s="52">
        <v>1.0890224492781541E-4</v>
      </c>
      <c r="V128" s="52">
        <v>2.2804316245568184E-4</v>
      </c>
      <c r="W128" s="52">
        <v>4.8866391954788962E-4</v>
      </c>
      <c r="X128" s="52">
        <v>7.8186227127662356E-8</v>
      </c>
      <c r="Y128" s="52">
        <v>1.6661112685537573E-7</v>
      </c>
      <c r="Z128" s="52">
        <v>8.8424899727713392E-8</v>
      </c>
      <c r="AA128" s="52">
        <v>1.0797145650962897E-7</v>
      </c>
      <c r="AB128" s="52">
        <v>4.4119371022038046E-7</v>
      </c>
      <c r="AC128" s="52">
        <v>4.2071636502027834E-4</v>
      </c>
      <c r="AD128" s="52">
        <v>3.1646806218339527E-8</v>
      </c>
      <c r="AE128" s="40"/>
      <c r="AF128" s="52" t="s">
        <v>442</v>
      </c>
      <c r="AG128" s="52" t="s">
        <v>442</v>
      </c>
      <c r="AH128" s="52" t="s">
        <v>442</v>
      </c>
      <c r="AI128" s="52" t="s">
        <v>442</v>
      </c>
      <c r="AJ128" s="52" t="s">
        <v>442</v>
      </c>
      <c r="AK128" s="52">
        <v>9.3078841818645657</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2.6981982194640695E-3</v>
      </c>
      <c r="G130" s="52" t="s">
        <v>443</v>
      </c>
      <c r="H130" s="52" t="s">
        <v>442</v>
      </c>
      <c r="I130" s="52" t="s">
        <v>443</v>
      </c>
      <c r="J130" s="52" t="s">
        <v>443</v>
      </c>
      <c r="K130" s="52" t="s">
        <v>443</v>
      </c>
      <c r="L130" s="52" t="s">
        <v>443</v>
      </c>
      <c r="M130" s="52" t="s">
        <v>443</v>
      </c>
      <c r="N130" s="52">
        <v>4.7400779531125541E-4</v>
      </c>
      <c r="O130" s="52">
        <v>3.6462138100865803E-5</v>
      </c>
      <c r="P130" s="52">
        <v>2.0418797336484845E-5</v>
      </c>
      <c r="Q130" s="52">
        <v>5.8339420961385276E-6</v>
      </c>
      <c r="R130" s="52" t="s">
        <v>442</v>
      </c>
      <c r="S130" s="52" t="s">
        <v>442</v>
      </c>
      <c r="T130" s="52">
        <v>5.104699334121212E-5</v>
      </c>
      <c r="U130" s="52" t="s">
        <v>442</v>
      </c>
      <c r="V130" s="52" t="s">
        <v>442</v>
      </c>
      <c r="W130" s="52">
        <v>3.64621381008658E-3</v>
      </c>
      <c r="X130" s="52" t="s">
        <v>442</v>
      </c>
      <c r="Y130" s="52" t="s">
        <v>442</v>
      </c>
      <c r="Z130" s="52" t="s">
        <v>442</v>
      </c>
      <c r="AA130" s="52" t="s">
        <v>442</v>
      </c>
      <c r="AB130" s="52">
        <v>7.2924276201731603E-6</v>
      </c>
      <c r="AC130" s="52">
        <v>7.2924276201731596E-4</v>
      </c>
      <c r="AD130" s="52" t="s">
        <v>442</v>
      </c>
      <c r="AE130" s="40"/>
      <c r="AF130" s="52" t="s">
        <v>442</v>
      </c>
      <c r="AG130" s="52" t="s">
        <v>442</v>
      </c>
      <c r="AH130" s="52" t="s">
        <v>442</v>
      </c>
      <c r="AI130" s="52" t="s">
        <v>442</v>
      </c>
      <c r="AJ130" s="52" t="s">
        <v>442</v>
      </c>
      <c r="AK130" s="52">
        <v>0.36462138100865799</v>
      </c>
      <c r="AL130" s="120" t="s">
        <v>299</v>
      </c>
    </row>
    <row r="131" spans="1:38" ht="26.45" customHeight="1" thickBot="1" x14ac:dyDescent="0.25">
      <c r="A131" s="49" t="s">
        <v>287</v>
      </c>
      <c r="B131" s="53" t="s">
        <v>302</v>
      </c>
      <c r="C131" s="61" t="s">
        <v>303</v>
      </c>
      <c r="D131" s="51"/>
      <c r="E131" s="52" t="s">
        <v>443</v>
      </c>
      <c r="F131" s="52">
        <v>9.8346105988744077E-5</v>
      </c>
      <c r="G131" s="52" t="s">
        <v>443</v>
      </c>
      <c r="H131" s="52" t="s">
        <v>442</v>
      </c>
      <c r="I131" s="52" t="s">
        <v>443</v>
      </c>
      <c r="J131" s="52" t="s">
        <v>443</v>
      </c>
      <c r="K131" s="52" t="s">
        <v>443</v>
      </c>
      <c r="L131" s="52" t="s">
        <v>443</v>
      </c>
      <c r="M131" s="52" t="s">
        <v>443</v>
      </c>
      <c r="N131" s="52" t="s">
        <v>435</v>
      </c>
      <c r="O131" s="52">
        <v>1.6859332455213287E-5</v>
      </c>
      <c r="P131" s="52">
        <v>2.2760098814537935E-4</v>
      </c>
      <c r="Q131" s="52">
        <v>1.4049443712677739E-7</v>
      </c>
      <c r="R131" s="52">
        <v>2.2479109940284383E-6</v>
      </c>
      <c r="S131" s="52">
        <v>3.4561631533187208E-4</v>
      </c>
      <c r="T131" s="52">
        <v>4.2148331138033176E-5</v>
      </c>
      <c r="U131" s="52" t="s">
        <v>442</v>
      </c>
      <c r="V131" s="52" t="s">
        <v>442</v>
      </c>
      <c r="W131" s="52">
        <v>5.6197774850710952E-2</v>
      </c>
      <c r="X131" s="52" t="s">
        <v>442</v>
      </c>
      <c r="Y131" s="52" t="s">
        <v>442</v>
      </c>
      <c r="Z131" s="52" t="s">
        <v>442</v>
      </c>
      <c r="AA131" s="52" t="s">
        <v>442</v>
      </c>
      <c r="AB131" s="52">
        <v>5.61977748507109E-9</v>
      </c>
      <c r="AC131" s="52">
        <v>1.4049443712677726E-2</v>
      </c>
      <c r="AD131" s="52">
        <v>2.8098887425355452E-3</v>
      </c>
      <c r="AE131" s="40"/>
      <c r="AF131" s="52" t="s">
        <v>442</v>
      </c>
      <c r="AG131" s="52" t="s">
        <v>442</v>
      </c>
      <c r="AH131" s="52" t="s">
        <v>442</v>
      </c>
      <c r="AI131" s="52" t="s">
        <v>442</v>
      </c>
      <c r="AJ131" s="52" t="s">
        <v>442</v>
      </c>
      <c r="AK131" s="52">
        <v>0.14049443712677726</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3.6052499999999994E-4</v>
      </c>
      <c r="F133" s="52">
        <v>5.6809999999999995E-6</v>
      </c>
      <c r="G133" s="52">
        <v>4.9381E-5</v>
      </c>
      <c r="H133" s="52" t="s">
        <v>442</v>
      </c>
      <c r="I133" s="52">
        <v>1.5163900000000002E-5</v>
      </c>
      <c r="J133" s="52">
        <v>1.5163900000000002E-5</v>
      </c>
      <c r="K133" s="52">
        <v>1.6850720000000003E-5</v>
      </c>
      <c r="L133" s="52" t="s">
        <v>442</v>
      </c>
      <c r="M133" s="52">
        <v>6.1180000000000007E-5</v>
      </c>
      <c r="N133" s="52">
        <v>1.3123110000000002E-5</v>
      </c>
      <c r="O133" s="52">
        <v>2.1981100000000005E-6</v>
      </c>
      <c r="P133" s="52">
        <v>6.5112999999999998E-4</v>
      </c>
      <c r="Q133" s="52">
        <v>5.94757E-6</v>
      </c>
      <c r="R133" s="52">
        <v>5.9257200000000004E-6</v>
      </c>
      <c r="S133" s="52">
        <v>5.4319100000000003E-6</v>
      </c>
      <c r="T133" s="52">
        <v>7.5732099999999996E-6</v>
      </c>
      <c r="U133" s="52">
        <v>8.643860000000001E-6</v>
      </c>
      <c r="V133" s="52">
        <v>6.9972440000000004E-5</v>
      </c>
      <c r="W133" s="52">
        <v>1.1798999999999998E-5</v>
      </c>
      <c r="X133" s="52">
        <v>5.7683999999999992E-9</v>
      </c>
      <c r="Y133" s="52">
        <v>3.1507699999999999E-9</v>
      </c>
      <c r="Z133" s="52">
        <v>2.8142800000000003E-9</v>
      </c>
      <c r="AA133" s="52">
        <v>3.0546300000000002E-9</v>
      </c>
      <c r="AB133" s="52">
        <v>1.4788080000000002E-8</v>
      </c>
      <c r="AC133" s="52">
        <v>6.5549999999999994E-5</v>
      </c>
      <c r="AD133" s="52">
        <v>1.7916999999999998E-4</v>
      </c>
      <c r="AE133" s="40"/>
      <c r="AF133" s="52" t="s">
        <v>442</v>
      </c>
      <c r="AG133" s="52" t="s">
        <v>442</v>
      </c>
      <c r="AH133" s="52" t="s">
        <v>442</v>
      </c>
      <c r="AI133" s="52" t="s">
        <v>442</v>
      </c>
      <c r="AJ133" s="52" t="s">
        <v>442</v>
      </c>
      <c r="AK133" s="52">
        <v>437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124373630.19748317</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4845541.2753967969</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5.4992797518204294E-4</v>
      </c>
      <c r="F139" s="52">
        <v>2.6746046088093976E-3</v>
      </c>
      <c r="G139" s="52">
        <v>7.9644842236693929E-3</v>
      </c>
      <c r="H139" s="52" t="s">
        <v>442</v>
      </c>
      <c r="I139" s="52">
        <v>3.4736700998873908E-3</v>
      </c>
      <c r="J139" s="52">
        <v>3.4736700998873908E-3</v>
      </c>
      <c r="K139" s="52">
        <v>3.4736700998873908E-3</v>
      </c>
      <c r="L139" s="52" t="s">
        <v>442</v>
      </c>
      <c r="M139" s="52">
        <v>9.5103812182343594E-3</v>
      </c>
      <c r="N139" s="52">
        <v>4.2281038396066249E-2</v>
      </c>
      <c r="O139" s="52">
        <v>9.6498064619022369E-5</v>
      </c>
      <c r="P139" s="52">
        <v>8.8514285714285699E-6</v>
      </c>
      <c r="Q139" s="52">
        <v>2.7637636773665606E-5</v>
      </c>
      <c r="R139" s="52">
        <v>2.094231528458819E-4</v>
      </c>
      <c r="S139" s="52">
        <v>1.4235105221004393E-3</v>
      </c>
      <c r="T139" s="52">
        <v>1.4435916525486035E-4</v>
      </c>
      <c r="U139" s="52" t="s">
        <v>442</v>
      </c>
      <c r="V139" s="52">
        <v>0.16498190314841182</v>
      </c>
      <c r="W139" s="52">
        <v>8.1462273789355139E-2</v>
      </c>
      <c r="X139" s="52">
        <v>9.4857133187373113E-4</v>
      </c>
      <c r="Y139" s="52">
        <v>1.1195065989745491E-3</v>
      </c>
      <c r="Z139" s="52">
        <v>9.3500659897454916E-4</v>
      </c>
      <c r="AA139" s="52">
        <v>1.3948173394422306E-3</v>
      </c>
      <c r="AB139" s="52">
        <v>4.3979018692650602E-3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18.553105122149905</v>
      </c>
      <c r="F141" s="68">
        <f>SUM(F14:F140)</f>
        <v>4.9323359367147654</v>
      </c>
      <c r="G141" s="68">
        <f t="shared" ref="G141:AD141" si="0">SUM(G14:G140)</f>
        <v>81.542143636670559</v>
      </c>
      <c r="H141" s="68">
        <f>SUM(H14:H140)</f>
        <v>5.3867211655402594</v>
      </c>
      <c r="I141" s="68">
        <f t="shared" si="0"/>
        <v>1.438291127426325</v>
      </c>
      <c r="J141" s="68">
        <f t="shared" si="0"/>
        <v>2.9522205432964506</v>
      </c>
      <c r="K141" s="68">
        <f t="shared" si="0"/>
        <v>5.8700901733680038</v>
      </c>
      <c r="L141" s="68">
        <f t="shared" si="0"/>
        <v>0.14419342972316512</v>
      </c>
      <c r="M141" s="68">
        <f t="shared" si="0"/>
        <v>106.19722507264488</v>
      </c>
      <c r="N141" s="68">
        <f t="shared" si="0"/>
        <v>1.6917873502421945</v>
      </c>
      <c r="O141" s="68">
        <f t="shared" si="0"/>
        <v>0.14810322204668575</v>
      </c>
      <c r="P141" s="68">
        <f t="shared" si="0"/>
        <v>2.9700692197828726E-2</v>
      </c>
      <c r="Q141" s="68">
        <f t="shared" si="0"/>
        <v>0.19310596465842997</v>
      </c>
      <c r="R141" s="68">
        <f>SUM(R14:R140)</f>
        <v>0.2725848320689323</v>
      </c>
      <c r="S141" s="68">
        <f t="shared" si="0"/>
        <v>3.3528458666828769</v>
      </c>
      <c r="T141" s="68">
        <f t="shared" si="0"/>
        <v>3.769133368986207</v>
      </c>
      <c r="U141" s="68">
        <f t="shared" si="0"/>
        <v>3.14043709015649E-2</v>
      </c>
      <c r="V141" s="68">
        <f t="shared" si="0"/>
        <v>5.5176949361224903</v>
      </c>
      <c r="W141" s="68">
        <f t="shared" si="0"/>
        <v>0.80044151608843728</v>
      </c>
      <c r="X141" s="68">
        <f t="shared" si="0"/>
        <v>2.1073801763494441E-2</v>
      </c>
      <c r="Y141" s="68">
        <f t="shared" si="0"/>
        <v>5.0902877229280726E-2</v>
      </c>
      <c r="Z141" s="68">
        <f t="shared" si="0"/>
        <v>2.7935521874091065E-2</v>
      </c>
      <c r="AA141" s="68">
        <f t="shared" si="0"/>
        <v>1.3152004923497974E-2</v>
      </c>
      <c r="AB141" s="68">
        <f t="shared" si="0"/>
        <v>0.11307150383776186</v>
      </c>
      <c r="AC141" s="68">
        <f t="shared" si="0"/>
        <v>0.61634056001321536</v>
      </c>
      <c r="AD141" s="68">
        <f t="shared" si="0"/>
        <v>0.11318650305723175</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18.553105122149905</v>
      </c>
      <c r="F152" s="110">
        <f>SUM(F$141, F$151, IF(AND(ISNUMBER(SEARCH($B$4,"AT|BE|CH|GB|IE|LT|LU|NL")),SUM(F$143:F$149)&gt;0),SUM(F$143:F$149)-SUM(F$27:F$33),0))</f>
        <v>4.9323359367147654</v>
      </c>
      <c r="G152" s="10">
        <f t="shared" ref="G152:AD152" si="1">SUM(G$141, G$151, IF(AND(ISNUMBER(SEARCH($B$4,"AT|BE|CH|GB|IE|LT|LU|NL")),SUM(G$143:G$149)&gt;0),SUM(G$143:G$149)-SUM(G$27:G$33),0))</f>
        <v>81.542143636670559</v>
      </c>
      <c r="H152" s="10">
        <f t="shared" si="1"/>
        <v>5.3867211655402594</v>
      </c>
      <c r="I152" s="10">
        <f t="shared" si="1"/>
        <v>1.438291127426325</v>
      </c>
      <c r="J152" s="10">
        <f t="shared" si="1"/>
        <v>2.9522205432964506</v>
      </c>
      <c r="K152" s="10">
        <f t="shared" si="1"/>
        <v>5.8700901733680038</v>
      </c>
      <c r="L152" s="10">
        <f t="shared" si="1"/>
        <v>0.14419342972316512</v>
      </c>
      <c r="M152" s="10">
        <f t="shared" si="1"/>
        <v>106.19722507264488</v>
      </c>
      <c r="N152" s="10">
        <f t="shared" si="1"/>
        <v>1.6917873502421945</v>
      </c>
      <c r="O152" s="10">
        <f t="shared" si="1"/>
        <v>0.14810322204668575</v>
      </c>
      <c r="P152" s="10">
        <f t="shared" si="1"/>
        <v>2.9700692197828726E-2</v>
      </c>
      <c r="Q152" s="10">
        <f t="shared" si="1"/>
        <v>0.19310596465842997</v>
      </c>
      <c r="R152" s="10">
        <f t="shared" si="1"/>
        <v>0.2725848320689323</v>
      </c>
      <c r="S152" s="10">
        <f t="shared" si="1"/>
        <v>3.3528458666828769</v>
      </c>
      <c r="T152" s="10">
        <f t="shared" si="1"/>
        <v>3.769133368986207</v>
      </c>
      <c r="U152" s="10">
        <f t="shared" si="1"/>
        <v>3.14043709015649E-2</v>
      </c>
      <c r="V152" s="10">
        <f t="shared" si="1"/>
        <v>5.5176949361224903</v>
      </c>
      <c r="W152" s="10">
        <f t="shared" si="1"/>
        <v>0.80044151608843728</v>
      </c>
      <c r="X152" s="10">
        <f t="shared" si="1"/>
        <v>2.1073801763494441E-2</v>
      </c>
      <c r="Y152" s="10">
        <f t="shared" si="1"/>
        <v>5.0902877229280726E-2</v>
      </c>
      <c r="Z152" s="10">
        <f t="shared" si="1"/>
        <v>2.7935521874091065E-2</v>
      </c>
      <c r="AA152" s="10">
        <f t="shared" si="1"/>
        <v>1.3152004923497974E-2</v>
      </c>
      <c r="AB152" s="10">
        <f t="shared" si="1"/>
        <v>0.11307150383776186</v>
      </c>
      <c r="AC152" s="10">
        <f t="shared" si="1"/>
        <v>0.61634056001321536</v>
      </c>
      <c r="AD152" s="10">
        <f t="shared" si="1"/>
        <v>0.11318650305723175</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18.553105122149905</v>
      </c>
      <c r="F154" s="110">
        <f>SUM(F$141, F$153, -1 * IF(OR($B$6=2005,$B$6&gt;=2020),SUM(F$99:F$122),0), IF(AND(ISNUMBER(SEARCH($B$4,"AT|BE|CH|GB|IE|LT|LU|NL")),SUM(F$143:F$149)&gt;0),SUM(F$143:F$149)-SUM(F$27:F$33),0))</f>
        <v>4.9323359367147654</v>
      </c>
      <c r="G154" s="10">
        <f>SUM(G$141, G$153, IF(AND(ISNUMBER(SEARCH($B$4,"AT|BE|CH|GB|IE|LT|LU|NL")),SUM(G$143:G$149)&gt;0),SUM(G$143:G$149)-SUM(G$27:G$33),0))</f>
        <v>81.542143636670559</v>
      </c>
      <c r="H154" s="10">
        <f>SUM(H$141, H$153, IF(AND(ISNUMBER(SEARCH($B$4,"AT|BE|CH|GB|IE|LT|LU|NL")),SUM(H$143:H$149)&gt;0),SUM(H$143:H$149)-SUM(H$27:H$33),0))</f>
        <v>5.3867211655402594</v>
      </c>
      <c r="I154" s="10">
        <f t="shared" ref="I154:AD154" si="2">SUM(I$141, I$153, IF(AND(ISNUMBER(SEARCH($B$4,"AT|BE|CH|GB|IE|LT|LU|NL")),SUM(I$143:I$149)&gt;0),SUM(I$143:I$149)-SUM(I$27:I$33),0))</f>
        <v>1.438291127426325</v>
      </c>
      <c r="J154" s="10">
        <f t="shared" si="2"/>
        <v>2.9522205432964506</v>
      </c>
      <c r="K154" s="10">
        <f t="shared" si="2"/>
        <v>5.8700901733680038</v>
      </c>
      <c r="L154" s="10">
        <f t="shared" si="2"/>
        <v>0.14419342972316512</v>
      </c>
      <c r="M154" s="10">
        <f t="shared" si="2"/>
        <v>106.19722507264488</v>
      </c>
      <c r="N154" s="10">
        <f t="shared" si="2"/>
        <v>1.6917873502421945</v>
      </c>
      <c r="O154" s="10">
        <f t="shared" si="2"/>
        <v>0.14810322204668575</v>
      </c>
      <c r="P154" s="10">
        <f t="shared" si="2"/>
        <v>2.9700692197828726E-2</v>
      </c>
      <c r="Q154" s="10">
        <f t="shared" si="2"/>
        <v>0.19310596465842997</v>
      </c>
      <c r="R154" s="10">
        <f t="shared" si="2"/>
        <v>0.2725848320689323</v>
      </c>
      <c r="S154" s="10">
        <f t="shared" si="2"/>
        <v>3.3528458666828769</v>
      </c>
      <c r="T154" s="10">
        <f t="shared" si="2"/>
        <v>3.769133368986207</v>
      </c>
      <c r="U154" s="10">
        <f t="shared" si="2"/>
        <v>3.14043709015649E-2</v>
      </c>
      <c r="V154" s="10">
        <f t="shared" si="2"/>
        <v>5.5176949361224903</v>
      </c>
      <c r="W154" s="10">
        <f t="shared" si="2"/>
        <v>0.80044151608843728</v>
      </c>
      <c r="X154" s="10">
        <f t="shared" si="2"/>
        <v>2.1073801763494441E-2</v>
      </c>
      <c r="Y154" s="10">
        <f t="shared" si="2"/>
        <v>5.0902877229280726E-2</v>
      </c>
      <c r="Z154" s="10">
        <f t="shared" si="2"/>
        <v>2.7935521874091065E-2</v>
      </c>
      <c r="AA154" s="10">
        <f t="shared" si="2"/>
        <v>1.3152004923497974E-2</v>
      </c>
      <c r="AB154" s="10">
        <f t="shared" si="2"/>
        <v>0.11307150383776186</v>
      </c>
      <c r="AC154" s="10">
        <f t="shared" si="2"/>
        <v>0.61634056001321536</v>
      </c>
      <c r="AD154" s="10">
        <f t="shared" si="2"/>
        <v>0.11318650305723175</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1.53484697325848</v>
      </c>
      <c r="F157" s="112">
        <v>2.570638731714904</v>
      </c>
      <c r="G157" s="112">
        <v>0.11364929505384</v>
      </c>
      <c r="H157" s="112" t="s">
        <v>442</v>
      </c>
      <c r="I157" s="112">
        <v>3.6430985042931095E-2</v>
      </c>
      <c r="J157" s="112">
        <v>3.6430985042931095E-2</v>
      </c>
      <c r="K157" s="112">
        <v>3.6430985042931095E-2</v>
      </c>
      <c r="L157" s="112">
        <v>5.4646477564396639E-3</v>
      </c>
      <c r="M157" s="112">
        <v>0.29613509691130396</v>
      </c>
      <c r="N157" s="112" t="s">
        <v>442</v>
      </c>
      <c r="O157" s="112" t="s">
        <v>442</v>
      </c>
      <c r="P157" s="112" t="s">
        <v>442</v>
      </c>
      <c r="Q157" s="112" t="s">
        <v>442</v>
      </c>
      <c r="R157" s="112" t="s">
        <v>442</v>
      </c>
      <c r="S157" s="112" t="s">
        <v>442</v>
      </c>
      <c r="T157" s="112" t="s">
        <v>442</v>
      </c>
      <c r="U157" s="112" t="s">
        <v>442</v>
      </c>
      <c r="V157" s="112" t="s">
        <v>442</v>
      </c>
      <c r="W157" s="112">
        <v>8.1178065212049576E-3</v>
      </c>
      <c r="X157" s="112" t="s">
        <v>442</v>
      </c>
      <c r="Y157" s="112" t="s">
        <v>442</v>
      </c>
      <c r="Z157" s="112" t="s">
        <v>442</v>
      </c>
      <c r="AA157" s="112" t="s">
        <v>442</v>
      </c>
      <c r="AB157" s="112" t="s">
        <v>442</v>
      </c>
      <c r="AC157" s="112" t="s">
        <v>442</v>
      </c>
      <c r="AD157" s="112" t="s">
        <v>442</v>
      </c>
      <c r="AE157" s="43"/>
      <c r="AF157" s="16">
        <v>5967.0698190145758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7.2867716010947783E-2</v>
      </c>
      <c r="F158" s="112">
        <v>0.10845741752379405</v>
      </c>
      <c r="G158" s="112">
        <v>4.7949596720033884E-3</v>
      </c>
      <c r="H158" s="112" t="s">
        <v>442</v>
      </c>
      <c r="I158" s="112">
        <v>6.85932635847756E-5</v>
      </c>
      <c r="J158" s="112">
        <v>6.85932635847756E-5</v>
      </c>
      <c r="K158" s="112">
        <v>6.85932635847756E-5</v>
      </c>
      <c r="L158" s="112">
        <v>1.028898953771634E-5</v>
      </c>
      <c r="M158" s="112">
        <v>2.5197975393926968E-2</v>
      </c>
      <c r="N158" s="112" t="s">
        <v>442</v>
      </c>
      <c r="O158" s="112" t="s">
        <v>442</v>
      </c>
      <c r="P158" s="112" t="s">
        <v>442</v>
      </c>
      <c r="Q158" s="112" t="s">
        <v>442</v>
      </c>
      <c r="R158" s="112" t="s">
        <v>442</v>
      </c>
      <c r="S158" s="112" t="s">
        <v>442</v>
      </c>
      <c r="T158" s="112" t="s">
        <v>442</v>
      </c>
      <c r="U158" s="112" t="s">
        <v>442</v>
      </c>
      <c r="V158" s="112" t="s">
        <v>442</v>
      </c>
      <c r="W158" s="112">
        <v>3.4249710796987597E-4</v>
      </c>
      <c r="X158" s="112" t="s">
        <v>442</v>
      </c>
      <c r="Y158" s="112" t="s">
        <v>442</v>
      </c>
      <c r="Z158" s="112" t="s">
        <v>442</v>
      </c>
      <c r="AA158" s="112" t="s">
        <v>442</v>
      </c>
      <c r="AB158" s="112" t="s">
        <v>442</v>
      </c>
      <c r="AC158" s="112" t="s">
        <v>442</v>
      </c>
      <c r="AD158" s="112" t="s">
        <v>442</v>
      </c>
      <c r="AE158" s="43"/>
      <c r="AF158" s="16">
        <v>251.73537435785883</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0.91310265371320287</v>
      </c>
      <c r="F159" s="112">
        <v>2.8906439172433497E-2</v>
      </c>
      <c r="G159" s="112">
        <v>0.287692</v>
      </c>
      <c r="H159" s="112" t="s">
        <v>442</v>
      </c>
      <c r="I159" s="112">
        <v>4.4366240887626564E-2</v>
      </c>
      <c r="J159" s="112">
        <v>5.2175507128394534E-2</v>
      </c>
      <c r="K159" s="112">
        <v>5.2175507128394534E-2</v>
      </c>
      <c r="L159" s="112">
        <v>1.133300665878611E-3</v>
      </c>
      <c r="M159" s="112">
        <v>6.1344132284551899E-2</v>
      </c>
      <c r="N159" s="112">
        <v>2.50979E-3</v>
      </c>
      <c r="O159" s="112">
        <v>2.4935000000000002E-4</v>
      </c>
      <c r="P159" s="112">
        <v>3.8217000000000004E-4</v>
      </c>
      <c r="Q159" s="112">
        <v>6.4856000000000011E-3</v>
      </c>
      <c r="R159" s="112">
        <v>6.9178900000000003E-3</v>
      </c>
      <c r="S159" s="112">
        <v>1.7277830000000001E-2</v>
      </c>
      <c r="T159" s="112">
        <v>0.29934500000000003</v>
      </c>
      <c r="U159" s="112">
        <v>2.5849700000000002E-3</v>
      </c>
      <c r="V159" s="112">
        <v>1.89456E-2</v>
      </c>
      <c r="W159" s="112">
        <v>5.1624199999999992E-3</v>
      </c>
      <c r="X159" s="112">
        <v>5.9017000000000008E-5</v>
      </c>
      <c r="Y159" s="112">
        <v>3.4081999999999998E-4</v>
      </c>
      <c r="Z159" s="112">
        <v>2.4935000000000002E-4</v>
      </c>
      <c r="AA159" s="112">
        <v>8.8963999999999997E-5</v>
      </c>
      <c r="AB159" s="112">
        <v>7.3815100000000004E-4</v>
      </c>
      <c r="AC159" s="112">
        <v>1.8118600000000002E-3</v>
      </c>
      <c r="AD159" s="112">
        <v>5.4661479999999997E-3</v>
      </c>
      <c r="AE159" s="43"/>
      <c r="AF159" s="16">
        <v>655.10179999999991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300</v>
      </c>
      <c r="H162" s="113" t="s">
        <v>444</v>
      </c>
      <c r="I162" s="113">
        <v>13184.479237576583</v>
      </c>
      <c r="J162" s="113">
        <v>47038.80190605855</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11" priority="9" operator="containsText" text="NR">
      <formula>NOT(ISERROR(SEARCH("NR",E14)))</formula>
    </cfRule>
  </conditionalFormatting>
  <conditionalFormatting sqref="E14:AK140">
    <cfRule type="containsText" dxfId="110" priority="1" operator="containsText" text="NA">
      <formula>NOT(ISERROR(SEARCH("NA",E14)))</formula>
    </cfRule>
    <cfRule type="containsText" dxfId="109" priority="2" operator="containsText" text="IE">
      <formula>NOT(ISERROR(SEARCH("IE",E14)))</formula>
    </cfRule>
    <cfRule type="containsText" dxfId="108" priority="3" operator="containsText" text="NE">
      <formula>NOT(ISERROR(SEARCH("NE",E14)))</formula>
    </cfRule>
    <cfRule type="containsText" dxfId="107" priority="4" operator="containsText" text="NO">
      <formula>NOT(ISERROR(SEARCH("NO",E14)))</formula>
    </cfRule>
    <cfRule type="cellIs" dxfId="106" priority="6" operator="equal">
      <formula>0</formula>
    </cfRule>
  </conditionalFormatting>
  <conditionalFormatting sqref="E23:AK140">
    <cfRule type="cellIs" dxfId="105" priority="5" operator="lessThan">
      <formula>0</formula>
    </cfRule>
    <cfRule type="cellIs" dxfId="104" priority="7" operator="equal">
      <formula>"NR"</formula>
    </cfRule>
  </conditionalFormatting>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F3874-0E37-46E8-8C99-3F35B964995C}">
  <sheetPr codeName="Sheet22"/>
  <dimension ref="A1:AL170"/>
  <sheetViews>
    <sheetView zoomScale="70" zoomScaleNormal="70" zoomScaleSheetLayoutView="5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2012</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1.2811199468000002E-2</v>
      </c>
      <c r="F14" s="52">
        <v>1.4554454420000001E-4</v>
      </c>
      <c r="G14" s="52">
        <v>1.5942322500000002E-2</v>
      </c>
      <c r="H14" s="52">
        <v>1.6902000000000002E-5</v>
      </c>
      <c r="I14" s="52">
        <v>5.1865757262199996E-2</v>
      </c>
      <c r="J14" s="52">
        <v>7.7317345440800003E-2</v>
      </c>
      <c r="K14" s="52">
        <v>0.10336931557160001</v>
      </c>
      <c r="L14" s="52">
        <v>1.8251593146832001E-3</v>
      </c>
      <c r="M14" s="52">
        <v>4.6091353553999997E-3</v>
      </c>
      <c r="N14" s="52">
        <v>0.58610315942024005</v>
      </c>
      <c r="O14" s="52">
        <v>1.9211454944799998E-2</v>
      </c>
      <c r="P14" s="52">
        <v>1.5831050259813999E-2</v>
      </c>
      <c r="Q14" s="52">
        <v>1.2131109356920002E-2</v>
      </c>
      <c r="R14" s="52">
        <v>1.0981523077000003E-3</v>
      </c>
      <c r="S14" s="52">
        <v>6.3568776073999998E-4</v>
      </c>
      <c r="T14" s="52">
        <v>7.3331917000000004E-4</v>
      </c>
      <c r="U14" s="52">
        <v>3.4476038524E-4</v>
      </c>
      <c r="V14" s="52">
        <v>5.1454065112000007E-3</v>
      </c>
      <c r="W14" s="52">
        <v>0.28829054613499999</v>
      </c>
      <c r="X14" s="52">
        <v>2.36628E-5</v>
      </c>
      <c r="Y14" s="52">
        <v>1.8053343E-5</v>
      </c>
      <c r="Z14" s="52">
        <v>1.7489943000000004E-5</v>
      </c>
      <c r="AA14" s="52">
        <v>3.8726588000000009E-7</v>
      </c>
      <c r="AB14" s="52">
        <v>5.9593351880000002E-5</v>
      </c>
      <c r="AC14" s="52">
        <v>1.1268E-2</v>
      </c>
      <c r="AD14" s="52">
        <v>2.9860200000000003E-2</v>
      </c>
      <c r="AE14" s="33"/>
      <c r="AF14" s="52">
        <v>46.518999999999998</v>
      </c>
      <c r="AG14" s="52" t="s">
        <v>442</v>
      </c>
      <c r="AH14" s="52" t="s">
        <v>442</v>
      </c>
      <c r="AI14" s="52">
        <v>40.042711344869261</v>
      </c>
      <c r="AJ14" s="52">
        <v>21.820421254423053</v>
      </c>
      <c r="AK14" s="52">
        <v>5.6340000000000003</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5.9559300000000008E-3</v>
      </c>
      <c r="F17" s="52">
        <v>2.9024999999999998E-4</v>
      </c>
      <c r="G17" s="52">
        <v>4.8060000000000011E-6</v>
      </c>
      <c r="H17" s="52" t="s">
        <v>442</v>
      </c>
      <c r="I17" s="52">
        <v>2.3220000000000001E-4</v>
      </c>
      <c r="J17" s="52">
        <v>2.3220000000000001E-4</v>
      </c>
      <c r="K17" s="52">
        <v>2.3220000000000001E-4</v>
      </c>
      <c r="L17" s="52">
        <v>1.30032E-4</v>
      </c>
      <c r="M17" s="52">
        <v>7.6625999999999994E-4</v>
      </c>
      <c r="N17" s="52">
        <v>9.2880000000000011E-7</v>
      </c>
      <c r="O17" s="52">
        <v>6.9660000000000003E-8</v>
      </c>
      <c r="P17" s="52">
        <v>1.3932000000000001E-6</v>
      </c>
      <c r="Q17" s="52">
        <v>3.4830000000000002E-7</v>
      </c>
      <c r="R17" s="52">
        <v>2.322E-6</v>
      </c>
      <c r="S17" s="52">
        <v>2.5542E-6</v>
      </c>
      <c r="T17" s="52">
        <v>9.2880000000000022E-8</v>
      </c>
      <c r="U17" s="52">
        <v>1.2771E-6</v>
      </c>
      <c r="V17" s="52">
        <v>3.3669000000000006E-4</v>
      </c>
      <c r="W17" s="52">
        <v>1.6254000000000001E-5</v>
      </c>
      <c r="X17" s="52">
        <v>2.2059000000000003E-8</v>
      </c>
      <c r="Y17" s="52">
        <v>1.7415000000000001E-7</v>
      </c>
      <c r="Z17" s="52">
        <v>1.9737E-8</v>
      </c>
      <c r="AA17" s="52">
        <v>1.7415000000000001E-8</v>
      </c>
      <c r="AB17" s="52">
        <v>2.3336100000000002E-7</v>
      </c>
      <c r="AC17" s="52" t="s">
        <v>442</v>
      </c>
      <c r="AD17" s="52" t="s">
        <v>442</v>
      </c>
      <c r="AE17" s="40"/>
      <c r="AF17" s="52">
        <v>11.610000000000001</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6.9452268605232001E-2</v>
      </c>
      <c r="F18" s="52">
        <v>4.0093117715999998E-3</v>
      </c>
      <c r="G18" s="52">
        <v>5.7445728856334408E-2</v>
      </c>
      <c r="H18" s="52" t="s">
        <v>442</v>
      </c>
      <c r="I18" s="52">
        <v>2.6398863112799993E-3</v>
      </c>
      <c r="J18" s="52">
        <v>2.6398863112799993E-3</v>
      </c>
      <c r="K18" s="52">
        <v>2.6398863112799993E-3</v>
      </c>
      <c r="L18" s="52">
        <v>1.4652714310368002E-3</v>
      </c>
      <c r="M18" s="52">
        <v>9.562840641023999E-3</v>
      </c>
      <c r="N18" s="52">
        <v>1.0813370289119999E-5</v>
      </c>
      <c r="O18" s="52">
        <v>8.1341861918399992E-7</v>
      </c>
      <c r="P18" s="52">
        <v>3.3082670983680001E-5</v>
      </c>
      <c r="Q18" s="52">
        <v>7.1432722459199996E-6</v>
      </c>
      <c r="R18" s="52">
        <v>2.6566361872799998E-5</v>
      </c>
      <c r="S18" s="52">
        <v>2.8846125850079999E-5</v>
      </c>
      <c r="T18" s="52">
        <v>1.4646514989119999E-6</v>
      </c>
      <c r="U18" s="52">
        <v>1.6249443635039999E-5</v>
      </c>
      <c r="V18" s="52">
        <v>3.814918420056E-3</v>
      </c>
      <c r="W18" s="52">
        <v>1.8303330480959999E-4</v>
      </c>
      <c r="X18" s="52">
        <v>2.484023422416E-7</v>
      </c>
      <c r="Y18" s="52">
        <v>1.9610711229599998E-6</v>
      </c>
      <c r="Z18" s="52">
        <v>2.2225472726879999E-7</v>
      </c>
      <c r="AA18" s="52">
        <v>1.9610711229599998E-7</v>
      </c>
      <c r="AB18" s="52">
        <v>2.6278353047664003E-6</v>
      </c>
      <c r="AC18" s="52" t="s">
        <v>442</v>
      </c>
      <c r="AD18" s="52" t="s">
        <v>442</v>
      </c>
      <c r="AE18" s="40"/>
      <c r="AF18" s="52">
        <v>162.94937486399999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0.44559262079999995</v>
      </c>
      <c r="F21" s="52">
        <v>2.1715039999999998E-2</v>
      </c>
      <c r="G21" s="52">
        <v>0.2755227502</v>
      </c>
      <c r="H21" s="52" t="s">
        <v>442</v>
      </c>
      <c r="I21" s="52">
        <v>1.7372031999999996E-2</v>
      </c>
      <c r="J21" s="52">
        <v>1.7372031999999996E-2</v>
      </c>
      <c r="K21" s="52">
        <v>1.7372031999999996E-2</v>
      </c>
      <c r="L21" s="52">
        <v>9.7283379199999999E-3</v>
      </c>
      <c r="M21" s="52">
        <v>5.7327705599999987E-2</v>
      </c>
      <c r="N21" s="52">
        <v>6.9488128E-5</v>
      </c>
      <c r="O21" s="52">
        <v>5.2116096000000003E-6</v>
      </c>
      <c r="P21" s="52">
        <v>1.0423219199999998E-4</v>
      </c>
      <c r="Q21" s="52">
        <v>2.6058047999999995E-5</v>
      </c>
      <c r="R21" s="52">
        <v>1.7372031999999998E-4</v>
      </c>
      <c r="S21" s="52">
        <v>1.9109235199999997E-4</v>
      </c>
      <c r="T21" s="52">
        <v>6.948812800000001E-6</v>
      </c>
      <c r="U21" s="52">
        <v>9.5546175999999984E-5</v>
      </c>
      <c r="V21" s="52">
        <v>2.5189446399999999E-2</v>
      </c>
      <c r="W21" s="52">
        <v>1.21604224E-3</v>
      </c>
      <c r="X21" s="52">
        <v>1.6503430400000002E-6</v>
      </c>
      <c r="Y21" s="52">
        <v>1.3029023999999997E-5</v>
      </c>
      <c r="Z21" s="52">
        <v>1.4766227199999998E-6</v>
      </c>
      <c r="AA21" s="52">
        <v>1.3029024000000001E-6</v>
      </c>
      <c r="AB21" s="52">
        <v>1.7458892159999998E-5</v>
      </c>
      <c r="AC21" s="52" t="s">
        <v>442</v>
      </c>
      <c r="AD21" s="52" t="s">
        <v>442</v>
      </c>
      <c r="AE21" s="40"/>
      <c r="AF21" s="52">
        <v>818.39179999999999</v>
      </c>
      <c r="AG21" s="52" t="s">
        <v>442</v>
      </c>
      <c r="AH21" s="52" t="s">
        <v>442</v>
      </c>
      <c r="AI21" s="52" t="s">
        <v>435</v>
      </c>
      <c r="AJ21" s="52">
        <v>50.209800000000008</v>
      </c>
      <c r="AK21" s="52" t="s">
        <v>442</v>
      </c>
      <c r="AL21" s="120" t="s">
        <v>49</v>
      </c>
    </row>
    <row r="22" spans="1:38" ht="26.45" customHeight="1" thickBot="1" x14ac:dyDescent="0.25">
      <c r="A22" s="49" t="s">
        <v>53</v>
      </c>
      <c r="B22" s="53" t="s">
        <v>68</v>
      </c>
      <c r="C22" s="50" t="s">
        <v>69</v>
      </c>
      <c r="D22" s="51"/>
      <c r="E22" s="52">
        <v>1.4432674284E-3</v>
      </c>
      <c r="F22" s="52">
        <v>7.0334669999999987E-5</v>
      </c>
      <c r="G22" s="52">
        <v>1.1646112800000003E-6</v>
      </c>
      <c r="H22" s="52" t="s">
        <v>442</v>
      </c>
      <c r="I22" s="52">
        <v>5.6267735999999995E-5</v>
      </c>
      <c r="J22" s="52">
        <v>5.6267735999999995E-5</v>
      </c>
      <c r="K22" s="52">
        <v>5.6267735999999995E-5</v>
      </c>
      <c r="L22" s="52">
        <v>3.1509932159999999E-5</v>
      </c>
      <c r="M22" s="52">
        <v>1.8568352879999998E-4</v>
      </c>
      <c r="N22" s="52">
        <v>2.25070944E-7</v>
      </c>
      <c r="O22" s="52">
        <v>1.6880320799999999E-8</v>
      </c>
      <c r="P22" s="52">
        <v>3.3760641599999999E-7</v>
      </c>
      <c r="Q22" s="52">
        <v>8.4401603999999997E-8</v>
      </c>
      <c r="R22" s="52">
        <v>5.6267735999999996E-7</v>
      </c>
      <c r="S22" s="52">
        <v>6.1894509599999991E-7</v>
      </c>
      <c r="T22" s="52">
        <v>2.2507094400000001E-8</v>
      </c>
      <c r="U22" s="52">
        <v>3.0947254799999996E-7</v>
      </c>
      <c r="V22" s="52">
        <v>8.1588217200000002E-5</v>
      </c>
      <c r="W22" s="52">
        <v>3.9387415199999999E-6</v>
      </c>
      <c r="X22" s="52">
        <v>5.3454349200000002E-9</v>
      </c>
      <c r="Y22" s="52">
        <v>4.2200801999999998E-8</v>
      </c>
      <c r="Z22" s="52">
        <v>4.78275756E-9</v>
      </c>
      <c r="AA22" s="52">
        <v>4.2200801999999998E-9</v>
      </c>
      <c r="AB22" s="52">
        <v>5.6549074679999998E-8</v>
      </c>
      <c r="AC22" s="52" t="s">
        <v>442</v>
      </c>
      <c r="AD22" s="52" t="s">
        <v>442</v>
      </c>
      <c r="AE22" s="40"/>
      <c r="AF22" s="52">
        <v>2.8133868</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0.35933893177887416</v>
      </c>
      <c r="F23" s="52">
        <v>3.7190461632819208E-2</v>
      </c>
      <c r="G23" s="52">
        <v>1.9602908411731776E-4</v>
      </c>
      <c r="H23" s="52">
        <v>8.8102959153850668E-5</v>
      </c>
      <c r="I23" s="52">
        <v>2.3171078257462726E-2</v>
      </c>
      <c r="J23" s="52">
        <v>2.3171078257462726E-2</v>
      </c>
      <c r="K23" s="52">
        <v>2.3171078257462726E-2</v>
      </c>
      <c r="L23" s="52">
        <v>1.4382808081866122E-2</v>
      </c>
      <c r="M23" s="52">
        <v>0.11865266024044838</v>
      </c>
      <c r="N23" s="52">
        <v>2.4778957262020496E-2</v>
      </c>
      <c r="O23" s="52">
        <v>1.1012869894231334E-4</v>
      </c>
      <c r="P23" s="52" t="s">
        <v>442</v>
      </c>
      <c r="Q23" s="52" t="s">
        <v>442</v>
      </c>
      <c r="R23" s="52">
        <v>5.5064349471156671E-4</v>
      </c>
      <c r="S23" s="52">
        <v>1.8721878820193265E-2</v>
      </c>
      <c r="T23" s="52">
        <v>7.7090089259619328E-4</v>
      </c>
      <c r="U23" s="52">
        <v>1.1012869894231334E-4</v>
      </c>
      <c r="V23" s="52">
        <v>1.1012869894231333E-2</v>
      </c>
      <c r="W23" s="52">
        <v>1.1012869894231334E-3</v>
      </c>
      <c r="X23" s="52">
        <v>3.3038609682693997E-4</v>
      </c>
      <c r="Y23" s="52">
        <v>5.506434947115666E-4</v>
      </c>
      <c r="Z23" s="52" t="s">
        <v>442</v>
      </c>
      <c r="AA23" s="52" t="s">
        <v>442</v>
      </c>
      <c r="AB23" s="52">
        <v>8.8102959153850652E-4</v>
      </c>
      <c r="AC23" s="52" t="s">
        <v>442</v>
      </c>
      <c r="AD23" s="52" t="s">
        <v>442</v>
      </c>
      <c r="AE23" s="40"/>
      <c r="AF23" s="52">
        <v>473.5534054519473</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7.3652114000000027E-3</v>
      </c>
      <c r="F24" s="52">
        <v>1.4092655E-3</v>
      </c>
      <c r="G24" s="52">
        <v>5.3471914870000048E-3</v>
      </c>
      <c r="H24" s="52" t="s">
        <v>442</v>
      </c>
      <c r="I24" s="52">
        <v>1.7313963000000011E-4</v>
      </c>
      <c r="J24" s="52">
        <v>1.7313963000000011E-4</v>
      </c>
      <c r="K24" s="52">
        <v>1.7313963000000011E-4</v>
      </c>
      <c r="L24" s="52">
        <v>7.499150520000008E-5</v>
      </c>
      <c r="M24" s="52">
        <v>2.0025533000000003E-3</v>
      </c>
      <c r="N24" s="52">
        <v>1.1193275000000003E-6</v>
      </c>
      <c r="O24" s="52">
        <v>8.8011450000000024E-8</v>
      </c>
      <c r="P24" s="52">
        <v>3.0030966000000001E-5</v>
      </c>
      <c r="Q24" s="52">
        <v>5.6121939999999997E-6</v>
      </c>
      <c r="R24" s="52">
        <v>2.0130205000000011E-6</v>
      </c>
      <c r="S24" s="52">
        <v>1.5806681000000011E-6</v>
      </c>
      <c r="T24" s="52">
        <v>7.5641890000000003E-7</v>
      </c>
      <c r="U24" s="52">
        <v>3.861121000000001E-6</v>
      </c>
      <c r="V24" s="52">
        <v>2.2933490500000016E-4</v>
      </c>
      <c r="W24" s="52">
        <v>9.1627200000000077E-6</v>
      </c>
      <c r="X24" s="52">
        <v>1.2435120000000012E-8</v>
      </c>
      <c r="Y24" s="52">
        <v>9.817200000000008E-8</v>
      </c>
      <c r="Z24" s="52">
        <v>1.1126160000000009E-8</v>
      </c>
      <c r="AA24" s="52">
        <v>9.8172000000000087E-9</v>
      </c>
      <c r="AB24" s="52">
        <v>1.3155048000000011E-7</v>
      </c>
      <c r="AC24" s="52" t="s">
        <v>442</v>
      </c>
      <c r="AD24" s="52" t="s">
        <v>442</v>
      </c>
      <c r="AE24" s="40"/>
      <c r="AF24" s="52">
        <v>60.703299999999999</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0.16994979080603001</v>
      </c>
      <c r="F25" s="52">
        <v>0.2725147066264586</v>
      </c>
      <c r="G25" s="52">
        <v>1.20480185842639E-2</v>
      </c>
      <c r="H25" s="52" t="s">
        <v>442</v>
      </c>
      <c r="I25" s="52">
        <v>2.3612073959792599E-3</v>
      </c>
      <c r="J25" s="52">
        <v>2.3612073959792599E-3</v>
      </c>
      <c r="K25" s="52">
        <v>2.3612073959792599E-3</v>
      </c>
      <c r="L25" s="52">
        <v>3.5418110939688897E-4</v>
      </c>
      <c r="M25" s="52">
        <v>0.12265628393259699</v>
      </c>
      <c r="N25" s="52" t="s">
        <v>442</v>
      </c>
      <c r="O25" s="52" t="s">
        <v>442</v>
      </c>
      <c r="P25" s="52" t="s">
        <v>442</v>
      </c>
      <c r="Q25" s="52" t="s">
        <v>442</v>
      </c>
      <c r="R25" s="52" t="s">
        <v>442</v>
      </c>
      <c r="S25" s="52" t="s">
        <v>442</v>
      </c>
      <c r="T25" s="52" t="s">
        <v>442</v>
      </c>
      <c r="U25" s="52" t="s">
        <v>442</v>
      </c>
      <c r="V25" s="52" t="s">
        <v>442</v>
      </c>
      <c r="W25" s="52">
        <v>8.6057275776776389E-4</v>
      </c>
      <c r="X25" s="52" t="s">
        <v>442</v>
      </c>
      <c r="Y25" s="52" t="s">
        <v>442</v>
      </c>
      <c r="Z25" s="52" t="s">
        <v>442</v>
      </c>
      <c r="AA25" s="52" t="s">
        <v>442</v>
      </c>
      <c r="AB25" s="52" t="s">
        <v>442</v>
      </c>
      <c r="AC25" s="52" t="s">
        <v>442</v>
      </c>
      <c r="AD25" s="52" t="s">
        <v>442</v>
      </c>
      <c r="AE25" s="40"/>
      <c r="AF25" s="52">
        <v>632.59630644809954</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2.7443833091078968E-2</v>
      </c>
      <c r="F26" s="52">
        <v>6.025462914179381E-2</v>
      </c>
      <c r="G26" s="52">
        <v>2.6868664288809767E-3</v>
      </c>
      <c r="H26" s="52" t="s">
        <v>442</v>
      </c>
      <c r="I26" s="52">
        <v>4.5661817723433598E-5</v>
      </c>
      <c r="J26" s="52">
        <v>4.5661817723433598E-5</v>
      </c>
      <c r="K26" s="52">
        <v>4.5661817723433598E-5</v>
      </c>
      <c r="L26" s="52">
        <v>6.8492726585150396E-6</v>
      </c>
      <c r="M26" s="52">
        <v>0.23101183120985319</v>
      </c>
      <c r="N26" s="52">
        <v>0.12070470000000001</v>
      </c>
      <c r="O26" s="52" t="s">
        <v>442</v>
      </c>
      <c r="P26" s="52" t="s">
        <v>442</v>
      </c>
      <c r="Q26" s="52" t="s">
        <v>442</v>
      </c>
      <c r="R26" s="52" t="s">
        <v>442</v>
      </c>
      <c r="S26" s="52" t="s">
        <v>442</v>
      </c>
      <c r="T26" s="52" t="s">
        <v>442</v>
      </c>
      <c r="U26" s="52" t="s">
        <v>442</v>
      </c>
      <c r="V26" s="52" t="s">
        <v>442</v>
      </c>
      <c r="W26" s="52">
        <v>4.6888135719882758E-4</v>
      </c>
      <c r="X26" s="52" t="s">
        <v>442</v>
      </c>
      <c r="Y26" s="52" t="s">
        <v>442</v>
      </c>
      <c r="Z26" s="52" t="s">
        <v>442</v>
      </c>
      <c r="AA26" s="52" t="s">
        <v>442</v>
      </c>
      <c r="AB26" s="52" t="s">
        <v>442</v>
      </c>
      <c r="AC26" s="52" t="s">
        <v>442</v>
      </c>
      <c r="AD26" s="52" t="s">
        <v>442</v>
      </c>
      <c r="AE26" s="40"/>
      <c r="AF26" s="52">
        <v>139.88288755302986</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0.6855663711443396</v>
      </c>
      <c r="F27" s="52">
        <v>0.48466540251321805</v>
      </c>
      <c r="G27" s="52">
        <v>2.3858324424181473E-3</v>
      </c>
      <c r="H27" s="52">
        <v>9.1804581210366526E-2</v>
      </c>
      <c r="I27" s="52">
        <v>2.8970699818500218E-2</v>
      </c>
      <c r="J27" s="52">
        <v>2.8970699818500218E-2</v>
      </c>
      <c r="K27" s="52">
        <v>2.8970699818500218E-2</v>
      </c>
      <c r="L27" s="52">
        <v>1.6301753751428536E-2</v>
      </c>
      <c r="M27" s="52">
        <v>5.3227849743365097</v>
      </c>
      <c r="N27" s="52">
        <v>2.1918543960383104E-4</v>
      </c>
      <c r="O27" s="52">
        <v>2.6961542849671466E-5</v>
      </c>
      <c r="P27" s="52">
        <v>1.2819863891625624E-3</v>
      </c>
      <c r="Q27" s="52">
        <v>4.1315588476121985E-5</v>
      </c>
      <c r="R27" s="52">
        <v>1.0911855536119574E-3</v>
      </c>
      <c r="S27" s="52">
        <v>7.6644389301312071E-4</v>
      </c>
      <c r="T27" s="52">
        <v>2.9695862974699966E-4</v>
      </c>
      <c r="U27" s="52">
        <v>2.8708091252901137E-5</v>
      </c>
      <c r="V27" s="52">
        <v>4.7892315088255734E-3</v>
      </c>
      <c r="W27" s="52">
        <v>5.4882599999999997E-2</v>
      </c>
      <c r="X27" s="52">
        <v>1.7224013148999999E-3</v>
      </c>
      <c r="Y27" s="52">
        <v>1.9388022057000001E-3</v>
      </c>
      <c r="Z27" s="52">
        <v>1.4672495698E-3</v>
      </c>
      <c r="AA27" s="52">
        <v>1.8081462897000002E-3</v>
      </c>
      <c r="AB27" s="52">
        <v>6.9365993801E-3</v>
      </c>
      <c r="AC27" s="52">
        <v>5.4882800000000002E-5</v>
      </c>
      <c r="AD27" s="52">
        <v>1.0985899999999999E-5</v>
      </c>
      <c r="AE27" s="40"/>
      <c r="AF27" s="52">
        <v>7084.7651878751003</v>
      </c>
      <c r="AG27" s="52" t="s">
        <v>442</v>
      </c>
      <c r="AH27" s="52" t="s">
        <v>442</v>
      </c>
      <c r="AI27" s="52">
        <v>1.4992590073000001</v>
      </c>
      <c r="AJ27" s="52" t="s">
        <v>442</v>
      </c>
      <c r="AK27" s="52" t="s">
        <v>442</v>
      </c>
      <c r="AL27" s="120" t="s">
        <v>49</v>
      </c>
    </row>
    <row r="28" spans="1:38" ht="26.45" customHeight="1" thickBot="1" x14ac:dyDescent="0.25">
      <c r="A28" s="49" t="s">
        <v>78</v>
      </c>
      <c r="B28" s="49" t="s">
        <v>81</v>
      </c>
      <c r="C28" s="50" t="s">
        <v>82</v>
      </c>
      <c r="D28" s="51"/>
      <c r="E28" s="52">
        <v>0.17722554258836948</v>
      </c>
      <c r="F28" s="52">
        <v>3.0703714040838246E-2</v>
      </c>
      <c r="G28" s="52">
        <v>3.2818730293953806E-4</v>
      </c>
      <c r="H28" s="52">
        <v>3.5637231672545626E-3</v>
      </c>
      <c r="I28" s="52">
        <v>1.2296380407095882E-2</v>
      </c>
      <c r="J28" s="52">
        <v>1.2296380407095882E-2</v>
      </c>
      <c r="K28" s="52">
        <v>1.2296380407095882E-2</v>
      </c>
      <c r="L28" s="52">
        <v>7.6115287751404538E-3</v>
      </c>
      <c r="M28" s="52">
        <v>0.50032276168471546</v>
      </c>
      <c r="N28" s="52">
        <v>1.7951894122705862E-5</v>
      </c>
      <c r="O28" s="52">
        <v>2.0843316114791137E-6</v>
      </c>
      <c r="P28" s="52">
        <v>1.3058221356412127E-4</v>
      </c>
      <c r="Q28" s="52">
        <v>3.4458077249369088E-6</v>
      </c>
      <c r="R28" s="52">
        <v>1.5410540099954412E-4</v>
      </c>
      <c r="S28" s="52">
        <v>1.0533124757071767E-4</v>
      </c>
      <c r="T28" s="52">
        <v>1.9180158916236242E-5</v>
      </c>
      <c r="U28" s="52">
        <v>2.7229522269155894E-6</v>
      </c>
      <c r="V28" s="52">
        <v>4.6844573590416677E-4</v>
      </c>
      <c r="W28" s="52">
        <v>1.05778E-2</v>
      </c>
      <c r="X28" s="52">
        <v>3.2132176600000004E-4</v>
      </c>
      <c r="Y28" s="52">
        <v>3.6028036810000001E-4</v>
      </c>
      <c r="Z28" s="52">
        <v>2.8080263030000004E-4</v>
      </c>
      <c r="AA28" s="52">
        <v>3.066616039E-4</v>
      </c>
      <c r="AB28" s="52">
        <v>1.2690663683000002E-3</v>
      </c>
      <c r="AC28" s="52">
        <v>1.0577900000000001E-5</v>
      </c>
      <c r="AD28" s="52">
        <v>2.1216000000000002E-6</v>
      </c>
      <c r="AE28" s="40"/>
      <c r="AF28" s="52">
        <v>868.56565575349998</v>
      </c>
      <c r="AG28" s="52" t="s">
        <v>442</v>
      </c>
      <c r="AH28" s="52" t="s">
        <v>442</v>
      </c>
      <c r="AI28" s="52">
        <v>0.54819992870000001</v>
      </c>
      <c r="AJ28" s="52" t="s">
        <v>442</v>
      </c>
      <c r="AK28" s="52" t="s">
        <v>442</v>
      </c>
      <c r="AL28" s="120" t="s">
        <v>49</v>
      </c>
    </row>
    <row r="29" spans="1:38" ht="26.45" customHeight="1" thickBot="1" x14ac:dyDescent="0.25">
      <c r="A29" s="49" t="s">
        <v>78</v>
      </c>
      <c r="B29" s="49" t="s">
        <v>83</v>
      </c>
      <c r="C29" s="50" t="s">
        <v>84</v>
      </c>
      <c r="D29" s="51"/>
      <c r="E29" s="52">
        <v>1.7891436009728865</v>
      </c>
      <c r="F29" s="52">
        <v>9.0266710540786124E-2</v>
      </c>
      <c r="G29" s="52">
        <v>1.1393694274819501E-3</v>
      </c>
      <c r="H29" s="52">
        <v>1.1785204404462649E-3</v>
      </c>
      <c r="I29" s="52">
        <v>3.7419601819816371E-2</v>
      </c>
      <c r="J29" s="52">
        <v>3.7419601819816371E-2</v>
      </c>
      <c r="K29" s="52">
        <v>3.7419601819816371E-2</v>
      </c>
      <c r="L29" s="52">
        <v>2.4701120317912714E-2</v>
      </c>
      <c r="M29" s="52">
        <v>0.45427517891723135</v>
      </c>
      <c r="N29" s="52">
        <v>3.3738057455135682E-5</v>
      </c>
      <c r="O29" s="52">
        <v>3.4295994365584914E-6</v>
      </c>
      <c r="P29" s="52">
        <v>3.4610201182366172E-4</v>
      </c>
      <c r="Q29" s="52">
        <v>6.7197146455046748E-6</v>
      </c>
      <c r="R29" s="52">
        <v>5.4439477316633436E-4</v>
      </c>
      <c r="S29" s="52">
        <v>3.654487221146157E-4</v>
      </c>
      <c r="T29" s="52">
        <v>1.5810661160418581E-5</v>
      </c>
      <c r="U29" s="52">
        <v>6.5802304178923668E-6</v>
      </c>
      <c r="V29" s="52">
        <v>1.1802569483922566E-3</v>
      </c>
      <c r="W29" s="52">
        <v>1.8855E-2</v>
      </c>
      <c r="X29" s="52">
        <v>2.8288448789999998E-4</v>
      </c>
      <c r="Y29" s="52">
        <v>1.7130227314000001E-3</v>
      </c>
      <c r="Z29" s="52">
        <v>1.9141850336000001E-3</v>
      </c>
      <c r="AA29" s="52">
        <v>4.4004253659999997E-4</v>
      </c>
      <c r="AB29" s="52">
        <v>4.3501347895000004E-3</v>
      </c>
      <c r="AC29" s="52">
        <v>1.7076100000000001E-5</v>
      </c>
      <c r="AD29" s="52">
        <v>3.5841999999999999E-6</v>
      </c>
      <c r="AE29" s="40"/>
      <c r="AF29" s="52">
        <v>2767.0269247142</v>
      </c>
      <c r="AG29" s="52" t="s">
        <v>442</v>
      </c>
      <c r="AH29" s="52" t="s">
        <v>442</v>
      </c>
      <c r="AI29" s="52">
        <v>2.7045410640999998</v>
      </c>
      <c r="AJ29" s="52" t="s">
        <v>442</v>
      </c>
      <c r="AK29" s="52" t="s">
        <v>442</v>
      </c>
      <c r="AL29" s="120" t="s">
        <v>49</v>
      </c>
    </row>
    <row r="30" spans="1:38" ht="26.45" customHeight="1" thickBot="1" x14ac:dyDescent="0.25">
      <c r="A30" s="49" t="s">
        <v>78</v>
      </c>
      <c r="B30" s="49" t="s">
        <v>85</v>
      </c>
      <c r="C30" s="50" t="s">
        <v>86</v>
      </c>
      <c r="D30" s="51"/>
      <c r="E30" s="52">
        <v>1.0775147365336307E-2</v>
      </c>
      <c r="F30" s="52">
        <v>4.1906431779310478E-2</v>
      </c>
      <c r="G30" s="52">
        <v>2.8049859217852647E-5</v>
      </c>
      <c r="H30" s="52">
        <v>9.2213431148159403E-5</v>
      </c>
      <c r="I30" s="52">
        <v>7.334619278149525E-4</v>
      </c>
      <c r="J30" s="52">
        <v>7.334619278149525E-4</v>
      </c>
      <c r="K30" s="52">
        <v>7.334619278149525E-4</v>
      </c>
      <c r="L30" s="52">
        <v>1.4018342013988327E-4</v>
      </c>
      <c r="M30" s="52">
        <v>0.32226233772987811</v>
      </c>
      <c r="N30" s="52">
        <v>3.2056981963260165E-6</v>
      </c>
      <c r="O30" s="52">
        <v>4.0071227454075206E-7</v>
      </c>
      <c r="P30" s="52">
        <v>1.7430983942522715E-5</v>
      </c>
      <c r="Q30" s="52">
        <v>6.0106841181112799E-7</v>
      </c>
      <c r="R30" s="52">
        <v>1.2622436648033689E-5</v>
      </c>
      <c r="S30" s="52">
        <v>9.0160261771669198E-6</v>
      </c>
      <c r="T30" s="52">
        <v>4.608191157218649E-6</v>
      </c>
      <c r="U30" s="52">
        <v>4.0071227454075206E-7</v>
      </c>
      <c r="V30" s="52">
        <v>6.6117525299224099E-5</v>
      </c>
      <c r="W30" s="52">
        <v>1.0541999999999999E-3</v>
      </c>
      <c r="X30" s="52">
        <v>1.47168016E-5</v>
      </c>
      <c r="Y30" s="52">
        <v>1.82659236E-5</v>
      </c>
      <c r="Z30" s="52">
        <v>1.15048809E-5</v>
      </c>
      <c r="AA30" s="52">
        <v>2.0173564000000001E-5</v>
      </c>
      <c r="AB30" s="52">
        <v>6.4661170100000013E-5</v>
      </c>
      <c r="AC30" s="52">
        <v>1.0542E-6</v>
      </c>
      <c r="AD30" s="52">
        <v>3.375E-7</v>
      </c>
      <c r="AE30" s="40"/>
      <c r="AF30" s="52">
        <v>88.757768810599998</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0.11179701312010405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5.2497641421000001</v>
      </c>
      <c r="AL31" s="120" t="s">
        <v>49</v>
      </c>
    </row>
    <row r="32" spans="1:38" ht="26.45" customHeight="1" thickBot="1" x14ac:dyDescent="0.25">
      <c r="A32" s="49" t="s">
        <v>78</v>
      </c>
      <c r="B32" s="49" t="s">
        <v>89</v>
      </c>
      <c r="C32" s="50" t="s">
        <v>90</v>
      </c>
      <c r="D32" s="51"/>
      <c r="E32" s="52" t="s">
        <v>442</v>
      </c>
      <c r="F32" s="52" t="s">
        <v>442</v>
      </c>
      <c r="G32" s="52" t="s">
        <v>442</v>
      </c>
      <c r="H32" s="52" t="s">
        <v>442</v>
      </c>
      <c r="I32" s="52">
        <v>4.0996829898984455E-2</v>
      </c>
      <c r="J32" s="52">
        <v>8.0930112773948126E-2</v>
      </c>
      <c r="K32" s="52">
        <v>0.1013890695091923</v>
      </c>
      <c r="L32" s="52">
        <v>8.8012972175797576E-3</v>
      </c>
      <c r="M32" s="52" t="s">
        <v>442</v>
      </c>
      <c r="N32" s="52">
        <v>0.3296601936533024</v>
      </c>
      <c r="O32" s="52">
        <v>1.4126104106702085E-3</v>
      </c>
      <c r="P32" s="52" t="s">
        <v>442</v>
      </c>
      <c r="Q32" s="52">
        <v>3.7541151669222271E-3</v>
      </c>
      <c r="R32" s="52">
        <v>0.12337386529568614</v>
      </c>
      <c r="S32" s="52">
        <v>2.7115475688415254</v>
      </c>
      <c r="T32" s="52">
        <v>1.874395679524957E-2</v>
      </c>
      <c r="U32" s="52">
        <v>2.0277813901838451E-3</v>
      </c>
      <c r="V32" s="52">
        <v>0.81941072553921279</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3342.9307307611516</v>
      </c>
      <c r="AL32" s="120" t="s">
        <v>410</v>
      </c>
    </row>
    <row r="33" spans="1:38" ht="26.45" customHeight="1" thickBot="1" x14ac:dyDescent="0.25">
      <c r="A33" s="49" t="s">
        <v>78</v>
      </c>
      <c r="B33" s="49" t="s">
        <v>91</v>
      </c>
      <c r="C33" s="50" t="s">
        <v>92</v>
      </c>
      <c r="D33" s="51"/>
      <c r="E33" s="52" t="s">
        <v>442</v>
      </c>
      <c r="F33" s="52" t="s">
        <v>442</v>
      </c>
      <c r="G33" s="52" t="s">
        <v>442</v>
      </c>
      <c r="H33" s="52" t="s">
        <v>442</v>
      </c>
      <c r="I33" s="52">
        <v>0.17801312516457318</v>
      </c>
      <c r="J33" s="52">
        <v>0.32965393548995059</v>
      </c>
      <c r="K33" s="52">
        <v>0.65930787097990118</v>
      </c>
      <c r="L33" s="52">
        <v>6.9886634323869535E-3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3342.9307307611516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0.17806594146350702</v>
      </c>
      <c r="F36" s="52">
        <v>9.1830831002104527E-3</v>
      </c>
      <c r="G36" s="52">
        <v>1.7156400000000002E-2</v>
      </c>
      <c r="H36" s="52" t="s">
        <v>442</v>
      </c>
      <c r="I36" s="52">
        <v>3.624379313402233E-3</v>
      </c>
      <c r="J36" s="52">
        <v>4.2604464397505547E-3</v>
      </c>
      <c r="K36" s="52">
        <v>4.2604464397505547E-3</v>
      </c>
      <c r="L36" s="52">
        <v>2.062194398638469E-4</v>
      </c>
      <c r="M36" s="52">
        <v>1.8444335082905754E-2</v>
      </c>
      <c r="N36" s="52">
        <v>5.7104000000000009E-4</v>
      </c>
      <c r="O36" s="52">
        <v>4.5040000000000009E-5</v>
      </c>
      <c r="P36" s="52">
        <v>1.2788E-4</v>
      </c>
      <c r="Q36" s="52">
        <v>2.8876000000000005E-4</v>
      </c>
      <c r="R36" s="52">
        <v>3.3742000000000006E-4</v>
      </c>
      <c r="S36" s="52">
        <v>3.8712100000000004E-3</v>
      </c>
      <c r="T36" s="52">
        <v>9.9340000000000019E-3</v>
      </c>
      <c r="U36" s="52">
        <v>4.5221000000000009E-4</v>
      </c>
      <c r="V36" s="52">
        <v>5.1876000000000005E-3</v>
      </c>
      <c r="W36" s="52">
        <v>6.2353000000000007E-4</v>
      </c>
      <c r="X36" s="52">
        <v>9.189000000000003E-6</v>
      </c>
      <c r="Y36" s="52">
        <v>4.6850000000000007E-5</v>
      </c>
      <c r="Z36" s="52">
        <v>4.5040000000000009E-5</v>
      </c>
      <c r="AA36" s="52">
        <v>5.7710000000000012E-6</v>
      </c>
      <c r="AB36" s="52">
        <v>1.0685000000000002E-4</v>
      </c>
      <c r="AC36" s="52">
        <v>3.5670000000000005E-4</v>
      </c>
      <c r="AD36" s="52">
        <v>2.60566E-4</v>
      </c>
      <c r="AE36" s="40"/>
      <c r="AF36" s="52">
        <v>185.41840000000002</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2.0975533372712726E-2</v>
      </c>
      <c r="F38" s="52">
        <v>2.1709024548607334E-3</v>
      </c>
      <c r="G38" s="52">
        <v>1.1442719483719593E-5</v>
      </c>
      <c r="H38" s="52">
        <v>5.1427952735818382E-6</v>
      </c>
      <c r="I38" s="52">
        <v>1.3525551569520235E-3</v>
      </c>
      <c r="J38" s="52">
        <v>1.3525551569520235E-3</v>
      </c>
      <c r="K38" s="52">
        <v>1.3525551569520235E-3</v>
      </c>
      <c r="L38" s="52">
        <v>8.3956132841223519E-4</v>
      </c>
      <c r="M38" s="52">
        <v>6.9260595346963402E-3</v>
      </c>
      <c r="N38" s="52">
        <v>1.4464111706948921E-3</v>
      </c>
      <c r="O38" s="52">
        <v>6.4284940919772984E-6</v>
      </c>
      <c r="P38" s="52" t="s">
        <v>442</v>
      </c>
      <c r="Q38" s="52" t="s">
        <v>442</v>
      </c>
      <c r="R38" s="52">
        <v>3.2142470459886493E-5</v>
      </c>
      <c r="S38" s="52">
        <v>1.0928439956361406E-3</v>
      </c>
      <c r="T38" s="52">
        <v>4.4999458643841094E-5</v>
      </c>
      <c r="U38" s="52">
        <v>6.4284940919772984E-6</v>
      </c>
      <c r="V38" s="52">
        <v>6.4284940919772987E-4</v>
      </c>
      <c r="W38" s="52">
        <v>6.4284940919772987E-5</v>
      </c>
      <c r="X38" s="52">
        <v>1.9285482275931893E-5</v>
      </c>
      <c r="Y38" s="52">
        <v>3.2142470459886487E-5</v>
      </c>
      <c r="Z38" s="52" t="s">
        <v>442</v>
      </c>
      <c r="AA38" s="52" t="s">
        <v>442</v>
      </c>
      <c r="AB38" s="52">
        <v>5.142795273581838E-5</v>
      </c>
      <c r="AC38" s="52" t="s">
        <v>442</v>
      </c>
      <c r="AD38" s="52" t="s">
        <v>442</v>
      </c>
      <c r="AE38" s="40"/>
      <c r="AF38" s="52">
        <v>27.720124595502384</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5.9060931999999995E-3</v>
      </c>
      <c r="F39" s="52">
        <v>7.6860139999999986E-4</v>
      </c>
      <c r="G39" s="52">
        <v>3.1522491960000001E-4</v>
      </c>
      <c r="H39" s="52">
        <v>5.4600000000000005E-7</v>
      </c>
      <c r="I39" s="52">
        <v>1.9237926039999999E-3</v>
      </c>
      <c r="J39" s="52">
        <v>2.7814926039999997E-3</v>
      </c>
      <c r="K39" s="52">
        <v>3.6186926039999999E-3</v>
      </c>
      <c r="L39" s="52">
        <v>1.8932370416000001E-4</v>
      </c>
      <c r="M39" s="52">
        <v>1.9663122000000001E-3</v>
      </c>
      <c r="N39" s="52">
        <v>1.9031442459799999E-2</v>
      </c>
      <c r="O39" s="52">
        <v>6.2075483762E-4</v>
      </c>
      <c r="P39" s="52">
        <v>5.1309418E-4</v>
      </c>
      <c r="Q39" s="52">
        <v>3.9813418000000006E-4</v>
      </c>
      <c r="R39" s="52">
        <v>1.6295654339999998E-4</v>
      </c>
      <c r="S39" s="52">
        <v>5.5683308679999999E-5</v>
      </c>
      <c r="T39" s="52">
        <v>1.6346265434E-3</v>
      </c>
      <c r="U39" s="52">
        <v>4.6978243999999997E-6</v>
      </c>
      <c r="V39" s="52">
        <v>4.1209051400000005E-4</v>
      </c>
      <c r="W39" s="52">
        <v>1.8277399999999999E-2</v>
      </c>
      <c r="X39" s="52">
        <v>7.8891000000000004E-7</v>
      </c>
      <c r="Y39" s="52">
        <v>7.7590000000000006E-7</v>
      </c>
      <c r="Z39" s="52">
        <v>5.8613000000000007E-7</v>
      </c>
      <c r="AA39" s="52">
        <v>2.14612E-8</v>
      </c>
      <c r="AB39" s="52">
        <v>2.1724011999999999E-6</v>
      </c>
      <c r="AC39" s="52">
        <v>3.6683800000000003E-4</v>
      </c>
      <c r="AD39" s="52">
        <v>9.6460167700000005E-4</v>
      </c>
      <c r="AE39" s="40"/>
      <c r="AF39" s="52">
        <v>34.941800000000001</v>
      </c>
      <c r="AG39" s="52" t="s">
        <v>442</v>
      </c>
      <c r="AH39" s="52" t="s">
        <v>442</v>
      </c>
      <c r="AI39" s="52">
        <v>1.2935345162879313</v>
      </c>
      <c r="AJ39" s="52">
        <v>0.70488403768281793</v>
      </c>
      <c r="AK39" s="52">
        <v>0.182</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4.8753448749999997E-3</v>
      </c>
      <c r="F41" s="52">
        <v>3.58347554E-3</v>
      </c>
      <c r="G41" s="52">
        <v>9.0293588099999984E-5</v>
      </c>
      <c r="H41" s="52">
        <v>4.6505451999999999E-5</v>
      </c>
      <c r="I41" s="52">
        <v>4.4531538700000005E-3</v>
      </c>
      <c r="J41" s="52">
        <v>4.5694174999999998E-3</v>
      </c>
      <c r="K41" s="52">
        <v>4.8019447599999994E-3</v>
      </c>
      <c r="L41" s="52">
        <v>4.4201329144000001E-4</v>
      </c>
      <c r="M41" s="52">
        <v>2.7517534799999997E-2</v>
      </c>
      <c r="N41" s="52">
        <v>1.5774361319999996E-4</v>
      </c>
      <c r="O41" s="52">
        <v>7.5640466950000003E-5</v>
      </c>
      <c r="P41" s="52">
        <v>1.3488521639999998E-5</v>
      </c>
      <c r="Q41" s="52">
        <v>2.1435478849999998E-6</v>
      </c>
      <c r="R41" s="52">
        <v>1.4615984002799997E-4</v>
      </c>
      <c r="S41" s="52">
        <v>4.29643355528E-5</v>
      </c>
      <c r="T41" s="52">
        <v>1.1951389078E-5</v>
      </c>
      <c r="U41" s="52">
        <v>3.3358425499999999E-6</v>
      </c>
      <c r="V41" s="52">
        <v>3.0025052647000001E-3</v>
      </c>
      <c r="W41" s="52">
        <v>5.0525553999999986E-3</v>
      </c>
      <c r="X41" s="52">
        <v>7.0836920149999999E-4</v>
      </c>
      <c r="Y41" s="52">
        <v>6.4775026649999991E-4</v>
      </c>
      <c r="Z41" s="52">
        <v>2.48506083E-4</v>
      </c>
      <c r="AA41" s="52">
        <v>4.2268436649999999E-4</v>
      </c>
      <c r="AB41" s="52">
        <v>2.0273099175000002E-3</v>
      </c>
      <c r="AC41" s="52">
        <v>2.9065907499999996E-5</v>
      </c>
      <c r="AD41" s="52">
        <v>3.4879088999999993E-7</v>
      </c>
      <c r="AE41" s="40"/>
      <c r="AF41" s="52">
        <v>89.895799999999994</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1.6450939999999999E-4</v>
      </c>
      <c r="F43" s="52">
        <v>5.1131300000000003E-5</v>
      </c>
      <c r="G43" s="52">
        <v>4.8908199999999995E-8</v>
      </c>
      <c r="H43" s="52" t="s">
        <v>442</v>
      </c>
      <c r="I43" s="52">
        <v>1.7340179999999999E-6</v>
      </c>
      <c r="J43" s="52">
        <v>1.7340179999999999E-6</v>
      </c>
      <c r="K43" s="52">
        <v>1.7340179999999999E-6</v>
      </c>
      <c r="L43" s="52">
        <v>6.9360719999999998E-8</v>
      </c>
      <c r="M43" s="52">
        <v>6.4469899999999991E-5</v>
      </c>
      <c r="N43" s="52">
        <v>2.4454099999999997E-8</v>
      </c>
      <c r="O43" s="52">
        <v>2.0007900000000001E-9</v>
      </c>
      <c r="P43" s="52">
        <v>2.2231000000000001E-7</v>
      </c>
      <c r="Q43" s="52">
        <v>2.2231000000000001E-7</v>
      </c>
      <c r="R43" s="52">
        <v>2.89003E-8</v>
      </c>
      <c r="S43" s="52">
        <v>5.7800599999999996E-9</v>
      </c>
      <c r="T43" s="52">
        <v>2.89003E-8</v>
      </c>
      <c r="U43" s="52">
        <v>1.289398E-7</v>
      </c>
      <c r="V43" s="52">
        <v>1.6228629999999998E-6</v>
      </c>
      <c r="W43" s="52" t="s">
        <v>442</v>
      </c>
      <c r="X43" s="52" t="s">
        <v>442</v>
      </c>
      <c r="Y43" s="52" t="s">
        <v>442</v>
      </c>
      <c r="Z43" s="52" t="s">
        <v>442</v>
      </c>
      <c r="AA43" s="52" t="s">
        <v>442</v>
      </c>
      <c r="AB43" s="52" t="s">
        <v>442</v>
      </c>
      <c r="AC43" s="52" t="s">
        <v>442</v>
      </c>
      <c r="AD43" s="52" t="s">
        <v>442</v>
      </c>
      <c r="AE43" s="40"/>
      <c r="AF43" s="52">
        <v>2.2231000000000001</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0.57995700484841295</v>
      </c>
      <c r="F44" s="52">
        <v>6.0023745912320042E-2</v>
      </c>
      <c r="G44" s="52">
        <v>3.1638219639896267E-4</v>
      </c>
      <c r="H44" s="52">
        <v>1.4219424557256746E-4</v>
      </c>
      <c r="I44" s="52">
        <v>3.7397086585585243E-2</v>
      </c>
      <c r="J44" s="52">
        <v>3.7397086585585243E-2</v>
      </c>
      <c r="K44" s="52">
        <v>3.7397086585585243E-2</v>
      </c>
      <c r="L44" s="52">
        <v>2.3213210589721641E-2</v>
      </c>
      <c r="M44" s="52">
        <v>0.19150010022485522</v>
      </c>
      <c r="N44" s="52">
        <v>3.9992131567284601E-2</v>
      </c>
      <c r="O44" s="52">
        <v>1.7774280696570936E-4</v>
      </c>
      <c r="P44" s="52" t="s">
        <v>442</v>
      </c>
      <c r="Q44" s="52" t="s">
        <v>442</v>
      </c>
      <c r="R44" s="52">
        <v>8.8871403482854671E-4</v>
      </c>
      <c r="S44" s="52">
        <v>3.0216277184170588E-2</v>
      </c>
      <c r="T44" s="52">
        <v>1.2441996487599653E-3</v>
      </c>
      <c r="U44" s="52">
        <v>1.7774280696570936E-4</v>
      </c>
      <c r="V44" s="52">
        <v>1.7774280696570933E-2</v>
      </c>
      <c r="W44" s="52">
        <v>1.7774280696570934E-3</v>
      </c>
      <c r="X44" s="52">
        <v>5.3322842089712798E-4</v>
      </c>
      <c r="Y44" s="52">
        <v>8.887140348285466E-4</v>
      </c>
      <c r="Z44" s="52" t="s">
        <v>442</v>
      </c>
      <c r="AA44" s="52" t="s">
        <v>442</v>
      </c>
      <c r="AB44" s="52">
        <v>1.4219424557256745E-3</v>
      </c>
      <c r="AC44" s="52" t="s">
        <v>442</v>
      </c>
      <c r="AD44" s="52" t="s">
        <v>442</v>
      </c>
      <c r="AE44" s="40"/>
      <c r="AF44" s="52">
        <v>764.2940699525501</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10.74991844719918</v>
      </c>
      <c r="F45" s="52">
        <v>0.39163949441795998</v>
      </c>
      <c r="G45" s="52">
        <v>2.2974567000000001</v>
      </c>
      <c r="H45" s="52" t="s">
        <v>442</v>
      </c>
      <c r="I45" s="52">
        <v>0.38703432578242802</v>
      </c>
      <c r="J45" s="52">
        <v>0.45500975027438995</v>
      </c>
      <c r="K45" s="52">
        <v>0.45500975027438995</v>
      </c>
      <c r="L45" s="52">
        <v>1.2194137179850332E-2</v>
      </c>
      <c r="M45" s="52">
        <v>0.89610009027438986</v>
      </c>
      <c r="N45" s="52">
        <v>2.9460649999999998E-2</v>
      </c>
      <c r="O45" s="52">
        <v>2.6206900000000002E-3</v>
      </c>
      <c r="P45" s="52">
        <v>5.5579100000000001E-3</v>
      </c>
      <c r="Q45" s="52">
        <v>4.5045160000000008E-2</v>
      </c>
      <c r="R45" s="52">
        <v>4.8817929999999995E-2</v>
      </c>
      <c r="S45" s="52">
        <v>0.20124268000000001</v>
      </c>
      <c r="T45" s="52">
        <v>1.990189</v>
      </c>
      <c r="U45" s="52">
        <v>2.6782940000000002E-2</v>
      </c>
      <c r="V45" s="52">
        <v>0.24535799999999997</v>
      </c>
      <c r="W45" s="52">
        <v>4.6165809999999995E-2</v>
      </c>
      <c r="X45" s="52">
        <v>5.81742E-4</v>
      </c>
      <c r="Y45" s="52">
        <v>3.1967300000000001E-3</v>
      </c>
      <c r="Z45" s="52">
        <v>2.6206900000000002E-3</v>
      </c>
      <c r="AA45" s="52">
        <v>6.6529700000000002E-4</v>
      </c>
      <c r="AB45" s="52">
        <v>7.0644590000000004E-3</v>
      </c>
      <c r="AC45" s="52">
        <v>1.9813440000000002E-2</v>
      </c>
      <c r="AD45" s="52">
        <v>3.8414997999999999E-2</v>
      </c>
      <c r="AE45" s="40"/>
      <c r="AF45" s="52">
        <v>8642.2245999999996</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1.8285371999999999E-3</v>
      </c>
      <c r="F46" s="52">
        <v>8.9109999999999992E-5</v>
      </c>
      <c r="G46" s="52">
        <v>2.0292000000000004E-6</v>
      </c>
      <c r="H46" s="52" t="s">
        <v>442</v>
      </c>
      <c r="I46" s="52">
        <v>7.1287999999999999E-5</v>
      </c>
      <c r="J46" s="52">
        <v>7.1287999999999999E-5</v>
      </c>
      <c r="K46" s="52">
        <v>7.1287999999999999E-5</v>
      </c>
      <c r="L46" s="52">
        <v>3.9921280000000005E-5</v>
      </c>
      <c r="M46" s="52">
        <v>2.3525039999999997E-4</v>
      </c>
      <c r="N46" s="52">
        <v>2.8515199999999998E-7</v>
      </c>
      <c r="O46" s="52">
        <v>2.1386399999999999E-8</v>
      </c>
      <c r="P46" s="52">
        <v>4.2772799999999998E-7</v>
      </c>
      <c r="Q46" s="52">
        <v>1.0693199999999999E-7</v>
      </c>
      <c r="R46" s="52">
        <v>7.1287999999999996E-7</v>
      </c>
      <c r="S46" s="52">
        <v>7.8416799999999991E-7</v>
      </c>
      <c r="T46" s="52">
        <v>2.8515200000000002E-8</v>
      </c>
      <c r="U46" s="52">
        <v>3.9208399999999995E-7</v>
      </c>
      <c r="V46" s="52">
        <v>1.033676E-4</v>
      </c>
      <c r="W46" s="52">
        <v>4.9901599999999998E-6</v>
      </c>
      <c r="X46" s="52">
        <v>6.77236E-9</v>
      </c>
      <c r="Y46" s="52">
        <v>5.3465999999999997E-8</v>
      </c>
      <c r="Z46" s="52">
        <v>6.0594799999999998E-9</v>
      </c>
      <c r="AA46" s="52">
        <v>5.3465999999999997E-9</v>
      </c>
      <c r="AB46" s="52">
        <v>7.1644439999999984E-8</v>
      </c>
      <c r="AC46" s="52" t="s">
        <v>442</v>
      </c>
      <c r="AD46" s="52" t="s">
        <v>442</v>
      </c>
      <c r="AE46" s="40"/>
      <c r="AF46" s="52">
        <v>1.2693999999999999</v>
      </c>
      <c r="AG46" s="52" t="s">
        <v>442</v>
      </c>
      <c r="AH46" s="52" t="s">
        <v>442</v>
      </c>
      <c r="AI46" s="52">
        <v>2.2950000000000004</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0.20173117124497428</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28918.100361664001</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67.936752941176465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5209.5393169999998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3.6249786316647714E-2</v>
      </c>
      <c r="J60" s="52">
        <v>0.1027573394644565</v>
      </c>
      <c r="K60" s="52">
        <v>0.21701098336969593</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5.9511937499999998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4.2664300246501953E-2</v>
      </c>
      <c r="J61" s="52">
        <v>0.42664300246501963</v>
      </c>
      <c r="K61" s="52">
        <v>1.4264596488843815</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680054.2300000001</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7.1250399999999998E-4</v>
      </c>
      <c r="H63" s="52">
        <v>6.8416688270909517E-3</v>
      </c>
      <c r="I63" s="52">
        <v>4.3291915742044449E-3</v>
      </c>
      <c r="J63" s="52">
        <v>4.911967363039658E-3</v>
      </c>
      <c r="K63" s="52">
        <v>5.5779968359941879E-3</v>
      </c>
      <c r="L63" s="52">
        <v>8.6583831484088905E-5</v>
      </c>
      <c r="M63" s="52">
        <v>1.7542740582284493E-3</v>
      </c>
      <c r="N63" s="52" t="s">
        <v>442</v>
      </c>
      <c r="O63" s="52" t="s">
        <v>442</v>
      </c>
      <c r="P63" s="52" t="s">
        <v>442</v>
      </c>
      <c r="Q63" s="52" t="s">
        <v>442</v>
      </c>
      <c r="R63" s="52" t="s">
        <v>442</v>
      </c>
      <c r="S63" s="52" t="s">
        <v>442</v>
      </c>
      <c r="T63" s="52" t="s">
        <v>442</v>
      </c>
      <c r="U63" s="52" t="s">
        <v>442</v>
      </c>
      <c r="V63" s="52" t="s">
        <v>442</v>
      </c>
      <c r="W63" s="52">
        <v>3.6774400000000005E-5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5.4459999999999997</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1.301949</v>
      </c>
      <c r="F73" s="52">
        <v>5.326155E-3</v>
      </c>
      <c r="G73" s="52">
        <v>2.2488210000000004</v>
      </c>
      <c r="H73" s="52" t="s">
        <v>442</v>
      </c>
      <c r="I73" s="52">
        <v>0.17611819200000001</v>
      </c>
      <c r="J73" s="52">
        <v>0.24950077200000001</v>
      </c>
      <c r="K73" s="52">
        <v>0.29353032000000001</v>
      </c>
      <c r="L73" s="52">
        <v>4.0507184159999999E-4</v>
      </c>
      <c r="M73" s="52">
        <v>0.29589750000000004</v>
      </c>
      <c r="N73" s="52">
        <v>2.5537137839999999E-3</v>
      </c>
      <c r="O73" s="52">
        <v>1.3502394720000003E-4</v>
      </c>
      <c r="P73" s="52">
        <v>2.6417728800000001E-3</v>
      </c>
      <c r="Q73" s="52">
        <v>3.4636577760000001E-3</v>
      </c>
      <c r="R73" s="52">
        <v>2.583066816E-3</v>
      </c>
      <c r="S73" s="52">
        <v>3.1701274560000004E-3</v>
      </c>
      <c r="T73" s="52" t="s">
        <v>442</v>
      </c>
      <c r="U73" s="52" t="s">
        <v>442</v>
      </c>
      <c r="V73" s="52">
        <v>7.3969640640000004E-3</v>
      </c>
      <c r="W73" s="52">
        <v>1.3509815049283669E-2</v>
      </c>
      <c r="X73" s="52">
        <v>3.3023992342693417E-4</v>
      </c>
      <c r="Y73" s="52">
        <v>1.2098789921914044E-2</v>
      </c>
      <c r="Z73" s="52">
        <v>3.5125519128137547E-3</v>
      </c>
      <c r="AA73" s="52">
        <v>1.1108070151633238E-3</v>
      </c>
      <c r="AB73" s="52">
        <v>1.7052388773318057E-2</v>
      </c>
      <c r="AC73" s="52" t="s">
        <v>442</v>
      </c>
      <c r="AD73" s="52" t="s">
        <v>442</v>
      </c>
      <c r="AE73" s="40"/>
      <c r="AF73" s="52" t="s">
        <v>442</v>
      </c>
      <c r="AG73" s="52" t="s">
        <v>442</v>
      </c>
      <c r="AH73" s="52" t="s">
        <v>442</v>
      </c>
      <c r="AI73" s="52" t="s">
        <v>442</v>
      </c>
      <c r="AJ73" s="52" t="s">
        <v>442</v>
      </c>
      <c r="AK73" s="52">
        <v>118.35900000000001</v>
      </c>
      <c r="AL73" s="120" t="s">
        <v>184</v>
      </c>
    </row>
    <row r="74" spans="1:38" ht="26.45" customHeight="1" thickBot="1" x14ac:dyDescent="0.25">
      <c r="A74" s="49" t="s">
        <v>53</v>
      </c>
      <c r="B74" s="49" t="s">
        <v>185</v>
      </c>
      <c r="C74" s="50" t="s">
        <v>186</v>
      </c>
      <c r="D74" s="51"/>
      <c r="E74" s="52">
        <v>0.54014847460602977</v>
      </c>
      <c r="F74" s="52" t="s">
        <v>442</v>
      </c>
      <c r="G74" s="52">
        <v>11.814285300000002</v>
      </c>
      <c r="H74" s="52" t="s">
        <v>442</v>
      </c>
      <c r="I74" s="52">
        <v>0.35853224558692631</v>
      </c>
      <c r="J74" s="52">
        <v>0.49749956915712867</v>
      </c>
      <c r="K74" s="52">
        <v>0.59733768851018376</v>
      </c>
      <c r="L74" s="52">
        <v>7.3696996423643366E-3</v>
      </c>
      <c r="M74" s="52">
        <v>98.522520000000014</v>
      </c>
      <c r="N74" s="52">
        <v>0.162363003539858</v>
      </c>
      <c r="O74" s="52">
        <v>0.12177225265489348</v>
      </c>
      <c r="P74" s="52" t="s">
        <v>442</v>
      </c>
      <c r="Q74" s="52">
        <v>0.12583132774338995</v>
      </c>
      <c r="R74" s="52">
        <v>8.1181501769928999E-2</v>
      </c>
      <c r="S74" s="52">
        <v>0.13394947792038286</v>
      </c>
      <c r="T74" s="52">
        <v>1.62363003539858</v>
      </c>
      <c r="U74" s="52" t="s">
        <v>442</v>
      </c>
      <c r="V74" s="52">
        <v>4.0590750884964493</v>
      </c>
      <c r="W74" s="52">
        <v>3.543841790185151E-2</v>
      </c>
      <c r="X74" s="52">
        <v>2.1485951467511686E-3</v>
      </c>
      <c r="Y74" s="52">
        <v>9.9160527149200796E-3</v>
      </c>
      <c r="Z74" s="52">
        <v>2.8799927798694317E-3</v>
      </c>
      <c r="AA74" s="52">
        <v>1.233299469154923E-3</v>
      </c>
      <c r="AB74" s="52">
        <v>1.6177940110695604E-2</v>
      </c>
      <c r="AC74" s="52">
        <v>6.2334900000000004E-3</v>
      </c>
      <c r="AD74" s="52" t="s">
        <v>442</v>
      </c>
      <c r="AE74" s="40"/>
      <c r="AF74" s="52" t="s">
        <v>442</v>
      </c>
      <c r="AG74" s="52" t="s">
        <v>442</v>
      </c>
      <c r="AH74" s="52" t="s">
        <v>442</v>
      </c>
      <c r="AI74" s="52" t="s">
        <v>442</v>
      </c>
      <c r="AJ74" s="52" t="s">
        <v>442</v>
      </c>
      <c r="AK74" s="52">
        <v>822.267698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1.7355800000000001E-2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0.64666994016500012</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313182</v>
      </c>
      <c r="AL82" s="120" t="s">
        <v>417</v>
      </c>
    </row>
    <row r="83" spans="1:38" ht="26.45" customHeight="1" thickBot="1" x14ac:dyDescent="0.25">
      <c r="A83" s="49" t="s">
        <v>53</v>
      </c>
      <c r="B83" s="60" t="s">
        <v>211</v>
      </c>
      <c r="C83" s="61" t="s">
        <v>212</v>
      </c>
      <c r="D83" s="51"/>
      <c r="E83" s="52" t="s">
        <v>442</v>
      </c>
      <c r="F83" s="52">
        <v>2.2134719999999997E-3</v>
      </c>
      <c r="G83" s="52" t="s">
        <v>442</v>
      </c>
      <c r="H83" s="52" t="s">
        <v>442</v>
      </c>
      <c r="I83" s="52">
        <v>7.9052571428571427E-5</v>
      </c>
      <c r="J83" s="52">
        <v>5.9289428571428562E-4</v>
      </c>
      <c r="K83" s="52">
        <v>2.76684E-3</v>
      </c>
      <c r="L83" s="52">
        <v>4.5059965714285717E-6</v>
      </c>
      <c r="M83" s="52" t="s">
        <v>442</v>
      </c>
      <c r="N83" s="52" t="s">
        <v>442</v>
      </c>
      <c r="O83" s="52" t="s">
        <v>442</v>
      </c>
      <c r="P83" s="52" t="s">
        <v>442</v>
      </c>
      <c r="Q83" s="52" t="s">
        <v>442</v>
      </c>
      <c r="R83" s="52" t="s">
        <v>442</v>
      </c>
      <c r="S83" s="52" t="s">
        <v>442</v>
      </c>
      <c r="T83" s="52" t="s">
        <v>442</v>
      </c>
      <c r="U83" s="52" t="s">
        <v>442</v>
      </c>
      <c r="V83" s="52" t="s">
        <v>442</v>
      </c>
      <c r="W83" s="52">
        <v>9.6839399999999992E-4</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138.34199999999998</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0.32025292</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1.392404</v>
      </c>
      <c r="AL85" s="120" t="s">
        <v>216</v>
      </c>
    </row>
    <row r="86" spans="1:38" ht="26.45" customHeight="1" thickBot="1" x14ac:dyDescent="0.25">
      <c r="A86" s="49" t="s">
        <v>208</v>
      </c>
      <c r="B86" s="55" t="s">
        <v>217</v>
      </c>
      <c r="C86" s="59" t="s">
        <v>218</v>
      </c>
      <c r="D86" s="51"/>
      <c r="E86" s="52" t="s">
        <v>442</v>
      </c>
      <c r="F86" s="52">
        <v>3.7404440000000004E-2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8.1313999999999997E-2</v>
      </c>
      <c r="AL86" s="120" t="s">
        <v>219</v>
      </c>
    </row>
    <row r="87" spans="1:38" ht="26.45" customHeight="1" thickBot="1" x14ac:dyDescent="0.25">
      <c r="A87" s="49" t="s">
        <v>208</v>
      </c>
      <c r="B87" s="55" t="s">
        <v>220</v>
      </c>
      <c r="C87" s="59" t="s">
        <v>221</v>
      </c>
      <c r="D87" s="51"/>
      <c r="E87" s="52" t="s">
        <v>442</v>
      </c>
      <c r="F87" s="52">
        <v>1.829296062E-3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93954.599999999991</v>
      </c>
      <c r="AL87" s="120" t="s">
        <v>434</v>
      </c>
    </row>
    <row r="88" spans="1:38" ht="26.45" customHeight="1" thickBot="1" x14ac:dyDescent="0.25">
      <c r="A88" s="49" t="s">
        <v>208</v>
      </c>
      <c r="B88" s="55" t="s">
        <v>222</v>
      </c>
      <c r="C88" s="59" t="s">
        <v>223</v>
      </c>
      <c r="D88" s="51"/>
      <c r="E88" s="52" t="s">
        <v>442</v>
      </c>
      <c r="F88" s="52">
        <v>3.7069999999999998E-3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0.33699999999999997</v>
      </c>
      <c r="AL88" s="120" t="s">
        <v>419</v>
      </c>
    </row>
    <row r="89" spans="1:38" ht="26.45" customHeight="1" thickBot="1" x14ac:dyDescent="0.25">
      <c r="A89" s="49" t="s">
        <v>208</v>
      </c>
      <c r="B89" s="55" t="s">
        <v>224</v>
      </c>
      <c r="C89" s="59" t="s">
        <v>225</v>
      </c>
      <c r="D89" s="51"/>
      <c r="E89" s="52" t="s">
        <v>442</v>
      </c>
      <c r="F89" s="52">
        <v>0.19562349999999998</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0.39124699999999996</v>
      </c>
      <c r="AL89" s="120" t="s">
        <v>420</v>
      </c>
    </row>
    <row r="90" spans="1:38" s="4" customFormat="1" ht="26.45" customHeight="1" thickBot="1" x14ac:dyDescent="0.25">
      <c r="A90" s="49" t="s">
        <v>208</v>
      </c>
      <c r="B90" s="55" t="s">
        <v>226</v>
      </c>
      <c r="C90" s="59" t="s">
        <v>227</v>
      </c>
      <c r="D90" s="51"/>
      <c r="E90" s="52" t="s">
        <v>442</v>
      </c>
      <c r="F90" s="52">
        <v>6.1878853054499992E-2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7.6481434E-4</v>
      </c>
      <c r="F91" s="52">
        <v>1.6174457199999998E-3</v>
      </c>
      <c r="G91" s="52">
        <v>1.8966173799999997E-3</v>
      </c>
      <c r="H91" s="52">
        <v>1.38685945E-3</v>
      </c>
      <c r="I91" s="52">
        <v>4.1642247859999995E-2</v>
      </c>
      <c r="J91" s="52">
        <v>7.1774599480000006E-2</v>
      </c>
      <c r="K91" s="52">
        <v>7.7998267770000004E-2</v>
      </c>
      <c r="L91" s="52">
        <v>4.0603234499999995E-5</v>
      </c>
      <c r="M91" s="52">
        <v>2.2903819150000001E-2</v>
      </c>
      <c r="N91" s="52">
        <v>0.18465314133052627</v>
      </c>
      <c r="O91" s="52">
        <v>9.3615178E-4</v>
      </c>
      <c r="P91" s="52">
        <v>3.9138913000000001E-5</v>
      </c>
      <c r="Q91" s="52">
        <v>8.8840036700000007E-4</v>
      </c>
      <c r="R91" s="52">
        <v>9.8478922159999996E-3</v>
      </c>
      <c r="S91" s="52">
        <v>0.27895873678200001</v>
      </c>
      <c r="T91" s="52">
        <v>1.885059549E-2</v>
      </c>
      <c r="U91" s="52">
        <v>3.3418299999999999E-6</v>
      </c>
      <c r="V91" s="52">
        <v>0.16382297463000001</v>
      </c>
      <c r="W91" s="52">
        <v>3.3418299999999998E-5</v>
      </c>
      <c r="X91" s="52">
        <v>3.7094312999999997E-5</v>
      </c>
      <c r="Y91" s="52">
        <v>1.5038234999999998E-5</v>
      </c>
      <c r="Z91" s="52">
        <v>1.5038234999999998E-5</v>
      </c>
      <c r="AA91" s="52">
        <v>1.5038234999999998E-5</v>
      </c>
      <c r="AB91" s="52">
        <v>8.2209017999999994E-5</v>
      </c>
      <c r="AC91" s="52">
        <v>0.64018686812500003</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0.19336010507393989</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156.55957161028195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3.0537587637850241E-4</v>
      </c>
      <c r="F99" s="52">
        <v>0.35568806290773125</v>
      </c>
      <c r="G99" s="52" t="s">
        <v>442</v>
      </c>
      <c r="H99" s="52">
        <v>0.60978808414290708</v>
      </c>
      <c r="I99" s="52">
        <v>1.0678880372224857E-2</v>
      </c>
      <c r="J99" s="52">
        <v>1.6413834646197466E-2</v>
      </c>
      <c r="K99" s="52">
        <v>3.5794024951346273E-2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23.997</v>
      </c>
      <c r="AL99" s="120" t="s">
        <v>244</v>
      </c>
    </row>
    <row r="100" spans="1:38" ht="26.45" customHeight="1" thickBot="1" x14ac:dyDescent="0.25">
      <c r="A100" s="49" t="s">
        <v>242</v>
      </c>
      <c r="B100" s="49" t="s">
        <v>245</v>
      </c>
      <c r="C100" s="50" t="s">
        <v>406</v>
      </c>
      <c r="D100" s="63"/>
      <c r="E100" s="52">
        <v>7.2280922102798675E-4</v>
      </c>
      <c r="F100" s="52">
        <v>0.15035726857593187</v>
      </c>
      <c r="G100" s="52" t="s">
        <v>442</v>
      </c>
      <c r="H100" s="52">
        <v>0.42052992868073719</v>
      </c>
      <c r="I100" s="52">
        <v>3.5005226131091939E-3</v>
      </c>
      <c r="J100" s="52">
        <v>5.2702145238659633E-3</v>
      </c>
      <c r="K100" s="52">
        <v>1.1917136365485761E-2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45.445999999999998</v>
      </c>
      <c r="AL100" s="120" t="s">
        <v>244</v>
      </c>
    </row>
    <row r="101" spans="1:38" ht="26.45" customHeight="1" thickBot="1" x14ac:dyDescent="0.25">
      <c r="A101" s="49" t="s">
        <v>242</v>
      </c>
      <c r="B101" s="49" t="s">
        <v>246</v>
      </c>
      <c r="C101" s="50" t="s">
        <v>247</v>
      </c>
      <c r="D101" s="63"/>
      <c r="E101" s="52">
        <v>1.949081731694426E-2</v>
      </c>
      <c r="F101" s="52">
        <v>0.20591689206437436</v>
      </c>
      <c r="G101" s="52" t="s">
        <v>442</v>
      </c>
      <c r="H101" s="52">
        <v>0.71494931036082943</v>
      </c>
      <c r="I101" s="52">
        <v>2.8552291780821913E-3</v>
      </c>
      <c r="J101" s="52">
        <v>9.4054608219178073E-3</v>
      </c>
      <c r="K101" s="52">
        <v>2.3513652054794516E-2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738.05337657481846</v>
      </c>
      <c r="AL101" s="120" t="s">
        <v>244</v>
      </c>
    </row>
    <row r="102" spans="1:38" ht="26.45" customHeight="1" thickBot="1" x14ac:dyDescent="0.25">
      <c r="A102" s="49" t="s">
        <v>242</v>
      </c>
      <c r="B102" s="49" t="s">
        <v>248</v>
      </c>
      <c r="C102" s="50" t="s">
        <v>384</v>
      </c>
      <c r="D102" s="63"/>
      <c r="E102" s="52">
        <v>9.6078420738071401E-5</v>
      </c>
      <c r="F102" s="52">
        <v>1.9993851534246571E-2</v>
      </c>
      <c r="G102" s="52" t="s">
        <v>442</v>
      </c>
      <c r="H102" s="52">
        <v>0.16929621708384637</v>
      </c>
      <c r="I102" s="52">
        <v>1.9836963013698627E-3</v>
      </c>
      <c r="J102" s="52">
        <v>1.0355805890410956E-2</v>
      </c>
      <c r="K102" s="52">
        <v>2.3339466849315062E-2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30.92743835616438</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6.2885896963928579E-5</v>
      </c>
      <c r="F104" s="52">
        <v>8.5830264000000007E-4</v>
      </c>
      <c r="G104" s="52" t="s">
        <v>442</v>
      </c>
      <c r="H104" s="52">
        <v>1.4324843124085714E-3</v>
      </c>
      <c r="I104" s="52">
        <v>1.2812736986301371E-5</v>
      </c>
      <c r="J104" s="52">
        <v>4.2206663013698633E-5</v>
      </c>
      <c r="K104" s="52">
        <v>1.0476296712328769E-4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1.3754850000000001</v>
      </c>
      <c r="AL104" s="120" t="s">
        <v>244</v>
      </c>
    </row>
    <row r="105" spans="1:38" ht="26.45" customHeight="1" thickBot="1" x14ac:dyDescent="0.25">
      <c r="A105" s="49" t="s">
        <v>242</v>
      </c>
      <c r="B105" s="49" t="s">
        <v>253</v>
      </c>
      <c r="C105" s="50" t="s">
        <v>254</v>
      </c>
      <c r="D105" s="63"/>
      <c r="E105" s="52">
        <v>2.8272712601881966E-3</v>
      </c>
      <c r="F105" s="52">
        <v>0.61606281400842544</v>
      </c>
      <c r="G105" s="52" t="s">
        <v>442</v>
      </c>
      <c r="H105" s="52">
        <v>8.8883943391353942E-2</v>
      </c>
      <c r="I105" s="52">
        <v>1.3745923944564337E-3</v>
      </c>
      <c r="J105" s="52">
        <v>2.1600737627172524E-3</v>
      </c>
      <c r="K105" s="52">
        <v>4.712888209564915E-3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79.175274901481231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8.2712413483604754E-4</v>
      </c>
      <c r="F107" s="52">
        <v>3.9216540000000001E-2</v>
      </c>
      <c r="G107" s="52" t="s">
        <v>442</v>
      </c>
      <c r="H107" s="52">
        <v>5.1967199584942877E-2</v>
      </c>
      <c r="I107" s="52">
        <v>2.1771121599999995E-3</v>
      </c>
      <c r="J107" s="52">
        <v>1.2823095551999997E-2</v>
      </c>
      <c r="K107" s="52">
        <v>1.2823095551999997E-2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237.67599999999999</v>
      </c>
      <c r="AL107" s="120" t="s">
        <v>244</v>
      </c>
    </row>
    <row r="108" spans="1:38" ht="26.45" customHeight="1" thickBot="1" x14ac:dyDescent="0.25">
      <c r="A108" s="49" t="s">
        <v>242</v>
      </c>
      <c r="B108" s="49" t="s">
        <v>258</v>
      </c>
      <c r="C108" s="50" t="s">
        <v>378</v>
      </c>
      <c r="D108" s="63"/>
      <c r="E108" s="52">
        <v>4.3873266479549393E-3</v>
      </c>
      <c r="F108" s="52">
        <v>5.4510184306849306E-2</v>
      </c>
      <c r="G108" s="52" t="s">
        <v>442</v>
      </c>
      <c r="H108" s="52">
        <v>9.1742694545430867E-2</v>
      </c>
      <c r="I108" s="52">
        <v>4.5425153589041091E-3</v>
      </c>
      <c r="J108" s="52">
        <v>3.4825951084931507E-2</v>
      </c>
      <c r="K108" s="52">
        <v>3.4825951084931507E-2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504.72392876712325</v>
      </c>
      <c r="AL108" s="120" t="s">
        <v>244</v>
      </c>
    </row>
    <row r="109" spans="1:38" ht="26.45" customHeight="1" thickBot="1" x14ac:dyDescent="0.25">
      <c r="A109" s="49" t="s">
        <v>242</v>
      </c>
      <c r="B109" s="49" t="s">
        <v>259</v>
      </c>
      <c r="C109" s="50" t="s">
        <v>379</v>
      </c>
      <c r="D109" s="63"/>
      <c r="E109" s="52">
        <v>2.830094664852E-4</v>
      </c>
      <c r="F109" s="52">
        <v>5.0400533342465749E-3</v>
      </c>
      <c r="G109" s="52" t="s">
        <v>442</v>
      </c>
      <c r="H109" s="52">
        <v>8.1419646511895986E-3</v>
      </c>
      <c r="I109" s="52">
        <v>7.2148002739726039E-4</v>
      </c>
      <c r="J109" s="52">
        <v>5.3595659178082193E-3</v>
      </c>
      <c r="K109" s="52">
        <v>5.3595659178082193E-3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10.306857534246575</v>
      </c>
      <c r="AL109" s="120" t="s">
        <v>244</v>
      </c>
    </row>
    <row r="110" spans="1:38" ht="26.45" customHeight="1" thickBot="1" x14ac:dyDescent="0.25">
      <c r="A110" s="49" t="s">
        <v>242</v>
      </c>
      <c r="B110" s="49" t="s">
        <v>260</v>
      </c>
      <c r="C110" s="50" t="s">
        <v>380</v>
      </c>
      <c r="D110" s="63"/>
      <c r="E110" s="52">
        <v>1.0290817664999998E-5</v>
      </c>
      <c r="F110" s="52">
        <v>3.9951299999999994E-4</v>
      </c>
      <c r="G110" s="52" t="s">
        <v>442</v>
      </c>
      <c r="H110" s="52">
        <v>2.7364057148159991E-4</v>
      </c>
      <c r="I110" s="52">
        <v>1.7842E-5</v>
      </c>
      <c r="J110" s="52">
        <v>1.3678E-4</v>
      </c>
      <c r="K110" s="52">
        <v>1.3678E-4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0.81699999999999995</v>
      </c>
      <c r="AL110" s="120" t="s">
        <v>244</v>
      </c>
    </row>
    <row r="111" spans="1:38" ht="26.45" customHeight="1" thickBot="1" x14ac:dyDescent="0.25">
      <c r="A111" s="49" t="s">
        <v>242</v>
      </c>
      <c r="B111" s="49" t="s">
        <v>261</v>
      </c>
      <c r="C111" s="50" t="s">
        <v>374</v>
      </c>
      <c r="D111" s="63"/>
      <c r="E111" s="52">
        <v>4.3355196333257117E-3</v>
      </c>
      <c r="F111" s="52">
        <v>7.8767002000000003E-2</v>
      </c>
      <c r="G111" s="52" t="s">
        <v>442</v>
      </c>
      <c r="H111" s="52">
        <v>7.3681885037005707E-2</v>
      </c>
      <c r="I111" s="52">
        <v>1.7146079999999996E-4</v>
      </c>
      <c r="J111" s="52">
        <v>3.306743999999999E-4</v>
      </c>
      <c r="K111" s="52">
        <v>7.3483199999999993E-4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40.823999999999998</v>
      </c>
      <c r="AL111" s="120" t="s">
        <v>244</v>
      </c>
    </row>
    <row r="112" spans="1:38" ht="26.45" customHeight="1" thickBot="1" x14ac:dyDescent="0.25">
      <c r="A112" s="49" t="s">
        <v>262</v>
      </c>
      <c r="B112" s="49" t="s">
        <v>263</v>
      </c>
      <c r="C112" s="50" t="s">
        <v>264</v>
      </c>
      <c r="D112" s="51"/>
      <c r="E112" s="52">
        <v>0.48418185474400011</v>
      </c>
      <c r="F112" s="52" t="s">
        <v>442</v>
      </c>
      <c r="G112" s="52" t="s">
        <v>442</v>
      </c>
      <c r="H112" s="52">
        <v>0.50806544358303252</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12093.046368600002</v>
      </c>
      <c r="AL112" s="120" t="s">
        <v>431</v>
      </c>
    </row>
    <row r="113" spans="1:38" ht="26.45" customHeight="1" thickBot="1" x14ac:dyDescent="0.25">
      <c r="A113" s="49" t="s">
        <v>262</v>
      </c>
      <c r="B113" s="64" t="s">
        <v>265</v>
      </c>
      <c r="C113" s="65" t="s">
        <v>266</v>
      </c>
      <c r="D113" s="51"/>
      <c r="E113" s="52">
        <v>0.21278029780262009</v>
      </c>
      <c r="F113" s="52" t="s">
        <v>442</v>
      </c>
      <c r="G113" s="52" t="s">
        <v>442</v>
      </c>
      <c r="H113" s="52">
        <v>1.4107631382954617</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5.3195074450655024</v>
      </c>
      <c r="AL113" s="120" t="s">
        <v>431</v>
      </c>
    </row>
    <row r="114" spans="1:38" ht="26.45" customHeight="1" thickBot="1" x14ac:dyDescent="0.25">
      <c r="A114" s="49" t="s">
        <v>262</v>
      </c>
      <c r="B114" s="64" t="s">
        <v>267</v>
      </c>
      <c r="C114" s="65" t="s">
        <v>385</v>
      </c>
      <c r="D114" s="51"/>
      <c r="E114" s="52">
        <v>1.2024000000000001E-4</v>
      </c>
      <c r="F114" s="52" t="s">
        <v>442</v>
      </c>
      <c r="G114" s="52" t="s">
        <v>442</v>
      </c>
      <c r="H114" s="52">
        <v>3.9078000000000002E-4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40"/>
      <c r="AF114" s="52" t="s">
        <v>442</v>
      </c>
      <c r="AG114" s="52" t="s">
        <v>442</v>
      </c>
      <c r="AH114" s="52" t="s">
        <v>442</v>
      </c>
      <c r="AI114" s="52" t="s">
        <v>442</v>
      </c>
      <c r="AJ114" s="52" t="s">
        <v>442</v>
      </c>
      <c r="AK114" s="52">
        <v>3.0059999999999998</v>
      </c>
      <c r="AL114" s="120" t="s">
        <v>431</v>
      </c>
    </row>
    <row r="115" spans="1:38" ht="26.45" customHeight="1" thickBot="1" x14ac:dyDescent="0.25">
      <c r="A115" s="49" t="s">
        <v>262</v>
      </c>
      <c r="B115" s="64" t="s">
        <v>268</v>
      </c>
      <c r="C115" s="65" t="s">
        <v>269</v>
      </c>
      <c r="D115" s="51"/>
      <c r="E115" s="52">
        <v>5.7296809999999995E-3</v>
      </c>
      <c r="F115" s="52" t="s">
        <v>442</v>
      </c>
      <c r="G115" s="52" t="s">
        <v>442</v>
      </c>
      <c r="H115" s="52">
        <v>1.1459361999999999E-2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111.987025</v>
      </c>
      <c r="AL115" s="120" t="s">
        <v>431</v>
      </c>
    </row>
    <row r="116" spans="1:38" ht="26.45" customHeight="1" thickBot="1" x14ac:dyDescent="0.25">
      <c r="A116" s="49" t="s">
        <v>262</v>
      </c>
      <c r="B116" s="49" t="s">
        <v>270</v>
      </c>
      <c r="C116" s="55" t="s">
        <v>407</v>
      </c>
      <c r="D116" s="51"/>
      <c r="E116" s="52">
        <v>0.28301009382680131</v>
      </c>
      <c r="F116" s="52" t="s">
        <v>442</v>
      </c>
      <c r="G116" s="52" t="s">
        <v>442</v>
      </c>
      <c r="H116" s="52">
        <v>0.85325727584965716</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7.0752523456700329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2.1186229951569591E-3</v>
      </c>
      <c r="J119" s="52">
        <v>4.7379186509505809E-2</v>
      </c>
      <c r="K119" s="52">
        <v>4.7379186509505809E-2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88888.198887808845</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8.8888198887808849E-3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3.0596281631684194E-2</v>
      </c>
      <c r="G125" s="52" t="s">
        <v>442</v>
      </c>
      <c r="H125" s="52" t="s">
        <v>442</v>
      </c>
      <c r="I125" s="52">
        <v>5.4065550000000003E-6</v>
      </c>
      <c r="J125" s="52">
        <v>3.5879864999999993E-5</v>
      </c>
      <c r="K125" s="52">
        <v>7.5855604999999993E-5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163.83500000000001</v>
      </c>
      <c r="AL125" s="120" t="s">
        <v>433</v>
      </c>
    </row>
    <row r="126" spans="1:38" ht="26.45" customHeight="1" thickBot="1" x14ac:dyDescent="0.25">
      <c r="A126" s="49" t="s">
        <v>287</v>
      </c>
      <c r="B126" s="49" t="s">
        <v>290</v>
      </c>
      <c r="C126" s="50" t="s">
        <v>291</v>
      </c>
      <c r="D126" s="51"/>
      <c r="E126" s="52" t="s">
        <v>442</v>
      </c>
      <c r="F126" s="52" t="s">
        <v>442</v>
      </c>
      <c r="G126" s="52" t="s">
        <v>442</v>
      </c>
      <c r="H126" s="52">
        <v>2.6830199999999999E-3</v>
      </c>
      <c r="I126" s="52" t="s">
        <v>442</v>
      </c>
      <c r="J126" s="52" t="s">
        <v>442</v>
      </c>
      <c r="K126" s="52" t="s">
        <v>442</v>
      </c>
      <c r="L126" s="52" t="s">
        <v>442</v>
      </c>
      <c r="M126" s="52">
        <v>6.2603800000000003E-3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11.17925</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1.4751999999999999E-2</v>
      </c>
      <c r="F128" s="52">
        <v>4.7036146522347798E-5</v>
      </c>
      <c r="G128" s="52">
        <v>1.2749999999999999E-3</v>
      </c>
      <c r="H128" s="52">
        <v>2.3916684672380233E-5</v>
      </c>
      <c r="I128" s="52">
        <v>3.4E-5</v>
      </c>
      <c r="J128" s="52">
        <v>3.4E-5</v>
      </c>
      <c r="K128" s="52">
        <v>3.4E-5</v>
      </c>
      <c r="L128" s="52">
        <v>1.19E-6</v>
      </c>
      <c r="M128" s="52">
        <v>6.2699999999999995E-4</v>
      </c>
      <c r="N128" s="52">
        <v>4.623892369993512E-4</v>
      </c>
      <c r="O128" s="52">
        <v>3.6672249830983027E-5</v>
      </c>
      <c r="P128" s="52">
        <v>1.498778906135828E-4</v>
      </c>
      <c r="Q128" s="52">
        <v>4.9427814989585814E-5</v>
      </c>
      <c r="R128" s="52">
        <v>1.307445428756786E-4</v>
      </c>
      <c r="S128" s="52">
        <v>1.0921952667053639E-4</v>
      </c>
      <c r="T128" s="52">
        <v>1.7220012964113768E-4</v>
      </c>
      <c r="U128" s="52">
        <v>9.3275070222282908E-5</v>
      </c>
      <c r="V128" s="52">
        <v>1.9531959149110526E-4</v>
      </c>
      <c r="W128" s="52">
        <v>4.1854198176665406E-4</v>
      </c>
      <c r="X128" s="52">
        <v>6.6966717082664658E-8</v>
      </c>
      <c r="Y128" s="52">
        <v>1.4270288521186873E-7</v>
      </c>
      <c r="Z128" s="52">
        <v>7.5736168129204074E-8</v>
      </c>
      <c r="AA128" s="52">
        <v>9.2477847399870242E-8</v>
      </c>
      <c r="AB128" s="52">
        <v>3.7788361782360771E-7</v>
      </c>
      <c r="AC128" s="52">
        <v>3.603447157305289E-4</v>
      </c>
      <c r="AD128" s="52">
        <v>2.7105575962030936E-8</v>
      </c>
      <c r="AE128" s="40"/>
      <c r="AF128" s="52" t="s">
        <v>442</v>
      </c>
      <c r="AG128" s="52" t="s">
        <v>442</v>
      </c>
      <c r="AH128" s="52" t="s">
        <v>442</v>
      </c>
      <c r="AI128" s="52" t="s">
        <v>442</v>
      </c>
      <c r="AJ128" s="52" t="s">
        <v>442</v>
      </c>
      <c r="AK128" s="52">
        <v>7.972228224126745</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2.5584344658039397E-3</v>
      </c>
      <c r="G130" s="52" t="s">
        <v>443</v>
      </c>
      <c r="H130" s="52" t="s">
        <v>442</v>
      </c>
      <c r="I130" s="52" t="s">
        <v>443</v>
      </c>
      <c r="J130" s="52" t="s">
        <v>443</v>
      </c>
      <c r="K130" s="52" t="s">
        <v>443</v>
      </c>
      <c r="L130" s="52" t="s">
        <v>443</v>
      </c>
      <c r="M130" s="52" t="s">
        <v>443</v>
      </c>
      <c r="N130" s="52">
        <v>4.4945470345204342E-4</v>
      </c>
      <c r="O130" s="52">
        <v>3.4573438727080262E-5</v>
      </c>
      <c r="P130" s="52">
        <v>1.9361125687164947E-5</v>
      </c>
      <c r="Q130" s="52">
        <v>5.5317501963328428E-6</v>
      </c>
      <c r="R130" s="52" t="s">
        <v>442</v>
      </c>
      <c r="S130" s="52" t="s">
        <v>442</v>
      </c>
      <c r="T130" s="52">
        <v>4.8402814217912373E-5</v>
      </c>
      <c r="U130" s="52" t="s">
        <v>442</v>
      </c>
      <c r="V130" s="52" t="s">
        <v>442</v>
      </c>
      <c r="W130" s="52">
        <v>3.4573438727080268E-3</v>
      </c>
      <c r="X130" s="52" t="s">
        <v>442</v>
      </c>
      <c r="Y130" s="52" t="s">
        <v>442</v>
      </c>
      <c r="Z130" s="52" t="s">
        <v>442</v>
      </c>
      <c r="AA130" s="52" t="s">
        <v>442</v>
      </c>
      <c r="AB130" s="52">
        <v>6.9146877454160532E-6</v>
      </c>
      <c r="AC130" s="52">
        <v>6.9146877454160532E-4</v>
      </c>
      <c r="AD130" s="52" t="s">
        <v>442</v>
      </c>
      <c r="AE130" s="40"/>
      <c r="AF130" s="52" t="s">
        <v>442</v>
      </c>
      <c r="AG130" s="52" t="s">
        <v>442</v>
      </c>
      <c r="AH130" s="52" t="s">
        <v>442</v>
      </c>
      <c r="AI130" s="52" t="s">
        <v>442</v>
      </c>
      <c r="AJ130" s="52" t="s">
        <v>442</v>
      </c>
      <c r="AK130" s="52">
        <v>0.34573438727080263</v>
      </c>
      <c r="AL130" s="120" t="s">
        <v>299</v>
      </c>
    </row>
    <row r="131" spans="1:38" ht="26.45" customHeight="1" thickBot="1" x14ac:dyDescent="0.25">
      <c r="A131" s="49" t="s">
        <v>287</v>
      </c>
      <c r="B131" s="53" t="s">
        <v>302</v>
      </c>
      <c r="C131" s="61" t="s">
        <v>303</v>
      </c>
      <c r="D131" s="51"/>
      <c r="E131" s="52" t="s">
        <v>443</v>
      </c>
      <c r="F131" s="52">
        <v>4.9726172021716117E-5</v>
      </c>
      <c r="G131" s="52" t="s">
        <v>443</v>
      </c>
      <c r="H131" s="52" t="s">
        <v>442</v>
      </c>
      <c r="I131" s="52" t="s">
        <v>443</v>
      </c>
      <c r="J131" s="52" t="s">
        <v>443</v>
      </c>
      <c r="K131" s="52" t="s">
        <v>443</v>
      </c>
      <c r="L131" s="52" t="s">
        <v>443</v>
      </c>
      <c r="M131" s="52" t="s">
        <v>443</v>
      </c>
      <c r="N131" s="52" t="s">
        <v>435</v>
      </c>
      <c r="O131" s="52">
        <v>8.5244866322941992E-6</v>
      </c>
      <c r="P131" s="52">
        <v>1.1508056953597169E-4</v>
      </c>
      <c r="Q131" s="52">
        <v>7.1037388602451662E-8</v>
      </c>
      <c r="R131" s="52">
        <v>1.1365982176392266E-6</v>
      </c>
      <c r="S131" s="52">
        <v>1.7475197596203095E-4</v>
      </c>
      <c r="T131" s="52">
        <v>2.1311216580735479E-5</v>
      </c>
      <c r="U131" s="52" t="s">
        <v>442</v>
      </c>
      <c r="V131" s="52" t="s">
        <v>442</v>
      </c>
      <c r="W131" s="52">
        <v>2.841495544098066E-2</v>
      </c>
      <c r="X131" s="52" t="s">
        <v>442</v>
      </c>
      <c r="Y131" s="52" t="s">
        <v>442</v>
      </c>
      <c r="Z131" s="52" t="s">
        <v>442</v>
      </c>
      <c r="AA131" s="52" t="s">
        <v>442</v>
      </c>
      <c r="AB131" s="52">
        <v>2.8414955440980638E-9</v>
      </c>
      <c r="AC131" s="52">
        <v>7.1037388602451599E-3</v>
      </c>
      <c r="AD131" s="52">
        <v>1.4207477720490319E-3</v>
      </c>
      <c r="AE131" s="40"/>
      <c r="AF131" s="52" t="s">
        <v>442</v>
      </c>
      <c r="AG131" s="52" t="s">
        <v>442</v>
      </c>
      <c r="AH131" s="52" t="s">
        <v>442</v>
      </c>
      <c r="AI131" s="52" t="s">
        <v>442</v>
      </c>
      <c r="AJ131" s="52" t="s">
        <v>442</v>
      </c>
      <c r="AK131" s="52">
        <v>7.1037388602451595E-2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4.0507499999999997E-4</v>
      </c>
      <c r="F133" s="52">
        <v>6.3829999999999997E-6</v>
      </c>
      <c r="G133" s="52">
        <v>5.5483000000000004E-5</v>
      </c>
      <c r="H133" s="52" t="s">
        <v>442</v>
      </c>
      <c r="I133" s="52">
        <v>1.7037700000000001E-5</v>
      </c>
      <c r="J133" s="52">
        <v>1.7037700000000001E-5</v>
      </c>
      <c r="K133" s="52">
        <v>1.8932960000000004E-5</v>
      </c>
      <c r="L133" s="52" t="s">
        <v>442</v>
      </c>
      <c r="M133" s="52">
        <v>6.8740000000000009E-5</v>
      </c>
      <c r="N133" s="52">
        <v>1.4744730000000002E-5</v>
      </c>
      <c r="O133" s="52">
        <v>2.4697300000000002E-6</v>
      </c>
      <c r="P133" s="52">
        <v>7.3158999999999995E-4</v>
      </c>
      <c r="Q133" s="52">
        <v>6.6825099999999998E-6</v>
      </c>
      <c r="R133" s="52">
        <v>6.6579600000000002E-6</v>
      </c>
      <c r="S133" s="52">
        <v>6.1031300000000005E-6</v>
      </c>
      <c r="T133" s="52">
        <v>8.5090299999999997E-6</v>
      </c>
      <c r="U133" s="52">
        <v>9.7119800000000015E-6</v>
      </c>
      <c r="V133" s="52">
        <v>7.8618920000000009E-5</v>
      </c>
      <c r="W133" s="52">
        <v>1.3256999999999999E-5</v>
      </c>
      <c r="X133" s="52">
        <v>6.4811999999999995E-9</v>
      </c>
      <c r="Y133" s="52">
        <v>3.5401100000000001E-9</v>
      </c>
      <c r="Z133" s="52">
        <v>3.1620400000000004E-9</v>
      </c>
      <c r="AA133" s="52">
        <v>3.4320899999999999E-9</v>
      </c>
      <c r="AB133" s="52">
        <v>1.6615440000000002E-8</v>
      </c>
      <c r="AC133" s="52">
        <v>7.3649999999999988E-5</v>
      </c>
      <c r="AD133" s="52">
        <v>2.0130999999999995E-4</v>
      </c>
      <c r="AE133" s="40"/>
      <c r="AF133" s="52" t="s">
        <v>442</v>
      </c>
      <c r="AG133" s="52" t="s">
        <v>442</v>
      </c>
      <c r="AH133" s="52" t="s">
        <v>442</v>
      </c>
      <c r="AI133" s="52" t="s">
        <v>442</v>
      </c>
      <c r="AJ133" s="52" t="s">
        <v>442</v>
      </c>
      <c r="AK133" s="52">
        <v>491</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125897470.64897969</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6612184.545168424</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7.6819476756916462E-4</v>
      </c>
      <c r="F139" s="52">
        <v>3.7524527621689494E-3</v>
      </c>
      <c r="G139" s="52">
        <v>1.0882336918922911E-2</v>
      </c>
      <c r="H139" s="52" t="s">
        <v>442</v>
      </c>
      <c r="I139" s="52">
        <v>4.596820583814127E-3</v>
      </c>
      <c r="J139" s="52">
        <v>4.596820583814127E-3</v>
      </c>
      <c r="K139" s="52">
        <v>4.596820583814127E-3</v>
      </c>
      <c r="L139" s="52" t="s">
        <v>442</v>
      </c>
      <c r="M139" s="52">
        <v>1.2912385178428683E-2</v>
      </c>
      <c r="N139" s="52">
        <v>5.0311474703357471E-2</v>
      </c>
      <c r="O139" s="52">
        <v>1.1753055243378988E-4</v>
      </c>
      <c r="P139" s="52">
        <v>1.324E-5</v>
      </c>
      <c r="Q139" s="52">
        <v>3.7250319783991399E-5</v>
      </c>
      <c r="R139" s="52">
        <v>2.5333005838141268E-4</v>
      </c>
      <c r="S139" s="52">
        <v>1.7034593621837216E-3</v>
      </c>
      <c r="T139" s="52">
        <v>1.717726745968304E-4</v>
      </c>
      <c r="U139" s="52" t="s">
        <v>442</v>
      </c>
      <c r="V139" s="52">
        <v>0.1963116281106633</v>
      </c>
      <c r="W139" s="52">
        <v>0.11725389535138331</v>
      </c>
      <c r="X139" s="52">
        <v>1.1782065416333595E-3</v>
      </c>
      <c r="Y139" s="52">
        <v>1.404627617310233E-3</v>
      </c>
      <c r="Z139" s="52">
        <v>1.137927617310233E-3</v>
      </c>
      <c r="AA139" s="52">
        <v>1.7089940421807673E-3</v>
      </c>
      <c r="AB139" s="52">
        <v>5.4297558184345923E-3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18.187119361786891</v>
      </c>
      <c r="F141" s="68">
        <f>SUM(F14:F140)</f>
        <v>4.8708632767656814</v>
      </c>
      <c r="G141" s="68">
        <f t="shared" ref="G141:AD141" si="0">SUM(G14:G140)</f>
        <v>84.703293020791108</v>
      </c>
      <c r="H141" s="68">
        <f>SUM(H14:H140)</f>
        <v>5.140097848753264</v>
      </c>
      <c r="I141" s="68">
        <f t="shared" si="0"/>
        <v>1.5337516927100081</v>
      </c>
      <c r="J141" s="68">
        <f t="shared" si="0"/>
        <v>2.6293505135415902</v>
      </c>
      <c r="K141" s="68">
        <f t="shared" si="0"/>
        <v>4.3299880680019891</v>
      </c>
      <c r="L141" s="68">
        <f t="shared" si="0"/>
        <v>0.14056745820227773</v>
      </c>
      <c r="M141" s="68">
        <f t="shared" si="0"/>
        <v>107.24702945727996</v>
      </c>
      <c r="N141" s="68">
        <f t="shared" si="0"/>
        <v>1.5539043165669473</v>
      </c>
      <c r="O141" s="68">
        <f t="shared" si="0"/>
        <v>0.14753278865311012</v>
      </c>
      <c r="P141" s="68">
        <f t="shared" si="0"/>
        <v>2.7716448612183267E-2</v>
      </c>
      <c r="Q141" s="68">
        <f t="shared" si="0"/>
        <v>0.192690429207584</v>
      </c>
      <c r="R141" s="68">
        <f>SUM(R14:R140)</f>
        <v>0.27143754827267658</v>
      </c>
      <c r="S141" s="68">
        <f t="shared" si="0"/>
        <v>3.3873103925276791</v>
      </c>
      <c r="T141" s="68">
        <f t="shared" si="0"/>
        <v>3.6666168809781183</v>
      </c>
      <c r="U141" s="68">
        <f t="shared" si="0"/>
        <v>3.0291530645751422E-2</v>
      </c>
      <c r="V141" s="68">
        <f t="shared" si="0"/>
        <v>5.600888941765394</v>
      </c>
      <c r="W141" s="68">
        <f t="shared" si="0"/>
        <v>0.75103013011427</v>
      </c>
      <c r="X141" s="68">
        <f t="shared" si="0"/>
        <v>1.2205131011925706E-2</v>
      </c>
      <c r="Y141" s="68">
        <f t="shared" si="0"/>
        <v>4.0733043554364523E-2</v>
      </c>
      <c r="Z141" s="68">
        <f t="shared" si="0"/>
        <v>2.380938429664638E-2</v>
      </c>
      <c r="AA141" s="68">
        <f t="shared" si="0"/>
        <v>9.9115555676089102E-3</v>
      </c>
      <c r="AB141" s="68">
        <f t="shared" si="0"/>
        <v>8.6666031959786491E-2</v>
      </c>
      <c r="AC141" s="68">
        <f t="shared" si="0"/>
        <v>0.68672019538301732</v>
      </c>
      <c r="AD141" s="68">
        <f t="shared" si="0"/>
        <v>7.1141664545515002E-2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18.187119361786891</v>
      </c>
      <c r="F152" s="110">
        <f>SUM(F$141, F$151, IF(AND(ISNUMBER(SEARCH($B$4,"AT|BE|CH|GB|IE|LT|LU|NL")),SUM(F$143:F$149)&gt;0),SUM(F$143:F$149)-SUM(F$27:F$33),0))</f>
        <v>4.8708632767656814</v>
      </c>
      <c r="G152" s="10">
        <f t="shared" ref="G152:AD152" si="1">SUM(G$141, G$151, IF(AND(ISNUMBER(SEARCH($B$4,"AT|BE|CH|GB|IE|LT|LU|NL")),SUM(G$143:G$149)&gt;0),SUM(G$143:G$149)-SUM(G$27:G$33),0))</f>
        <v>84.703293020791108</v>
      </c>
      <c r="H152" s="10">
        <f t="shared" si="1"/>
        <v>5.140097848753264</v>
      </c>
      <c r="I152" s="10">
        <f t="shared" si="1"/>
        <v>1.5337516927100081</v>
      </c>
      <c r="J152" s="10">
        <f t="shared" si="1"/>
        <v>2.6293505135415902</v>
      </c>
      <c r="K152" s="10">
        <f t="shared" si="1"/>
        <v>4.3299880680019891</v>
      </c>
      <c r="L152" s="10">
        <f t="shared" si="1"/>
        <v>0.14056745820227773</v>
      </c>
      <c r="M152" s="10">
        <f t="shared" si="1"/>
        <v>107.24702945727996</v>
      </c>
      <c r="N152" s="10">
        <f t="shared" si="1"/>
        <v>1.5539043165669473</v>
      </c>
      <c r="O152" s="10">
        <f t="shared" si="1"/>
        <v>0.14753278865311012</v>
      </c>
      <c r="P152" s="10">
        <f t="shared" si="1"/>
        <v>2.7716448612183267E-2</v>
      </c>
      <c r="Q152" s="10">
        <f t="shared" si="1"/>
        <v>0.192690429207584</v>
      </c>
      <c r="R152" s="10">
        <f t="shared" si="1"/>
        <v>0.27143754827267658</v>
      </c>
      <c r="S152" s="10">
        <f t="shared" si="1"/>
        <v>3.3873103925276791</v>
      </c>
      <c r="T152" s="10">
        <f t="shared" si="1"/>
        <v>3.6666168809781183</v>
      </c>
      <c r="U152" s="10">
        <f t="shared" si="1"/>
        <v>3.0291530645751422E-2</v>
      </c>
      <c r="V152" s="10">
        <f t="shared" si="1"/>
        <v>5.600888941765394</v>
      </c>
      <c r="W152" s="10">
        <f t="shared" si="1"/>
        <v>0.75103013011427</v>
      </c>
      <c r="X152" s="10">
        <f t="shared" si="1"/>
        <v>1.2205131011925706E-2</v>
      </c>
      <c r="Y152" s="10">
        <f t="shared" si="1"/>
        <v>4.0733043554364523E-2</v>
      </c>
      <c r="Z152" s="10">
        <f t="shared" si="1"/>
        <v>2.380938429664638E-2</v>
      </c>
      <c r="AA152" s="10">
        <f t="shared" si="1"/>
        <v>9.9115555676089102E-3</v>
      </c>
      <c r="AB152" s="10">
        <f t="shared" si="1"/>
        <v>8.6666031959786491E-2</v>
      </c>
      <c r="AC152" s="10">
        <f t="shared" si="1"/>
        <v>0.68672019538301732</v>
      </c>
      <c r="AD152" s="10">
        <f t="shared" si="1"/>
        <v>7.1141664545515002E-2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18.187119361786891</v>
      </c>
      <c r="F154" s="110">
        <f>SUM(F$141, F$153, -1 * IF(OR($B$6=2005,$B$6&gt;=2020),SUM(F$99:F$122),0), IF(AND(ISNUMBER(SEARCH($B$4,"AT|BE|CH|GB|IE|LT|LU|NL")),SUM(F$143:F$149)&gt;0),SUM(F$143:F$149)-SUM(F$27:F$33),0))</f>
        <v>4.8708632767656814</v>
      </c>
      <c r="G154" s="10">
        <f>SUM(G$141, G$153, IF(AND(ISNUMBER(SEARCH($B$4,"AT|BE|CH|GB|IE|LT|LU|NL")),SUM(G$143:G$149)&gt;0),SUM(G$143:G$149)-SUM(G$27:G$33),0))</f>
        <v>84.703293020791108</v>
      </c>
      <c r="H154" s="10">
        <f>SUM(H$141, H$153, IF(AND(ISNUMBER(SEARCH($B$4,"AT|BE|CH|GB|IE|LT|LU|NL")),SUM(H$143:H$149)&gt;0),SUM(H$143:H$149)-SUM(H$27:H$33),0))</f>
        <v>5.140097848753264</v>
      </c>
      <c r="I154" s="10">
        <f t="shared" ref="I154:AD154" si="2">SUM(I$141, I$153, IF(AND(ISNUMBER(SEARCH($B$4,"AT|BE|CH|GB|IE|LT|LU|NL")),SUM(I$143:I$149)&gt;0),SUM(I$143:I$149)-SUM(I$27:I$33),0))</f>
        <v>1.5337516927100081</v>
      </c>
      <c r="J154" s="10">
        <f t="shared" si="2"/>
        <v>2.6293505135415902</v>
      </c>
      <c r="K154" s="10">
        <f t="shared" si="2"/>
        <v>4.3299880680019891</v>
      </c>
      <c r="L154" s="10">
        <f t="shared" si="2"/>
        <v>0.14056745820227773</v>
      </c>
      <c r="M154" s="10">
        <f t="shared" si="2"/>
        <v>107.24702945727996</v>
      </c>
      <c r="N154" s="10">
        <f t="shared" si="2"/>
        <v>1.5539043165669473</v>
      </c>
      <c r="O154" s="10">
        <f t="shared" si="2"/>
        <v>0.14753278865311012</v>
      </c>
      <c r="P154" s="10">
        <f t="shared" si="2"/>
        <v>2.7716448612183267E-2</v>
      </c>
      <c r="Q154" s="10">
        <f t="shared" si="2"/>
        <v>0.192690429207584</v>
      </c>
      <c r="R154" s="10">
        <f t="shared" si="2"/>
        <v>0.27143754827267658</v>
      </c>
      <c r="S154" s="10">
        <f t="shared" si="2"/>
        <v>3.3873103925276791</v>
      </c>
      <c r="T154" s="10">
        <f t="shared" si="2"/>
        <v>3.6666168809781183</v>
      </c>
      <c r="U154" s="10">
        <f t="shared" si="2"/>
        <v>3.0291530645751422E-2</v>
      </c>
      <c r="V154" s="10">
        <f t="shared" si="2"/>
        <v>5.600888941765394</v>
      </c>
      <c r="W154" s="10">
        <f t="shared" si="2"/>
        <v>0.75103013011427</v>
      </c>
      <c r="X154" s="10">
        <f t="shared" si="2"/>
        <v>1.2205131011925706E-2</v>
      </c>
      <c r="Y154" s="10">
        <f t="shared" si="2"/>
        <v>4.0733043554364523E-2</v>
      </c>
      <c r="Z154" s="10">
        <f t="shared" si="2"/>
        <v>2.380938429664638E-2</v>
      </c>
      <c r="AA154" s="10">
        <f t="shared" si="2"/>
        <v>9.9115555676089102E-3</v>
      </c>
      <c r="AB154" s="10">
        <f t="shared" si="2"/>
        <v>8.6666031959786491E-2</v>
      </c>
      <c r="AC154" s="10">
        <f t="shared" si="2"/>
        <v>0.68672019538301732</v>
      </c>
      <c r="AD154" s="10">
        <f t="shared" si="2"/>
        <v>7.1141664545515002E-2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1.81222615924888</v>
      </c>
      <c r="F157" s="112">
        <v>3.0929725100906627</v>
      </c>
      <c r="G157" s="112">
        <v>0.136741946137832</v>
      </c>
      <c r="H157" s="112" t="s">
        <v>442</v>
      </c>
      <c r="I157" s="112">
        <v>4.6715710088112601E-2</v>
      </c>
      <c r="J157" s="112">
        <v>4.6715710088112601E-2</v>
      </c>
      <c r="K157" s="112">
        <v>4.6715710088112601E-2</v>
      </c>
      <c r="L157" s="112">
        <v>7.0073565132168902E-3</v>
      </c>
      <c r="M157" s="112">
        <v>0.34582680517641501</v>
      </c>
      <c r="N157" s="112" t="s">
        <v>442</v>
      </c>
      <c r="O157" s="112" t="s">
        <v>442</v>
      </c>
      <c r="P157" s="112" t="s">
        <v>442</v>
      </c>
      <c r="Q157" s="112" t="s">
        <v>442</v>
      </c>
      <c r="R157" s="112" t="s">
        <v>442</v>
      </c>
      <c r="S157" s="112" t="s">
        <v>442</v>
      </c>
      <c r="T157" s="112" t="s">
        <v>442</v>
      </c>
      <c r="U157" s="112" t="s">
        <v>442</v>
      </c>
      <c r="V157" s="112" t="s">
        <v>442</v>
      </c>
      <c r="W157" s="112">
        <v>9.7672816108126184E-3</v>
      </c>
      <c r="X157" s="112" t="s">
        <v>442</v>
      </c>
      <c r="Y157" s="112" t="s">
        <v>442</v>
      </c>
      <c r="Z157" s="112" t="s">
        <v>442</v>
      </c>
      <c r="AA157" s="112" t="s">
        <v>442</v>
      </c>
      <c r="AB157" s="112" t="s">
        <v>442</v>
      </c>
      <c r="AC157" s="112" t="s">
        <v>442</v>
      </c>
      <c r="AD157" s="112" t="s">
        <v>442</v>
      </c>
      <c r="AE157" s="43"/>
      <c r="AF157" s="16">
        <v>7179.8069544584823</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8.4783493317275041E-2</v>
      </c>
      <c r="F158" s="112">
        <v>0.12671606828811946</v>
      </c>
      <c r="G158" s="112">
        <v>5.6021841527443142E-3</v>
      </c>
      <c r="H158" s="112" t="s">
        <v>442</v>
      </c>
      <c r="I158" s="112">
        <v>4.833721209741558E-5</v>
      </c>
      <c r="J158" s="112">
        <v>4.833721209741558E-5</v>
      </c>
      <c r="K158" s="112">
        <v>4.833721209741558E-5</v>
      </c>
      <c r="L158" s="112">
        <v>7.250581814612337E-6</v>
      </c>
      <c r="M158" s="112">
        <v>3.0092584415935604E-2</v>
      </c>
      <c r="N158" s="112" t="s">
        <v>442</v>
      </c>
      <c r="O158" s="112" t="s">
        <v>442</v>
      </c>
      <c r="P158" s="112" t="s">
        <v>442</v>
      </c>
      <c r="Q158" s="112" t="s">
        <v>442</v>
      </c>
      <c r="R158" s="112" t="s">
        <v>442</v>
      </c>
      <c r="S158" s="112" t="s">
        <v>442</v>
      </c>
      <c r="T158" s="112" t="s">
        <v>442</v>
      </c>
      <c r="U158" s="112" t="s">
        <v>442</v>
      </c>
      <c r="V158" s="112" t="s">
        <v>442</v>
      </c>
      <c r="W158" s="112">
        <v>4.0015600512037725E-4</v>
      </c>
      <c r="X158" s="112" t="s">
        <v>442</v>
      </c>
      <c r="Y158" s="112" t="s">
        <v>442</v>
      </c>
      <c r="Z158" s="112" t="s">
        <v>442</v>
      </c>
      <c r="AA158" s="112" t="s">
        <v>442</v>
      </c>
      <c r="AB158" s="112" t="s">
        <v>442</v>
      </c>
      <c r="AC158" s="112" t="s">
        <v>442</v>
      </c>
      <c r="AD158" s="112" t="s">
        <v>442</v>
      </c>
      <c r="AE158" s="43"/>
      <c r="AF158" s="16">
        <v>294.11466376347732</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0.49542277544393359</v>
      </c>
      <c r="F159" s="112">
        <v>1.2888714160237959E-2</v>
      </c>
      <c r="G159" s="112">
        <v>0.23332289999999997</v>
      </c>
      <c r="H159" s="112" t="s">
        <v>442</v>
      </c>
      <c r="I159" s="112">
        <v>3.0949543762729403E-2</v>
      </c>
      <c r="J159" s="112">
        <v>3.6398627018887762E-2</v>
      </c>
      <c r="K159" s="112">
        <v>3.6398627018887762E-2</v>
      </c>
      <c r="L159" s="112">
        <v>6.5957205974121423E-4</v>
      </c>
      <c r="M159" s="112">
        <v>2.7896763986676221E-2</v>
      </c>
      <c r="N159" s="112">
        <v>1.33803E-3</v>
      </c>
      <c r="O159" s="112">
        <v>1.4615E-4</v>
      </c>
      <c r="P159" s="112">
        <v>1.5749000000000001E-4</v>
      </c>
      <c r="Q159" s="112">
        <v>4.7990000000000003E-3</v>
      </c>
      <c r="R159" s="112">
        <v>5.0856299999999998E-3</v>
      </c>
      <c r="S159" s="112">
        <v>9.2789599999999993E-3</v>
      </c>
      <c r="T159" s="112">
        <v>0.22533500000000001</v>
      </c>
      <c r="U159" s="112">
        <v>1.53174E-3</v>
      </c>
      <c r="V159" s="112">
        <v>9.1091999999999979E-3</v>
      </c>
      <c r="W159" s="112">
        <v>3.3749899999999996E-3</v>
      </c>
      <c r="X159" s="112">
        <v>3.6254000000000002E-5</v>
      </c>
      <c r="Y159" s="112">
        <v>2.1638999999999998E-4</v>
      </c>
      <c r="Z159" s="112">
        <v>1.4615E-4</v>
      </c>
      <c r="AA159" s="112">
        <v>6.3782999999999996E-5</v>
      </c>
      <c r="AB159" s="112">
        <v>4.6257699999999999E-4</v>
      </c>
      <c r="AC159" s="112">
        <v>1.0287200000000001E-3</v>
      </c>
      <c r="AD159" s="112">
        <v>4.0252259999999989E-3</v>
      </c>
      <c r="AE159" s="43"/>
      <c r="AF159" s="16">
        <v>308.15059999999994</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103" priority="9" operator="containsText" text="NR">
      <formula>NOT(ISERROR(SEARCH("NR",E14)))</formula>
    </cfRule>
  </conditionalFormatting>
  <conditionalFormatting sqref="E14:AK140">
    <cfRule type="containsText" dxfId="102" priority="1" operator="containsText" text="NA">
      <formula>NOT(ISERROR(SEARCH("NA",E14)))</formula>
    </cfRule>
    <cfRule type="containsText" dxfId="101" priority="2" operator="containsText" text="IE">
      <formula>NOT(ISERROR(SEARCH("IE",E14)))</formula>
    </cfRule>
    <cfRule type="containsText" dxfId="100" priority="3" operator="containsText" text="NE">
      <formula>NOT(ISERROR(SEARCH("NE",E14)))</formula>
    </cfRule>
    <cfRule type="containsText" dxfId="99" priority="4" operator="containsText" text="NO">
      <formula>NOT(ISERROR(SEARCH("NO",E14)))</formula>
    </cfRule>
    <cfRule type="cellIs" dxfId="98" priority="6" operator="equal">
      <formula>0</formula>
    </cfRule>
  </conditionalFormatting>
  <conditionalFormatting sqref="E23:AK140">
    <cfRule type="cellIs" dxfId="97" priority="5" operator="lessThan">
      <formula>0</formula>
    </cfRule>
    <cfRule type="cellIs" dxfId="96" priority="7" operator="equal">
      <formula>"NR"</formula>
    </cfRule>
  </conditionalFormatting>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E33E6-BF47-4771-932E-5FA4C3E6011E}">
  <sheetPr codeName="Sheet23"/>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3" width="8.5703125" style="1" customWidth="1"/>
    <col min="24" max="24" width="15.28515625" style="1" bestFit="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c r="X5" s="131"/>
    </row>
    <row r="6" spans="1:38" x14ac:dyDescent="0.2">
      <c r="A6" s="21" t="s">
        <v>4</v>
      </c>
      <c r="B6" s="106">
        <v>2013</v>
      </c>
      <c r="C6" s="22" t="s">
        <v>5</v>
      </c>
      <c r="R6" s="23"/>
      <c r="S6" s="23"/>
      <c r="T6" s="23"/>
      <c r="U6" s="23"/>
      <c r="V6" s="23"/>
      <c r="X6" s="131"/>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2013</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4.7086671000000002E-3</v>
      </c>
      <c r="F14" s="52">
        <v>5.5967615000000004E-5</v>
      </c>
      <c r="G14" s="52">
        <v>7.0985550000000012E-3</v>
      </c>
      <c r="H14" s="52">
        <v>2.7690000000000005E-6</v>
      </c>
      <c r="I14" s="52">
        <v>8.5291934649999995E-3</v>
      </c>
      <c r="J14" s="52">
        <v>1.2795211260000001E-2</v>
      </c>
      <c r="K14" s="52">
        <v>1.7195733769999999E-2</v>
      </c>
      <c r="L14" s="52">
        <v>3.0977261804000008E-4</v>
      </c>
      <c r="M14" s="52">
        <v>1.4054702550000001E-3</v>
      </c>
      <c r="N14" s="52">
        <v>9.6182783928000018E-2</v>
      </c>
      <c r="O14" s="52">
        <v>3.2019492600000002E-3</v>
      </c>
      <c r="P14" s="52">
        <v>2.6481449220500004E-3</v>
      </c>
      <c r="Q14" s="52">
        <v>2.0600747990000006E-3</v>
      </c>
      <c r="R14" s="52">
        <v>2.3451107750000003E-4</v>
      </c>
      <c r="S14" s="52">
        <v>2.1335221550000002E-4</v>
      </c>
      <c r="T14" s="52">
        <v>1.7579095000000002E-4</v>
      </c>
      <c r="U14" s="52">
        <v>3.2905680300000003E-4</v>
      </c>
      <c r="V14" s="52">
        <v>9.1597809000000009E-4</v>
      </c>
      <c r="W14" s="52">
        <v>9.2534476250000011E-3</v>
      </c>
      <c r="X14" s="52">
        <v>3.8766000000000003E-6</v>
      </c>
      <c r="Y14" s="52">
        <v>2.9763250000000007E-6</v>
      </c>
      <c r="Z14" s="52">
        <v>2.8840250000000003E-6</v>
      </c>
      <c r="AA14" s="52">
        <v>3.6999320000000011E-7</v>
      </c>
      <c r="AB14" s="52">
        <v>1.0106943200000002E-5</v>
      </c>
      <c r="AC14" s="52">
        <v>1.8460000000000004E-3</v>
      </c>
      <c r="AD14" s="52">
        <v>4.8919000000000002E-3</v>
      </c>
      <c r="AE14" s="33"/>
      <c r="AF14" s="52">
        <v>51.92</v>
      </c>
      <c r="AG14" s="52" t="s">
        <v>442</v>
      </c>
      <c r="AH14" s="52" t="s">
        <v>442</v>
      </c>
      <c r="AI14" s="52">
        <v>7.5406386380000017</v>
      </c>
      <c r="AJ14" s="52">
        <v>2.7294494500000011</v>
      </c>
      <c r="AK14" s="52">
        <v>0.92300000000000015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5.4746026199999995E-3</v>
      </c>
      <c r="F17" s="52">
        <v>2.6679349999999999E-4</v>
      </c>
      <c r="G17" s="52">
        <v>4.4672400000000004E-6</v>
      </c>
      <c r="H17" s="52" t="s">
        <v>442</v>
      </c>
      <c r="I17" s="52">
        <v>2.1343479999999998E-4</v>
      </c>
      <c r="J17" s="52">
        <v>2.1343479999999998E-4</v>
      </c>
      <c r="K17" s="52">
        <v>2.1343479999999998E-4</v>
      </c>
      <c r="L17" s="52">
        <v>1.19523488E-4</v>
      </c>
      <c r="M17" s="52">
        <v>7.0433483999999993E-4</v>
      </c>
      <c r="N17" s="52">
        <v>8.5373919999999998E-7</v>
      </c>
      <c r="O17" s="52">
        <v>6.4030439999999993E-8</v>
      </c>
      <c r="P17" s="52">
        <v>1.2806087999999998E-6</v>
      </c>
      <c r="Q17" s="52">
        <v>3.2015219999999995E-7</v>
      </c>
      <c r="R17" s="52">
        <v>2.1343479999999997E-6</v>
      </c>
      <c r="S17" s="52">
        <v>2.3477827999999996E-6</v>
      </c>
      <c r="T17" s="52">
        <v>8.5373920000000008E-8</v>
      </c>
      <c r="U17" s="52">
        <v>1.1738913999999998E-6</v>
      </c>
      <c r="V17" s="52">
        <v>3.0948046E-4</v>
      </c>
      <c r="W17" s="52">
        <v>1.4940436E-5</v>
      </c>
      <c r="X17" s="52">
        <v>2.0276306000000001E-8</v>
      </c>
      <c r="Y17" s="52">
        <v>1.6007609999999998E-7</v>
      </c>
      <c r="Z17" s="52">
        <v>1.8141957999999998E-8</v>
      </c>
      <c r="AA17" s="52">
        <v>1.6007609999999998E-8</v>
      </c>
      <c r="AB17" s="52">
        <v>2.1450197399999998E-7</v>
      </c>
      <c r="AC17" s="52" t="s">
        <v>442</v>
      </c>
      <c r="AD17" s="52" t="s">
        <v>442</v>
      </c>
      <c r="AE17" s="40"/>
      <c r="AF17" s="52">
        <v>10.67174</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4.2159773460243744E-2</v>
      </c>
      <c r="F18" s="52">
        <v>2.5836632521406243E-3</v>
      </c>
      <c r="G18" s="52">
        <v>5.1907027975804654E-2</v>
      </c>
      <c r="H18" s="52" t="s">
        <v>442</v>
      </c>
      <c r="I18" s="52">
        <v>1.586228325437812E-3</v>
      </c>
      <c r="J18" s="52">
        <v>1.586228325437812E-3</v>
      </c>
      <c r="K18" s="52">
        <v>1.586228325437812E-3</v>
      </c>
      <c r="L18" s="52">
        <v>8.7722243413751227E-4</v>
      </c>
      <c r="M18" s="52">
        <v>5.9554977618468743E-3</v>
      </c>
      <c r="N18" s="52">
        <v>6.5598925263281243E-6</v>
      </c>
      <c r="O18" s="52">
        <v>4.9403806153593749E-7</v>
      </c>
      <c r="P18" s="52">
        <v>2.4121770777562498E-5</v>
      </c>
      <c r="Q18" s="52">
        <v>5.0755857324374998E-6</v>
      </c>
      <c r="R18" s="52">
        <v>1.6004147717296871E-5</v>
      </c>
      <c r="S18" s="52">
        <v>1.7285367447459373E-5</v>
      </c>
      <c r="T18" s="52">
        <v>9.806406196968748E-7</v>
      </c>
      <c r="U18" s="52">
        <v>1.0189552002093749E-5</v>
      </c>
      <c r="V18" s="52">
        <v>2.2890911392635933E-3</v>
      </c>
      <c r="W18" s="52">
        <v>1.0954640591999998E-4</v>
      </c>
      <c r="X18" s="52">
        <v>1.4867012231999998E-7</v>
      </c>
      <c r="Y18" s="52">
        <v>1.1737114919999998E-6</v>
      </c>
      <c r="Z18" s="52">
        <v>1.3302063575999998E-7</v>
      </c>
      <c r="AA18" s="52">
        <v>1.1737114919999999E-7</v>
      </c>
      <c r="AB18" s="52">
        <v>1.5727733992799996E-6</v>
      </c>
      <c r="AC18" s="52" t="s">
        <v>442</v>
      </c>
      <c r="AD18" s="52" t="s">
        <v>442</v>
      </c>
      <c r="AE18" s="40"/>
      <c r="AF18" s="52">
        <v>105.52906028437499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0.33704089739999998</v>
      </c>
      <c r="F21" s="52">
        <v>1.6424994999999998E-2</v>
      </c>
      <c r="G21" s="52">
        <v>0.17828849399999999</v>
      </c>
      <c r="H21" s="52" t="s">
        <v>442</v>
      </c>
      <c r="I21" s="52">
        <v>1.3139995999999999E-2</v>
      </c>
      <c r="J21" s="52">
        <v>1.3139995999999999E-2</v>
      </c>
      <c r="K21" s="52">
        <v>1.3139995999999999E-2</v>
      </c>
      <c r="L21" s="52">
        <v>7.3583977599999996E-3</v>
      </c>
      <c r="M21" s="52">
        <v>4.3361986799999995E-2</v>
      </c>
      <c r="N21" s="52">
        <v>5.2559984000000008E-5</v>
      </c>
      <c r="O21" s="52">
        <v>3.9419987999999996E-6</v>
      </c>
      <c r="P21" s="52">
        <v>7.8839975999999998E-5</v>
      </c>
      <c r="Q21" s="52">
        <v>1.9709994E-5</v>
      </c>
      <c r="R21" s="52">
        <v>1.3139995999999999E-4</v>
      </c>
      <c r="S21" s="52">
        <v>1.4453995599999998E-4</v>
      </c>
      <c r="T21" s="52">
        <v>5.2559984000000003E-6</v>
      </c>
      <c r="U21" s="52">
        <v>7.2269977999999991E-5</v>
      </c>
      <c r="V21" s="52">
        <v>1.9052994199999999E-2</v>
      </c>
      <c r="W21" s="52">
        <v>9.1979971999999995E-4</v>
      </c>
      <c r="X21" s="52">
        <v>1.2482996199999999E-6</v>
      </c>
      <c r="Y21" s="52">
        <v>9.8549969999999998E-6</v>
      </c>
      <c r="Z21" s="52">
        <v>1.1168996599999999E-6</v>
      </c>
      <c r="AA21" s="52">
        <v>9.8549969999999989E-7</v>
      </c>
      <c r="AB21" s="52">
        <v>1.3205695980000001E-5</v>
      </c>
      <c r="AC21" s="52" t="s">
        <v>442</v>
      </c>
      <c r="AD21" s="52" t="s">
        <v>442</v>
      </c>
      <c r="AE21" s="40"/>
      <c r="AF21" s="52">
        <v>571.29340000000002</v>
      </c>
      <c r="AG21" s="52" t="s">
        <v>442</v>
      </c>
      <c r="AH21" s="52" t="s">
        <v>442</v>
      </c>
      <c r="AI21" s="52" t="s">
        <v>435</v>
      </c>
      <c r="AJ21" s="52">
        <v>85.706400000000016</v>
      </c>
      <c r="AK21" s="52" t="s">
        <v>442</v>
      </c>
      <c r="AL21" s="120" t="s">
        <v>49</v>
      </c>
    </row>
    <row r="22" spans="1:38" ht="26.45" customHeight="1" thickBot="1" x14ac:dyDescent="0.25">
      <c r="A22" s="49" t="s">
        <v>53</v>
      </c>
      <c r="B22" s="53" t="s">
        <v>68</v>
      </c>
      <c r="C22" s="50" t="s">
        <v>69</v>
      </c>
      <c r="D22" s="51"/>
      <c r="E22" s="52">
        <v>1.9216256669999999E-3</v>
      </c>
      <c r="F22" s="52">
        <v>9.364647499999999E-5</v>
      </c>
      <c r="G22" s="52">
        <v>1.5680339999999999E-6</v>
      </c>
      <c r="H22" s="52" t="s">
        <v>442</v>
      </c>
      <c r="I22" s="52">
        <v>7.4917179999999987E-5</v>
      </c>
      <c r="J22" s="52">
        <v>7.4917179999999987E-5</v>
      </c>
      <c r="K22" s="52">
        <v>7.4917179999999987E-5</v>
      </c>
      <c r="L22" s="52">
        <v>4.1953620799999998E-5</v>
      </c>
      <c r="M22" s="52">
        <v>2.4722669399999996E-4</v>
      </c>
      <c r="N22" s="52">
        <v>2.9966872E-7</v>
      </c>
      <c r="O22" s="52">
        <v>2.2475153999999997E-8</v>
      </c>
      <c r="P22" s="52">
        <v>4.4950307999999994E-7</v>
      </c>
      <c r="Q22" s="52">
        <v>1.1237576999999999E-7</v>
      </c>
      <c r="R22" s="52">
        <v>7.4917179999999994E-7</v>
      </c>
      <c r="S22" s="52">
        <v>8.2408897999999992E-7</v>
      </c>
      <c r="T22" s="52">
        <v>2.9966871999999999E-8</v>
      </c>
      <c r="U22" s="52">
        <v>4.1204448999999996E-7</v>
      </c>
      <c r="V22" s="52">
        <v>1.08629911E-4</v>
      </c>
      <c r="W22" s="52">
        <v>5.2442025999999998E-6</v>
      </c>
      <c r="X22" s="52">
        <v>7.1171321000000001E-9</v>
      </c>
      <c r="Y22" s="52">
        <v>5.6187884999999993E-8</v>
      </c>
      <c r="Z22" s="52">
        <v>6.3679602999999993E-9</v>
      </c>
      <c r="AA22" s="52">
        <v>5.6187884999999993E-9</v>
      </c>
      <c r="AB22" s="52">
        <v>7.5291765899999987E-8</v>
      </c>
      <c r="AC22" s="52" t="s">
        <v>442</v>
      </c>
      <c r="AD22" s="52" t="s">
        <v>442</v>
      </c>
      <c r="AE22" s="40"/>
      <c r="AF22" s="52">
        <v>3.7458589999999998</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0.39606194341868822</v>
      </c>
      <c r="F23" s="52">
        <v>4.0991179102176291E-2</v>
      </c>
      <c r="G23" s="52">
        <v>2.1849014623605959E-4</v>
      </c>
      <c r="H23" s="52">
        <v>9.7106731660470926E-5</v>
      </c>
      <c r="I23" s="52">
        <v>2.5539070426703857E-2</v>
      </c>
      <c r="J23" s="52">
        <v>2.5539070426703857E-2</v>
      </c>
      <c r="K23" s="52">
        <v>2.5539070426703857E-2</v>
      </c>
      <c r="L23" s="52">
        <v>1.5852673943571882E-2</v>
      </c>
      <c r="M23" s="52">
        <v>0.13077849086373922</v>
      </c>
      <c r="N23" s="52">
        <v>2.7311268279507448E-2</v>
      </c>
      <c r="O23" s="52">
        <v>1.2138341457558868E-4</v>
      </c>
      <c r="P23" s="52" t="s">
        <v>442</v>
      </c>
      <c r="Q23" s="52" t="s">
        <v>442</v>
      </c>
      <c r="R23" s="52">
        <v>6.0691707287794338E-4</v>
      </c>
      <c r="S23" s="52">
        <v>2.0635180477850072E-2</v>
      </c>
      <c r="T23" s="52">
        <v>8.4968390202912073E-4</v>
      </c>
      <c r="U23" s="52">
        <v>1.2138341457558868E-4</v>
      </c>
      <c r="V23" s="52">
        <v>1.2138341457558866E-2</v>
      </c>
      <c r="W23" s="52">
        <v>1.2138341457558868E-3</v>
      </c>
      <c r="X23" s="52">
        <v>3.6415024372676597E-4</v>
      </c>
      <c r="Y23" s="52">
        <v>6.0691707287794327E-4</v>
      </c>
      <c r="Z23" s="52" t="s">
        <v>442</v>
      </c>
      <c r="AA23" s="52" t="s">
        <v>442</v>
      </c>
      <c r="AB23" s="52">
        <v>9.7106731660470918E-4</v>
      </c>
      <c r="AC23" s="52" t="s">
        <v>442</v>
      </c>
      <c r="AD23" s="52" t="s">
        <v>442</v>
      </c>
      <c r="AE23" s="40"/>
      <c r="AF23" s="52">
        <v>521.94868267503125</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9.5160483852756259E-2</v>
      </c>
      <c r="F24" s="52">
        <v>5.2733597728593755E-3</v>
      </c>
      <c r="G24" s="52">
        <v>5.1009031219534709E-4</v>
      </c>
      <c r="H24" s="52" t="s">
        <v>442</v>
      </c>
      <c r="I24" s="52">
        <v>3.6409390745621877E-3</v>
      </c>
      <c r="J24" s="52">
        <v>3.6409390745621877E-3</v>
      </c>
      <c r="K24" s="52">
        <v>3.6409390745621877E-3</v>
      </c>
      <c r="L24" s="52">
        <v>2.0256265122624876E-3</v>
      </c>
      <c r="M24" s="52">
        <v>1.2881590904153126E-2</v>
      </c>
      <c r="N24" s="52">
        <v>1.4822136553671878E-5</v>
      </c>
      <c r="O24" s="52">
        <v>1.1141194444640625E-6</v>
      </c>
      <c r="P24" s="52">
        <v>3.9398441342437502E-5</v>
      </c>
      <c r="Q24" s="52">
        <v>8.7019822975624997E-6</v>
      </c>
      <c r="R24" s="52">
        <v>3.6579895482703129E-5</v>
      </c>
      <c r="S24" s="52">
        <v>3.9854249372540631E-5</v>
      </c>
      <c r="T24" s="52">
        <v>1.8724071883031252E-6</v>
      </c>
      <c r="U24" s="52">
        <v>2.1786282107906254E-5</v>
      </c>
      <c r="V24" s="52">
        <v>5.266213119736407E-3</v>
      </c>
      <c r="W24" s="52">
        <v>2.5307543548E-4</v>
      </c>
      <c r="X24" s="52">
        <v>3.4345951958000008E-7</v>
      </c>
      <c r="Y24" s="52">
        <v>2.7115225230000003E-6</v>
      </c>
      <c r="Z24" s="52">
        <v>3.0730588594000002E-7</v>
      </c>
      <c r="AA24" s="52">
        <v>2.7115225230000002E-7</v>
      </c>
      <c r="AB24" s="52">
        <v>3.6334401808200006E-6</v>
      </c>
      <c r="AC24" s="52" t="s">
        <v>442</v>
      </c>
      <c r="AD24" s="52" t="s">
        <v>442</v>
      </c>
      <c r="AE24" s="40"/>
      <c r="AF24" s="52">
        <v>213.55754071562501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0.18776373467169</v>
      </c>
      <c r="F25" s="52">
        <v>0.30031086373169491</v>
      </c>
      <c r="G25" s="52">
        <v>1.3276901312877501E-2</v>
      </c>
      <c r="H25" s="52" t="s">
        <v>442</v>
      </c>
      <c r="I25" s="52">
        <v>2.5708212423635299E-3</v>
      </c>
      <c r="J25" s="52">
        <v>2.5708212423635299E-3</v>
      </c>
      <c r="K25" s="52">
        <v>2.5708212423635299E-3</v>
      </c>
      <c r="L25" s="52">
        <v>3.856231863545295E-4</v>
      </c>
      <c r="M25" s="52">
        <v>0.136662405467183</v>
      </c>
      <c r="N25" s="52" t="s">
        <v>442</v>
      </c>
      <c r="O25" s="52" t="s">
        <v>442</v>
      </c>
      <c r="P25" s="52" t="s">
        <v>442</v>
      </c>
      <c r="Q25" s="52" t="s">
        <v>442</v>
      </c>
      <c r="R25" s="52" t="s">
        <v>442</v>
      </c>
      <c r="S25" s="52" t="s">
        <v>442</v>
      </c>
      <c r="T25" s="52" t="s">
        <v>442</v>
      </c>
      <c r="U25" s="52" t="s">
        <v>442</v>
      </c>
      <c r="V25" s="52" t="s">
        <v>442</v>
      </c>
      <c r="W25" s="52">
        <v>9.4835009599482584E-4</v>
      </c>
      <c r="X25" s="52" t="s">
        <v>442</v>
      </c>
      <c r="Y25" s="52" t="s">
        <v>442</v>
      </c>
      <c r="Z25" s="52" t="s">
        <v>442</v>
      </c>
      <c r="AA25" s="52" t="s">
        <v>442</v>
      </c>
      <c r="AB25" s="52" t="s">
        <v>442</v>
      </c>
      <c r="AC25" s="52" t="s">
        <v>442</v>
      </c>
      <c r="AD25" s="52" t="s">
        <v>442</v>
      </c>
      <c r="AE25" s="40"/>
      <c r="AF25" s="52">
        <v>697.04103522691582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2.0697874662509733E-2</v>
      </c>
      <c r="F26" s="52">
        <v>4.697943960464962E-2</v>
      </c>
      <c r="G26" s="52">
        <v>2.0961851027798128E-3</v>
      </c>
      <c r="H26" s="52" t="s">
        <v>442</v>
      </c>
      <c r="I26" s="52">
        <v>5.0765874732970105E-5</v>
      </c>
      <c r="J26" s="52">
        <v>5.0765874732970105E-5</v>
      </c>
      <c r="K26" s="52">
        <v>5.0765874732970105E-5</v>
      </c>
      <c r="L26" s="52">
        <v>7.6148812099455154E-6</v>
      </c>
      <c r="M26" s="52">
        <v>0.2057059460281187</v>
      </c>
      <c r="N26" s="52">
        <v>0.10085711999999999</v>
      </c>
      <c r="O26" s="52" t="s">
        <v>442</v>
      </c>
      <c r="P26" s="52" t="s">
        <v>442</v>
      </c>
      <c r="Q26" s="52" t="s">
        <v>442</v>
      </c>
      <c r="R26" s="52" t="s">
        <v>442</v>
      </c>
      <c r="S26" s="52" t="s">
        <v>442</v>
      </c>
      <c r="T26" s="52" t="s">
        <v>442</v>
      </c>
      <c r="U26" s="52" t="s">
        <v>442</v>
      </c>
      <c r="V26" s="52" t="s">
        <v>442</v>
      </c>
      <c r="W26" s="52">
        <v>3.8114867413518056E-4</v>
      </c>
      <c r="X26" s="52" t="s">
        <v>442</v>
      </c>
      <c r="Y26" s="52" t="s">
        <v>442</v>
      </c>
      <c r="Z26" s="52" t="s">
        <v>442</v>
      </c>
      <c r="AA26" s="52" t="s">
        <v>442</v>
      </c>
      <c r="AB26" s="52" t="s">
        <v>442</v>
      </c>
      <c r="AC26" s="52" t="s">
        <v>442</v>
      </c>
      <c r="AD26" s="52" t="s">
        <v>442</v>
      </c>
      <c r="AE26" s="40"/>
      <c r="AF26" s="52">
        <v>109.06575115633888</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0.69870371988320834</v>
      </c>
      <c r="F27" s="52">
        <v>0.45837268282135069</v>
      </c>
      <c r="G27" s="52">
        <v>2.4059134450865323E-3</v>
      </c>
      <c r="H27" s="52">
        <v>8.6050207447964128E-2</v>
      </c>
      <c r="I27" s="52">
        <v>2.8961961693419504E-2</v>
      </c>
      <c r="J27" s="52">
        <v>2.8961961693419504E-2</v>
      </c>
      <c r="K27" s="52">
        <v>2.8961961693419504E-2</v>
      </c>
      <c r="L27" s="52">
        <v>1.6203914058802248E-2</v>
      </c>
      <c r="M27" s="52">
        <v>5.1056220984653145</v>
      </c>
      <c r="N27" s="52">
        <v>2.1876529524520347E-4</v>
      </c>
      <c r="O27" s="52">
        <v>2.6859268853317997E-5</v>
      </c>
      <c r="P27" s="52">
        <v>1.2899764582024425E-3</v>
      </c>
      <c r="Q27" s="52">
        <v>4.1261689384641844E-5</v>
      </c>
      <c r="R27" s="52">
        <v>1.1155287198716874E-3</v>
      </c>
      <c r="S27" s="52">
        <v>7.8235340635332638E-4</v>
      </c>
      <c r="T27" s="52">
        <v>2.942898002431841E-4</v>
      </c>
      <c r="U27" s="52">
        <v>2.8804841062647744E-5</v>
      </c>
      <c r="V27" s="52">
        <v>4.8111659416167707E-3</v>
      </c>
      <c r="W27" s="52">
        <v>5.3237100000000002E-2</v>
      </c>
      <c r="X27" s="52">
        <v>1.8492705163E-3</v>
      </c>
      <c r="Y27" s="52">
        <v>2.079793191E-3</v>
      </c>
      <c r="Z27" s="52">
        <v>1.5793596498999999E-3</v>
      </c>
      <c r="AA27" s="52">
        <v>1.9236874732000001E-3</v>
      </c>
      <c r="AB27" s="52">
        <v>7.4321108304000001E-3</v>
      </c>
      <c r="AC27" s="52">
        <v>5.32377E-5</v>
      </c>
      <c r="AD27" s="52">
        <v>1.06563E-5</v>
      </c>
      <c r="AE27" s="40"/>
      <c r="AF27" s="52">
        <v>7159.2360397545999</v>
      </c>
      <c r="AG27" s="52" t="s">
        <v>442</v>
      </c>
      <c r="AH27" s="52" t="s">
        <v>442</v>
      </c>
      <c r="AI27" s="52">
        <v>20.306428061199998</v>
      </c>
      <c r="AJ27" s="52" t="s">
        <v>442</v>
      </c>
      <c r="AK27" s="52" t="s">
        <v>442</v>
      </c>
      <c r="AL27" s="120" t="s">
        <v>49</v>
      </c>
    </row>
    <row r="28" spans="1:38" ht="26.45" customHeight="1" thickBot="1" x14ac:dyDescent="0.25">
      <c r="A28" s="49" t="s">
        <v>78</v>
      </c>
      <c r="B28" s="49" t="s">
        <v>81</v>
      </c>
      <c r="C28" s="50" t="s">
        <v>82</v>
      </c>
      <c r="D28" s="51"/>
      <c r="E28" s="52">
        <v>0.18977848207420078</v>
      </c>
      <c r="F28" s="52">
        <v>2.9789564783571081E-2</v>
      </c>
      <c r="G28" s="52">
        <v>3.3676801487941317E-4</v>
      </c>
      <c r="H28" s="52">
        <v>3.2556041302419687E-3</v>
      </c>
      <c r="I28" s="52">
        <v>1.2285497950725871E-2</v>
      </c>
      <c r="J28" s="52">
        <v>1.2285497950725871E-2</v>
      </c>
      <c r="K28" s="52">
        <v>1.2285497950725871E-2</v>
      </c>
      <c r="L28" s="52">
        <v>7.5652637192684929E-3</v>
      </c>
      <c r="M28" s="52">
        <v>0.47730729318844817</v>
      </c>
      <c r="N28" s="52">
        <v>1.7906454721561858E-5</v>
      </c>
      <c r="O28" s="52">
        <v>2.0674574913918728E-6</v>
      </c>
      <c r="P28" s="52">
        <v>1.3264673807638616E-4</v>
      </c>
      <c r="Q28" s="52">
        <v>3.4428849346945271E-6</v>
      </c>
      <c r="R28" s="52">
        <v>1.5977545021590467E-4</v>
      </c>
      <c r="S28" s="52">
        <v>1.0904865521834642E-4</v>
      </c>
      <c r="T28" s="52">
        <v>1.8650280686905782E-5</v>
      </c>
      <c r="U28" s="52">
        <v>2.7508548866053078E-6</v>
      </c>
      <c r="V28" s="52">
        <v>4.7439297814627878E-4</v>
      </c>
      <c r="W28" s="52">
        <v>1.0539900000000001E-2</v>
      </c>
      <c r="X28" s="52">
        <v>3.390991902E-4</v>
      </c>
      <c r="Y28" s="52">
        <v>3.8019944940000002E-4</v>
      </c>
      <c r="Z28" s="52">
        <v>2.9649212840000003E-4</v>
      </c>
      <c r="AA28" s="52">
        <v>3.229648092E-4</v>
      </c>
      <c r="AB28" s="52">
        <v>1.3387555772000001E-3</v>
      </c>
      <c r="AC28" s="52">
        <v>1.0539900000000001E-5</v>
      </c>
      <c r="AD28" s="52">
        <v>2.1140999999999998E-6</v>
      </c>
      <c r="AE28" s="40"/>
      <c r="AF28" s="52">
        <v>882.93144099530002</v>
      </c>
      <c r="AG28" s="52" t="s">
        <v>442</v>
      </c>
      <c r="AH28" s="52" t="s">
        <v>442</v>
      </c>
      <c r="AI28" s="52">
        <v>7.1327910503999998</v>
      </c>
      <c r="AJ28" s="52" t="s">
        <v>442</v>
      </c>
      <c r="AK28" s="52" t="s">
        <v>442</v>
      </c>
      <c r="AL28" s="120" t="s">
        <v>49</v>
      </c>
    </row>
    <row r="29" spans="1:38" ht="26.45" customHeight="1" thickBot="1" x14ac:dyDescent="0.25">
      <c r="A29" s="49" t="s">
        <v>78</v>
      </c>
      <c r="B29" s="49" t="s">
        <v>83</v>
      </c>
      <c r="C29" s="50" t="s">
        <v>84</v>
      </c>
      <c r="D29" s="51"/>
      <c r="E29" s="52">
        <v>1.8206107227063544</v>
      </c>
      <c r="F29" s="52">
        <v>8.7490346221026624E-2</v>
      </c>
      <c r="G29" s="52">
        <v>1.1978676551562899E-3</v>
      </c>
      <c r="H29" s="52">
        <v>1.32939966013904E-3</v>
      </c>
      <c r="I29" s="52">
        <v>3.6622681086319449E-2</v>
      </c>
      <c r="J29" s="52">
        <v>3.6622681086319449E-2</v>
      </c>
      <c r="K29" s="52">
        <v>3.6622681086319449E-2</v>
      </c>
      <c r="L29" s="52">
        <v>2.4446596145464815E-2</v>
      </c>
      <c r="M29" s="52">
        <v>0.47374111653901657</v>
      </c>
      <c r="N29" s="52">
        <v>3.5600574974942913E-5</v>
      </c>
      <c r="O29" s="52">
        <v>3.6153267730036608E-6</v>
      </c>
      <c r="P29" s="52">
        <v>3.6595298934171067E-4</v>
      </c>
      <c r="Q29" s="52">
        <v>7.0924803572339031E-6</v>
      </c>
      <c r="R29" s="52">
        <v>5.7633157812038535E-4</v>
      </c>
      <c r="S29" s="52">
        <v>3.8686155857688159E-4</v>
      </c>
      <c r="T29" s="52">
        <v>1.6533904923615922E-5</v>
      </c>
      <c r="U29" s="52">
        <v>6.9543071684604846E-6</v>
      </c>
      <c r="V29" s="52">
        <v>1.2476300946596835E-3</v>
      </c>
      <c r="W29" s="52">
        <v>1.9183800000000001E-2</v>
      </c>
      <c r="X29" s="52">
        <v>2.9547219440000002E-4</v>
      </c>
      <c r="Y29" s="52">
        <v>1.7892482893E-3</v>
      </c>
      <c r="Z29" s="52">
        <v>1.9993618497000003E-3</v>
      </c>
      <c r="AA29" s="52">
        <v>4.5962341359999999E-4</v>
      </c>
      <c r="AB29" s="52">
        <v>4.5437057470000004E-3</v>
      </c>
      <c r="AC29" s="52">
        <v>1.7116400000000001E-5</v>
      </c>
      <c r="AD29" s="52">
        <v>3.5717999999999998E-6</v>
      </c>
      <c r="AE29" s="40"/>
      <c r="AF29" s="52">
        <v>2877.2323598234998</v>
      </c>
      <c r="AG29" s="52" t="s">
        <v>442</v>
      </c>
      <c r="AH29" s="52" t="s">
        <v>442</v>
      </c>
      <c r="AI29" s="52">
        <v>34.849780887999998</v>
      </c>
      <c r="AJ29" s="52" t="s">
        <v>442</v>
      </c>
      <c r="AK29" s="52" t="s">
        <v>442</v>
      </c>
      <c r="AL29" s="120" t="s">
        <v>49</v>
      </c>
    </row>
    <row r="30" spans="1:38" ht="26.45" customHeight="1" thickBot="1" x14ac:dyDescent="0.25">
      <c r="A30" s="49" t="s">
        <v>78</v>
      </c>
      <c r="B30" s="49" t="s">
        <v>85</v>
      </c>
      <c r="C30" s="50" t="s">
        <v>86</v>
      </c>
      <c r="D30" s="51"/>
      <c r="E30" s="52">
        <v>1.0242414669527489E-2</v>
      </c>
      <c r="F30" s="52">
        <v>3.7835069167862612E-2</v>
      </c>
      <c r="G30" s="52">
        <v>2.6674713403702495E-5</v>
      </c>
      <c r="H30" s="52">
        <v>8.8773147181028716E-5</v>
      </c>
      <c r="I30" s="52">
        <v>6.8013036592193927E-4</v>
      </c>
      <c r="J30" s="52">
        <v>6.8013036592193927E-4</v>
      </c>
      <c r="K30" s="52">
        <v>6.8013036592193927E-4</v>
      </c>
      <c r="L30" s="52">
        <v>1.3141453528181432E-4</v>
      </c>
      <c r="M30" s="52">
        <v>0.30208156123464969</v>
      </c>
      <c r="N30" s="52">
        <v>3.0927203946321734E-6</v>
      </c>
      <c r="O30" s="52">
        <v>3.8659004932902168E-7</v>
      </c>
      <c r="P30" s="52">
        <v>1.6816667145812444E-5</v>
      </c>
      <c r="Q30" s="52">
        <v>5.7988507399353239E-7</v>
      </c>
      <c r="R30" s="52">
        <v>1.2177586553864185E-5</v>
      </c>
      <c r="S30" s="52">
        <v>8.6982761099029861E-6</v>
      </c>
      <c r="T30" s="52">
        <v>4.445785567283749E-6</v>
      </c>
      <c r="U30" s="52">
        <v>3.8659004932902168E-7</v>
      </c>
      <c r="V30" s="52">
        <v>6.3787358139288588E-5</v>
      </c>
      <c r="W30" s="52">
        <v>1.0026E-3</v>
      </c>
      <c r="X30" s="52">
        <v>1.41803705E-5</v>
      </c>
      <c r="Y30" s="52">
        <v>1.7465078500000001E-5</v>
      </c>
      <c r="Z30" s="52">
        <v>1.1121273399999999E-5</v>
      </c>
      <c r="AA30" s="52">
        <v>1.9261479099999999E-5</v>
      </c>
      <c r="AB30" s="52">
        <v>6.2028201500000004E-5</v>
      </c>
      <c r="AC30" s="52">
        <v>1.0026999999999999E-6</v>
      </c>
      <c r="AD30" s="52">
        <v>3.1269999999999999E-7</v>
      </c>
      <c r="AE30" s="40"/>
      <c r="AF30" s="52">
        <v>85.6296959262</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0.10874532867331677</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5.1064631439000001</v>
      </c>
      <c r="AL31" s="120" t="s">
        <v>49</v>
      </c>
    </row>
    <row r="32" spans="1:38" ht="26.45" customHeight="1" thickBot="1" x14ac:dyDescent="0.25">
      <c r="A32" s="49" t="s">
        <v>78</v>
      </c>
      <c r="B32" s="49" t="s">
        <v>89</v>
      </c>
      <c r="C32" s="50" t="s">
        <v>90</v>
      </c>
      <c r="D32" s="51"/>
      <c r="E32" s="52" t="s">
        <v>442</v>
      </c>
      <c r="F32" s="52" t="s">
        <v>442</v>
      </c>
      <c r="G32" s="52" t="s">
        <v>442</v>
      </c>
      <c r="H32" s="52" t="s">
        <v>442</v>
      </c>
      <c r="I32" s="52">
        <v>4.2154788697733675E-2</v>
      </c>
      <c r="J32" s="52">
        <v>8.3190707739316597E-2</v>
      </c>
      <c r="K32" s="52">
        <v>0.10424854131372931</v>
      </c>
      <c r="L32" s="52">
        <v>9.056824514442818E-3</v>
      </c>
      <c r="M32" s="52" t="s">
        <v>442</v>
      </c>
      <c r="N32" s="52">
        <v>0.33861819874375032</v>
      </c>
      <c r="O32" s="52">
        <v>1.4514313500537416E-3</v>
      </c>
      <c r="P32" s="52" t="s">
        <v>442</v>
      </c>
      <c r="Q32" s="52">
        <v>3.8563255990546491E-3</v>
      </c>
      <c r="R32" s="52">
        <v>0.12672171666670948</v>
      </c>
      <c r="S32" s="52">
        <v>2.7850891208256172</v>
      </c>
      <c r="T32" s="52">
        <v>1.9255490055716331E-2</v>
      </c>
      <c r="U32" s="52">
        <v>2.0849708262745854E-3</v>
      </c>
      <c r="V32" s="52">
        <v>0.84244904040321145</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3428.2167059957083</v>
      </c>
      <c r="AL32" s="120" t="s">
        <v>410</v>
      </c>
    </row>
    <row r="33" spans="1:38" ht="26.45" customHeight="1" thickBot="1" x14ac:dyDescent="0.25">
      <c r="A33" s="49" t="s">
        <v>78</v>
      </c>
      <c r="B33" s="49" t="s">
        <v>91</v>
      </c>
      <c r="C33" s="50" t="s">
        <v>92</v>
      </c>
      <c r="D33" s="51"/>
      <c r="E33" s="52" t="s">
        <v>442</v>
      </c>
      <c r="F33" s="52" t="s">
        <v>442</v>
      </c>
      <c r="G33" s="52" t="s">
        <v>442</v>
      </c>
      <c r="H33" s="52" t="s">
        <v>442</v>
      </c>
      <c r="I33" s="52">
        <v>0.18333969899014774</v>
      </c>
      <c r="J33" s="52">
        <v>0.33951796109286592</v>
      </c>
      <c r="K33" s="52">
        <v>0.67903592218573183</v>
      </c>
      <c r="L33" s="52">
        <v>7.1977807751687582E-3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3428.2167059957083</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0.21831702853211887</v>
      </c>
      <c r="F36" s="52">
        <v>1.0145539953544041E-2</v>
      </c>
      <c r="G36" s="52">
        <v>4.3927300000000002E-2</v>
      </c>
      <c r="H36" s="52" t="s">
        <v>442</v>
      </c>
      <c r="I36" s="52">
        <v>7.8235834507137201E-3</v>
      </c>
      <c r="J36" s="52">
        <v>9.1970570261107193E-3</v>
      </c>
      <c r="K36" s="52">
        <v>9.1970570261107193E-3</v>
      </c>
      <c r="L36" s="52">
        <v>2.8221909399471799E-4</v>
      </c>
      <c r="M36" s="52">
        <v>2.0905225032691609E-2</v>
      </c>
      <c r="N36" s="52">
        <v>7.0673000000000003E-4</v>
      </c>
      <c r="O36" s="52">
        <v>6.1970000000000005E-5</v>
      </c>
      <c r="P36" s="52">
        <v>1.3647E-4</v>
      </c>
      <c r="Q36" s="52">
        <v>9.8948000000000005E-4</v>
      </c>
      <c r="R36" s="52">
        <v>1.07617E-3</v>
      </c>
      <c r="S36" s="52">
        <v>4.823E-3</v>
      </c>
      <c r="T36" s="52">
        <v>4.3277000000000003E-2</v>
      </c>
      <c r="U36" s="52">
        <v>6.3206000000000004E-4</v>
      </c>
      <c r="V36" s="52">
        <v>5.9531999999999996E-3</v>
      </c>
      <c r="W36" s="52">
        <v>1.06517E-3</v>
      </c>
      <c r="X36" s="52">
        <v>1.363E-5</v>
      </c>
      <c r="Y36" s="52">
        <v>7.4330000000000002E-5</v>
      </c>
      <c r="Z36" s="52">
        <v>6.1970000000000005E-5</v>
      </c>
      <c r="AA36" s="52">
        <v>1.4849E-5</v>
      </c>
      <c r="AB36" s="52">
        <v>1.6477899999999999E-4</v>
      </c>
      <c r="AC36" s="52">
        <v>4.7104000000000004E-4</v>
      </c>
      <c r="AD36" s="52">
        <v>8.4606999999999998E-4</v>
      </c>
      <c r="AE36" s="40"/>
      <c r="AF36" s="52">
        <v>210.10939999999999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2.1593361389556864E-2</v>
      </c>
      <c r="F38" s="52">
        <v>2.234845732708129E-3</v>
      </c>
      <c r="G38" s="52">
        <v>1.1912118208097816E-5</v>
      </c>
      <c r="H38" s="52">
        <v>5.2942747591545851E-6</v>
      </c>
      <c r="I38" s="52">
        <v>1.392394261657656E-3</v>
      </c>
      <c r="J38" s="52">
        <v>1.392394261657656E-3</v>
      </c>
      <c r="K38" s="52">
        <v>1.392394261657656E-3</v>
      </c>
      <c r="L38" s="52">
        <v>8.6429035443198602E-4</v>
      </c>
      <c r="M38" s="52">
        <v>7.1300645318914365E-3</v>
      </c>
      <c r="N38" s="52">
        <v>1.489014776012227E-3</v>
      </c>
      <c r="O38" s="52">
        <v>6.6178434489432309E-6</v>
      </c>
      <c r="P38" s="52" t="s">
        <v>442</v>
      </c>
      <c r="Q38" s="52" t="s">
        <v>442</v>
      </c>
      <c r="R38" s="52">
        <v>3.3089217244716161E-5</v>
      </c>
      <c r="S38" s="52">
        <v>1.1250333863203491E-3</v>
      </c>
      <c r="T38" s="52">
        <v>4.6324904142602617E-5</v>
      </c>
      <c r="U38" s="52">
        <v>6.6178434489432309E-6</v>
      </c>
      <c r="V38" s="52">
        <v>6.6178434489432307E-4</v>
      </c>
      <c r="W38" s="52">
        <v>6.6178434489432323E-5</v>
      </c>
      <c r="X38" s="52">
        <v>1.9853530346829689E-5</v>
      </c>
      <c r="Y38" s="52">
        <v>3.3089217244716155E-5</v>
      </c>
      <c r="Z38" s="52" t="s">
        <v>442</v>
      </c>
      <c r="AA38" s="52" t="s">
        <v>442</v>
      </c>
      <c r="AB38" s="52">
        <v>5.2942747591545848E-5</v>
      </c>
      <c r="AC38" s="52" t="s">
        <v>442</v>
      </c>
      <c r="AD38" s="52" t="s">
        <v>442</v>
      </c>
      <c r="AE38" s="40"/>
      <c r="AF38" s="52">
        <v>26.507726830455894</v>
      </c>
      <c r="AG38" s="52" t="s">
        <v>442</v>
      </c>
      <c r="AH38" s="52" t="s">
        <v>442</v>
      </c>
      <c r="AI38" s="52">
        <v>1.2689999999999999</v>
      </c>
      <c r="AJ38" s="52" t="s">
        <v>442</v>
      </c>
      <c r="AK38" s="52" t="s">
        <v>442</v>
      </c>
      <c r="AL38" s="120" t="s">
        <v>49</v>
      </c>
    </row>
    <row r="39" spans="1:38" ht="26.45" customHeight="1" thickBot="1" x14ac:dyDescent="0.25">
      <c r="A39" s="49" t="s">
        <v>103</v>
      </c>
      <c r="B39" s="49" t="s">
        <v>104</v>
      </c>
      <c r="C39" s="50" t="s">
        <v>388</v>
      </c>
      <c r="D39" s="51"/>
      <c r="E39" s="52">
        <v>5.7290018000000003E-3</v>
      </c>
      <c r="F39" s="52">
        <v>8.1174109999999986E-4</v>
      </c>
      <c r="G39" s="52">
        <v>5.9296654E-6</v>
      </c>
      <c r="H39" s="52" t="s">
        <v>442</v>
      </c>
      <c r="I39" s="52">
        <v>2.50979046E-4</v>
      </c>
      <c r="J39" s="52">
        <v>2.8967904600000002E-4</v>
      </c>
      <c r="K39" s="52">
        <v>2.8967904600000002E-4</v>
      </c>
      <c r="L39" s="52">
        <v>1.3078316184000002E-4</v>
      </c>
      <c r="M39" s="52">
        <v>1.8978952999999998E-3</v>
      </c>
      <c r="N39" s="52">
        <v>1.034648327E-4</v>
      </c>
      <c r="O39" s="52">
        <v>1.9566681300000001E-6</v>
      </c>
      <c r="P39" s="52">
        <v>3.6975699999999996E-6</v>
      </c>
      <c r="Q39" s="52">
        <v>8.8575699999999993E-6</v>
      </c>
      <c r="R39" s="52">
        <v>1.293129841E-4</v>
      </c>
      <c r="S39" s="52">
        <v>3.8762596820000002E-5</v>
      </c>
      <c r="T39" s="52">
        <v>1.6128129841E-3</v>
      </c>
      <c r="U39" s="52">
        <v>2.6863906E-6</v>
      </c>
      <c r="V39" s="52">
        <v>2.4977526100000003E-4</v>
      </c>
      <c r="W39" s="52">
        <v>7.7399999999999998E-5</v>
      </c>
      <c r="X39" s="52">
        <v>2.4509999999999999E-8</v>
      </c>
      <c r="Y39" s="52">
        <v>1.9350000000000001E-7</v>
      </c>
      <c r="Z39" s="52">
        <v>2.1929999999999999E-8</v>
      </c>
      <c r="AA39" s="52">
        <v>1.9350000000000001E-8</v>
      </c>
      <c r="AB39" s="52">
        <v>2.5929000000000004E-7</v>
      </c>
      <c r="AC39" s="52">
        <v>2.8379999999999998E-6</v>
      </c>
      <c r="AD39" s="52">
        <v>1.6769999999999999E-9</v>
      </c>
      <c r="AE39" s="40"/>
      <c r="AF39" s="52">
        <v>36.975699999999996</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4.7442034749999992E-3</v>
      </c>
      <c r="F41" s="52">
        <v>3.5869667099999998E-3</v>
      </c>
      <c r="G41" s="52">
        <v>8.7780523299999988E-5</v>
      </c>
      <c r="H41" s="52">
        <v>4.6505451999999999E-5</v>
      </c>
      <c r="I41" s="52">
        <v>4.44522209E-3</v>
      </c>
      <c r="J41" s="52">
        <v>4.5614857199999994E-3</v>
      </c>
      <c r="K41" s="52">
        <v>4.794012979999999E-3</v>
      </c>
      <c r="L41" s="52">
        <v>4.4117721061999996E-4</v>
      </c>
      <c r="M41" s="52">
        <v>2.7236065399999999E-2</v>
      </c>
      <c r="N41" s="52">
        <v>1.5766706459999997E-4</v>
      </c>
      <c r="O41" s="52">
        <v>7.5634631850000003E-5</v>
      </c>
      <c r="P41" s="52">
        <v>1.3092921639999998E-5</v>
      </c>
      <c r="Q41" s="52">
        <v>2.2733046849999998E-6</v>
      </c>
      <c r="R41" s="52">
        <v>1.4477854724399998E-4</v>
      </c>
      <c r="S41" s="52">
        <v>4.2064676274400001E-5</v>
      </c>
      <c r="T41" s="52">
        <v>1.1918993393999999E-5</v>
      </c>
      <c r="U41" s="52">
        <v>3.3698641499999999E-6</v>
      </c>
      <c r="V41" s="52">
        <v>2.9996041321000001E-3</v>
      </c>
      <c r="W41" s="52">
        <v>5.0172296999999987E-3</v>
      </c>
      <c r="X41" s="52">
        <v>7.0781536150000006E-4</v>
      </c>
      <c r="Y41" s="52">
        <v>6.4747334649999989E-4</v>
      </c>
      <c r="Z41" s="52">
        <v>2.4802147299999997E-4</v>
      </c>
      <c r="AA41" s="52">
        <v>4.2157668649999997E-4</v>
      </c>
      <c r="AB41" s="52">
        <v>2.0248868675000003E-3</v>
      </c>
      <c r="AC41" s="52">
        <v>2.9065907499999996E-5</v>
      </c>
      <c r="AD41" s="52">
        <v>3.4879088999999993E-7</v>
      </c>
      <c r="AE41" s="40"/>
      <c r="AF41" s="52">
        <v>87.324399999999997</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2.3801359999999999E-4</v>
      </c>
      <c r="F43" s="52">
        <v>7.39772E-5</v>
      </c>
      <c r="G43" s="52">
        <v>7.0760799999999997E-8</v>
      </c>
      <c r="H43" s="52" t="s">
        <v>442</v>
      </c>
      <c r="I43" s="52">
        <v>2.5087920000000002E-6</v>
      </c>
      <c r="J43" s="52">
        <v>2.5087920000000002E-6</v>
      </c>
      <c r="K43" s="52">
        <v>2.5087920000000002E-6</v>
      </c>
      <c r="L43" s="52">
        <v>1.0035168000000001E-7</v>
      </c>
      <c r="M43" s="52">
        <v>9.3275599999999992E-5</v>
      </c>
      <c r="N43" s="52">
        <v>3.5380399999999998E-8</v>
      </c>
      <c r="O43" s="52">
        <v>2.89476E-9</v>
      </c>
      <c r="P43" s="52">
        <v>3.2164000000000001E-7</v>
      </c>
      <c r="Q43" s="52">
        <v>3.2164000000000001E-7</v>
      </c>
      <c r="R43" s="52">
        <v>4.1813200000000003E-8</v>
      </c>
      <c r="S43" s="52">
        <v>8.3626399999999996E-9</v>
      </c>
      <c r="T43" s="52">
        <v>4.1813200000000003E-8</v>
      </c>
      <c r="U43" s="52">
        <v>1.8655120000000002E-7</v>
      </c>
      <c r="V43" s="52">
        <v>2.3479719999999999E-6</v>
      </c>
      <c r="W43" s="52" t="s">
        <v>442</v>
      </c>
      <c r="X43" s="52" t="s">
        <v>442</v>
      </c>
      <c r="Y43" s="52" t="s">
        <v>442</v>
      </c>
      <c r="Z43" s="52" t="s">
        <v>442</v>
      </c>
      <c r="AA43" s="52" t="s">
        <v>442</v>
      </c>
      <c r="AB43" s="52" t="s">
        <v>442</v>
      </c>
      <c r="AC43" s="52" t="s">
        <v>442</v>
      </c>
      <c r="AD43" s="52" t="s">
        <v>442</v>
      </c>
      <c r="AE43" s="40"/>
      <c r="AF43" s="52">
        <v>3.2164000000000001</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0.50698529719175489</v>
      </c>
      <c r="F44" s="52">
        <v>5.2471401165115582E-2</v>
      </c>
      <c r="G44" s="52">
        <v>2.7968173555584263E-4</v>
      </c>
      <c r="H44" s="52">
        <v>1.2430299358037451E-4</v>
      </c>
      <c r="I44" s="52">
        <v>3.269168731163849E-2</v>
      </c>
      <c r="J44" s="52">
        <v>3.269168731163849E-2</v>
      </c>
      <c r="K44" s="52">
        <v>3.269168731163849E-2</v>
      </c>
      <c r="L44" s="52">
        <v>2.0292463701996138E-2</v>
      </c>
      <c r="M44" s="52">
        <v>0.16740505660436933</v>
      </c>
      <c r="N44" s="52">
        <v>3.496021694448033E-2</v>
      </c>
      <c r="O44" s="52">
        <v>1.5537874197546812E-4</v>
      </c>
      <c r="P44" s="52" t="s">
        <v>442</v>
      </c>
      <c r="Q44" s="52" t="s">
        <v>442</v>
      </c>
      <c r="R44" s="52">
        <v>7.7689370987734068E-4</v>
      </c>
      <c r="S44" s="52">
        <v>2.6414386135829578E-2</v>
      </c>
      <c r="T44" s="52">
        <v>1.087651193828277E-3</v>
      </c>
      <c r="U44" s="52">
        <v>1.5537874197546812E-4</v>
      </c>
      <c r="V44" s="52">
        <v>1.5537874197546812E-2</v>
      </c>
      <c r="W44" s="52">
        <v>1.5537874197546814E-3</v>
      </c>
      <c r="X44" s="52">
        <v>4.6613622592640429E-4</v>
      </c>
      <c r="Y44" s="52">
        <v>7.7689370987734058E-4</v>
      </c>
      <c r="Z44" s="52" t="s">
        <v>442</v>
      </c>
      <c r="AA44" s="52" t="s">
        <v>442</v>
      </c>
      <c r="AB44" s="52">
        <v>1.2430299358037449E-3</v>
      </c>
      <c r="AC44" s="52" t="s">
        <v>442</v>
      </c>
      <c r="AD44" s="52" t="s">
        <v>442</v>
      </c>
      <c r="AE44" s="40"/>
      <c r="AF44" s="52">
        <v>668.12859049451288</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10.111961610791599</v>
      </c>
      <c r="F45" s="52">
        <v>0.36884859115871799</v>
      </c>
      <c r="G45" s="52">
        <v>1.9965538999999999</v>
      </c>
      <c r="H45" s="52" t="s">
        <v>442</v>
      </c>
      <c r="I45" s="52">
        <v>0.38568587087169498</v>
      </c>
      <c r="J45" s="52">
        <v>0.45343994227248802</v>
      </c>
      <c r="K45" s="52">
        <v>0.45343994227248802</v>
      </c>
      <c r="L45" s="52">
        <v>1.1763396507010681E-2</v>
      </c>
      <c r="M45" s="52">
        <v>0.84535784227248889</v>
      </c>
      <c r="N45" s="52">
        <v>2.8111709999999998E-2</v>
      </c>
      <c r="O45" s="52">
        <v>2.5323100000000003E-3</v>
      </c>
      <c r="P45" s="52">
        <v>5.1927700000000002E-3</v>
      </c>
      <c r="Q45" s="52">
        <v>4.6191640000000006E-2</v>
      </c>
      <c r="R45" s="52">
        <v>4.9926029999999996E-2</v>
      </c>
      <c r="S45" s="52">
        <v>0.19219024000000001</v>
      </c>
      <c r="T45" s="52">
        <v>2.0563509999999998</v>
      </c>
      <c r="U45" s="52">
        <v>2.5924139999999998E-2</v>
      </c>
      <c r="V45" s="52">
        <v>0.2317524</v>
      </c>
      <c r="W45" s="52">
        <v>4.5541869999999998E-2</v>
      </c>
      <c r="X45" s="52">
        <v>5.6656600000000012E-4</v>
      </c>
      <c r="Y45" s="52">
        <v>3.13335E-3</v>
      </c>
      <c r="Z45" s="52">
        <v>2.5323100000000003E-3</v>
      </c>
      <c r="AA45" s="52">
        <v>6.7395900000000002E-4</v>
      </c>
      <c r="AB45" s="52">
        <v>6.9061850000000004E-3</v>
      </c>
      <c r="AC45" s="52">
        <v>1.9056400000000001E-2</v>
      </c>
      <c r="AD45" s="52">
        <v>3.9314153999999997E-2</v>
      </c>
      <c r="AE45" s="40"/>
      <c r="AF45" s="52">
        <v>8144.3205999999991</v>
      </c>
      <c r="AG45" s="52" t="s">
        <v>442</v>
      </c>
      <c r="AH45" s="52" t="s">
        <v>442</v>
      </c>
      <c r="AI45" s="52">
        <v>2.4299999999999997</v>
      </c>
      <c r="AJ45" s="52" t="s">
        <v>442</v>
      </c>
      <c r="AK45" s="52" t="s">
        <v>442</v>
      </c>
      <c r="AL45" s="120" t="s">
        <v>49</v>
      </c>
    </row>
    <row r="46" spans="1:38" ht="26.45" customHeight="1" thickBot="1" x14ac:dyDescent="0.25">
      <c r="A46" s="49" t="s">
        <v>103</v>
      </c>
      <c r="B46" s="49" t="s">
        <v>115</v>
      </c>
      <c r="C46" s="50" t="s">
        <v>116</v>
      </c>
      <c r="D46" s="51"/>
      <c r="E46" s="52">
        <v>9.6530751000000001E-3</v>
      </c>
      <c r="F46" s="52">
        <v>4.7335509999999988E-4</v>
      </c>
      <c r="G46" s="52">
        <v>9.4272179999999994E-6</v>
      </c>
      <c r="H46" s="52" t="s">
        <v>442</v>
      </c>
      <c r="I46" s="52">
        <v>3.760199359999999E-4</v>
      </c>
      <c r="J46" s="52">
        <v>3.760199359999999E-4</v>
      </c>
      <c r="K46" s="52">
        <v>3.760199359999999E-4</v>
      </c>
      <c r="L46" s="52">
        <v>2.1050983743999997E-4</v>
      </c>
      <c r="M46" s="52">
        <v>1.2448613999999996E-3</v>
      </c>
      <c r="N46" s="52">
        <v>1.5052711999999999E-6</v>
      </c>
      <c r="O46" s="52">
        <v>1.1290667999999998E-7</v>
      </c>
      <c r="P46" s="52">
        <v>2.3370599999999994E-6</v>
      </c>
      <c r="Q46" s="52">
        <v>5.7897299999999987E-7</v>
      </c>
      <c r="R46" s="52">
        <v>3.7609855999999991E-6</v>
      </c>
      <c r="S46" s="52">
        <v>4.135315119999999E-6</v>
      </c>
      <c r="T46" s="52">
        <v>1.5232640000000001E-7</v>
      </c>
      <c r="U46" s="52">
        <v>2.0762305999999997E-6</v>
      </c>
      <c r="V46" s="52">
        <v>5.4516827599999994E-4</v>
      </c>
      <c r="W46" s="52">
        <v>2.6313139999999997E-5</v>
      </c>
      <c r="X46" s="52">
        <v>3.5710689999999995E-8</v>
      </c>
      <c r="Y46" s="52">
        <v>2.8192649999999994E-7</v>
      </c>
      <c r="Z46" s="52">
        <v>3.1951669999999995E-8</v>
      </c>
      <c r="AA46" s="52">
        <v>2.8192649999999997E-8</v>
      </c>
      <c r="AB46" s="52">
        <v>3.7778150999999996E-7</v>
      </c>
      <c r="AC46" s="52" t="s">
        <v>442</v>
      </c>
      <c r="AD46" s="52" t="s">
        <v>442</v>
      </c>
      <c r="AE46" s="40"/>
      <c r="AF46" s="52">
        <v>10.479099999999999</v>
      </c>
      <c r="AG46" s="52" t="s">
        <v>442</v>
      </c>
      <c r="AH46" s="52" t="s">
        <v>442</v>
      </c>
      <c r="AI46" s="52">
        <v>8.4672000000000001</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0.21001841425363157</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29958.041399999995</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52.761223529411765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5245.0207270000001</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5.7756003333188782E-2</v>
      </c>
      <c r="J60" s="52">
        <v>0.1637210544850351</v>
      </c>
      <c r="K60" s="52">
        <v>0.34575892308315859</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9.4819087500000006</v>
      </c>
      <c r="AL60" s="120" t="s">
        <v>415</v>
      </c>
    </row>
    <row r="61" spans="1:38" ht="26.45" customHeight="1" thickBot="1" x14ac:dyDescent="0.25">
      <c r="A61" s="49" t="s">
        <v>53</v>
      </c>
      <c r="B61" s="57" t="s">
        <v>152</v>
      </c>
      <c r="C61" s="50" t="s">
        <v>153</v>
      </c>
      <c r="D61" s="51"/>
      <c r="E61" s="52" t="s">
        <v>442</v>
      </c>
      <c r="F61" s="52" t="s">
        <v>442</v>
      </c>
      <c r="G61" s="52" t="s">
        <v>442</v>
      </c>
      <c r="H61" s="52" t="s">
        <v>442</v>
      </c>
      <c r="I61" s="52">
        <v>5.5104144042013081E-2</v>
      </c>
      <c r="J61" s="52">
        <v>0.55104144042013081</v>
      </c>
      <c r="K61" s="52">
        <v>1.8420987494076639</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760957.92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7.0298699999999997E-4</v>
      </c>
      <c r="H63" s="52">
        <v>7.2164250590672618E-3</v>
      </c>
      <c r="I63" s="52">
        <v>6.006892422048455E-3</v>
      </c>
      <c r="J63" s="52">
        <v>6.8155125557857466E-3</v>
      </c>
      <c r="K63" s="52">
        <v>7.7396498514855092E-3</v>
      </c>
      <c r="L63" s="52">
        <v>1.201378484409691E-4</v>
      </c>
      <c r="M63" s="52">
        <v>2.0045625164075726E-3</v>
      </c>
      <c r="N63" s="52" t="s">
        <v>442</v>
      </c>
      <c r="O63" s="52" t="s">
        <v>442</v>
      </c>
      <c r="P63" s="52" t="s">
        <v>442</v>
      </c>
      <c r="Q63" s="52" t="s">
        <v>442</v>
      </c>
      <c r="R63" s="52" t="s">
        <v>442</v>
      </c>
      <c r="S63" s="52" t="s">
        <v>442</v>
      </c>
      <c r="T63" s="52" t="s">
        <v>442</v>
      </c>
      <c r="U63" s="52" t="s">
        <v>442</v>
      </c>
      <c r="V63" s="52" t="s">
        <v>442</v>
      </c>
      <c r="W63" s="52">
        <v>3.6283200000000005E-5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6.2229999999999999</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1.315699</v>
      </c>
      <c r="F73" s="52">
        <v>5.3824049999999998E-3</v>
      </c>
      <c r="G73" s="52">
        <v>2.8108114999999998</v>
      </c>
      <c r="H73" s="52" t="s">
        <v>442</v>
      </c>
      <c r="I73" s="52">
        <v>0.17510757600000001</v>
      </c>
      <c r="J73" s="52">
        <v>0.248069066</v>
      </c>
      <c r="K73" s="52">
        <v>0.29184596000000002</v>
      </c>
      <c r="L73" s="52">
        <v>4.0274742480000004E-4</v>
      </c>
      <c r="M73" s="52">
        <v>0.29902249999999997</v>
      </c>
      <c r="N73" s="52">
        <v>2.5390598519999998E-3</v>
      </c>
      <c r="O73" s="52">
        <v>1.342491416E-4</v>
      </c>
      <c r="P73" s="52">
        <v>2.6266136399999999E-3</v>
      </c>
      <c r="Q73" s="52">
        <v>3.4437823280000003E-3</v>
      </c>
      <c r="R73" s="52">
        <v>2.5682444480000003E-3</v>
      </c>
      <c r="S73" s="52">
        <v>3.1519363680000004E-3</v>
      </c>
      <c r="T73" s="52" t="s">
        <v>442</v>
      </c>
      <c r="U73" s="52" t="s">
        <v>442</v>
      </c>
      <c r="V73" s="52">
        <v>7.354518192000001E-3</v>
      </c>
      <c r="W73" s="52">
        <v>1.3652493416045845E-2</v>
      </c>
      <c r="X73" s="52">
        <v>3.3372761683667622E-4</v>
      </c>
      <c r="Y73" s="52">
        <v>1.2226566325925503E-2</v>
      </c>
      <c r="Z73" s="52">
        <v>3.5496482881719202E-3</v>
      </c>
      <c r="AA73" s="52">
        <v>1.1225383475415472E-3</v>
      </c>
      <c r="AB73" s="52">
        <v>1.7232480578475647E-2</v>
      </c>
      <c r="AC73" s="52" t="s">
        <v>442</v>
      </c>
      <c r="AD73" s="52" t="s">
        <v>442</v>
      </c>
      <c r="AE73" s="40"/>
      <c r="AF73" s="52" t="s">
        <v>442</v>
      </c>
      <c r="AG73" s="52" t="s">
        <v>442</v>
      </c>
      <c r="AH73" s="52" t="s">
        <v>442</v>
      </c>
      <c r="AI73" s="52" t="s">
        <v>442</v>
      </c>
      <c r="AJ73" s="52" t="s">
        <v>442</v>
      </c>
      <c r="AK73" s="52">
        <v>119.60899999999999</v>
      </c>
      <c r="AL73" s="120" t="s">
        <v>184</v>
      </c>
    </row>
    <row r="74" spans="1:38" ht="26.45" customHeight="1" thickBot="1" x14ac:dyDescent="0.25">
      <c r="A74" s="49" t="s">
        <v>53</v>
      </c>
      <c r="B74" s="49" t="s">
        <v>185</v>
      </c>
      <c r="C74" s="50" t="s">
        <v>186</v>
      </c>
      <c r="D74" s="51"/>
      <c r="E74" s="52">
        <v>0.55200811460270682</v>
      </c>
      <c r="F74" s="52" t="s">
        <v>442</v>
      </c>
      <c r="G74" s="52">
        <v>11.743973994149989</v>
      </c>
      <c r="H74" s="52" t="s">
        <v>442</v>
      </c>
      <c r="I74" s="52">
        <v>0.30282957229393581</v>
      </c>
      <c r="J74" s="52">
        <v>0.44372393815924321</v>
      </c>
      <c r="K74" s="52">
        <v>0.53290604879891879</v>
      </c>
      <c r="L74" s="52">
        <v>5.8064925477298492E-3</v>
      </c>
      <c r="M74" s="52">
        <v>100.917</v>
      </c>
      <c r="N74" s="52">
        <v>0.16630905531275336</v>
      </c>
      <c r="O74" s="52">
        <v>0.12473179148456501</v>
      </c>
      <c r="P74" s="52" t="s">
        <v>442</v>
      </c>
      <c r="Q74" s="52">
        <v>0.12888951786738384</v>
      </c>
      <c r="R74" s="52">
        <v>8.3154527656376681E-2</v>
      </c>
      <c r="S74" s="52">
        <v>0.13720497063302156</v>
      </c>
      <c r="T74" s="52">
        <v>1.6630905531275337</v>
      </c>
      <c r="U74" s="52" t="s">
        <v>442</v>
      </c>
      <c r="V74" s="52">
        <v>4.1577263828188338</v>
      </c>
      <c r="W74" s="52">
        <v>3.7135461903544636E-2</v>
      </c>
      <c r="X74" s="52">
        <v>2.2018807177248932E-3</v>
      </c>
      <c r="Y74" s="52">
        <v>1.0161972720612648E-2</v>
      </c>
      <c r="Z74" s="52">
        <v>2.9514171521657167E-3</v>
      </c>
      <c r="AA74" s="52">
        <v>1.2638855320969715E-3</v>
      </c>
      <c r="AB74" s="52">
        <v>1.657915612260023E-2</v>
      </c>
      <c r="AC74" s="52">
        <v>1.4605389999999999E-2</v>
      </c>
      <c r="AD74" s="52" t="s">
        <v>442</v>
      </c>
      <c r="AE74" s="40"/>
      <c r="AF74" s="52" t="s">
        <v>442</v>
      </c>
      <c r="AG74" s="52" t="s">
        <v>442</v>
      </c>
      <c r="AH74" s="52" t="s">
        <v>442</v>
      </c>
      <c r="AI74" s="52" t="s">
        <v>442</v>
      </c>
      <c r="AJ74" s="52" t="s">
        <v>442</v>
      </c>
      <c r="AK74" s="52">
        <v>843.89607799999987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3.0968489999999998E-2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0.67763664752500008</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315810</v>
      </c>
      <c r="AL82" s="120" t="s">
        <v>417</v>
      </c>
    </row>
    <row r="83" spans="1:38" ht="26.45" customHeight="1" thickBot="1" x14ac:dyDescent="0.25">
      <c r="A83" s="49" t="s">
        <v>53</v>
      </c>
      <c r="B83" s="60" t="s">
        <v>211</v>
      </c>
      <c r="C83" s="61" t="s">
        <v>212</v>
      </c>
      <c r="D83" s="51"/>
      <c r="E83" s="52" t="s">
        <v>442</v>
      </c>
      <c r="F83" s="52">
        <v>2.1760799999999999E-3</v>
      </c>
      <c r="G83" s="52" t="s">
        <v>442</v>
      </c>
      <c r="H83" s="52" t="s">
        <v>442</v>
      </c>
      <c r="I83" s="52">
        <v>7.7717142857142865E-5</v>
      </c>
      <c r="J83" s="52">
        <v>5.8287857142857134E-4</v>
      </c>
      <c r="K83" s="52">
        <v>2.7201E-3</v>
      </c>
      <c r="L83" s="52">
        <v>4.4298771428571432E-6</v>
      </c>
      <c r="M83" s="52" t="s">
        <v>442</v>
      </c>
      <c r="N83" s="52" t="s">
        <v>442</v>
      </c>
      <c r="O83" s="52" t="s">
        <v>442</v>
      </c>
      <c r="P83" s="52" t="s">
        <v>442</v>
      </c>
      <c r="Q83" s="52" t="s">
        <v>442</v>
      </c>
      <c r="R83" s="52" t="s">
        <v>442</v>
      </c>
      <c r="S83" s="52" t="s">
        <v>442</v>
      </c>
      <c r="T83" s="52" t="s">
        <v>442</v>
      </c>
      <c r="U83" s="52" t="s">
        <v>442</v>
      </c>
      <c r="V83" s="52" t="s">
        <v>442</v>
      </c>
      <c r="W83" s="52">
        <v>9.5203499999999995E-4</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136.005</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0.30580868999999994</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1.3296029999999999</v>
      </c>
      <c r="AL85" s="120" t="s">
        <v>216</v>
      </c>
    </row>
    <row r="86" spans="1:38" ht="26.45" customHeight="1" thickBot="1" x14ac:dyDescent="0.25">
      <c r="A86" s="49" t="s">
        <v>208</v>
      </c>
      <c r="B86" s="55" t="s">
        <v>217</v>
      </c>
      <c r="C86" s="59" t="s">
        <v>218</v>
      </c>
      <c r="D86" s="51"/>
      <c r="E86" s="52" t="s">
        <v>442</v>
      </c>
      <c r="F86" s="52">
        <v>3.3948919999999994E-2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7.3801999999999993E-2</v>
      </c>
      <c r="AL86" s="120" t="s">
        <v>219</v>
      </c>
    </row>
    <row r="87" spans="1:38" ht="26.45" customHeight="1" thickBot="1" x14ac:dyDescent="0.25">
      <c r="A87" s="49" t="s">
        <v>208</v>
      </c>
      <c r="B87" s="55" t="s">
        <v>220</v>
      </c>
      <c r="C87" s="59" t="s">
        <v>221</v>
      </c>
      <c r="D87" s="51"/>
      <c r="E87" s="52" t="s">
        <v>442</v>
      </c>
      <c r="F87" s="52">
        <v>1.8446462099999999E-3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94743</v>
      </c>
      <c r="AL87" s="120" t="s">
        <v>434</v>
      </c>
    </row>
    <row r="88" spans="1:38" ht="26.45" customHeight="1" thickBot="1" x14ac:dyDescent="0.25">
      <c r="A88" s="49" t="s">
        <v>208</v>
      </c>
      <c r="B88" s="55" t="s">
        <v>222</v>
      </c>
      <c r="C88" s="59" t="s">
        <v>223</v>
      </c>
      <c r="D88" s="51"/>
      <c r="E88" s="52" t="s">
        <v>442</v>
      </c>
      <c r="F88" s="52">
        <v>3.3E-3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0.3</v>
      </c>
      <c r="AL88" s="120" t="s">
        <v>419</v>
      </c>
    </row>
    <row r="89" spans="1:38" ht="26.45" customHeight="1" thickBot="1" x14ac:dyDescent="0.25">
      <c r="A89" s="49" t="s">
        <v>208</v>
      </c>
      <c r="B89" s="55" t="s">
        <v>224</v>
      </c>
      <c r="C89" s="59" t="s">
        <v>225</v>
      </c>
      <c r="D89" s="51"/>
      <c r="E89" s="52" t="s">
        <v>442</v>
      </c>
      <c r="F89" s="52">
        <v>0.196022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0.392044</v>
      </c>
      <c r="AL89" s="120" t="s">
        <v>420</v>
      </c>
    </row>
    <row r="90" spans="1:38" s="4" customFormat="1" ht="26.45" customHeight="1" thickBot="1" x14ac:dyDescent="0.25">
      <c r="A90" s="49" t="s">
        <v>208</v>
      </c>
      <c r="B90" s="55" t="s">
        <v>226</v>
      </c>
      <c r="C90" s="59" t="s">
        <v>227</v>
      </c>
      <c r="D90" s="51"/>
      <c r="E90" s="52" t="s">
        <v>442</v>
      </c>
      <c r="F90" s="52">
        <v>5.395502805449999E-2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6.3180365999999997E-4</v>
      </c>
      <c r="F91" s="52">
        <v>1.4207916800000001E-3</v>
      </c>
      <c r="G91" s="52">
        <v>1.20114762E-3</v>
      </c>
      <c r="H91" s="52">
        <v>1.2182408E-3</v>
      </c>
      <c r="I91" s="52">
        <v>2.858405214E-2</v>
      </c>
      <c r="J91" s="52">
        <v>4.7667185520000002E-2</v>
      </c>
      <c r="K91" s="52">
        <v>5.1608699729999999E-2</v>
      </c>
      <c r="L91" s="52">
        <v>3.5666568000000001E-5</v>
      </c>
      <c r="M91" s="52">
        <v>1.9018491850000003E-2</v>
      </c>
      <c r="N91" s="52">
        <v>8.4492889806315807E-2</v>
      </c>
      <c r="O91" s="52">
        <v>5.9451291999999996E-4</v>
      </c>
      <c r="P91" s="52">
        <v>2.5606187000000003E-5</v>
      </c>
      <c r="Q91" s="52">
        <v>5.7565699800000004E-4</v>
      </c>
      <c r="R91" s="52">
        <v>6.2492235039999997E-3</v>
      </c>
      <c r="S91" s="52">
        <v>0.17669648140800001</v>
      </c>
      <c r="T91" s="52">
        <v>1.194073656E-2</v>
      </c>
      <c r="U91" s="52">
        <v>2.9355200000000007E-6</v>
      </c>
      <c r="V91" s="52">
        <v>0.10388267872</v>
      </c>
      <c r="W91" s="52">
        <v>2.9355200000000007E-5</v>
      </c>
      <c r="X91" s="52">
        <v>3.2584272000000003E-5</v>
      </c>
      <c r="Y91" s="52">
        <v>1.3209840000000001E-5</v>
      </c>
      <c r="Z91" s="52">
        <v>1.3209840000000001E-5</v>
      </c>
      <c r="AA91" s="52">
        <v>1.3209840000000001E-5</v>
      </c>
      <c r="AB91" s="52">
        <v>7.2213792000000015E-5</v>
      </c>
      <c r="AC91" s="52">
        <v>0.34098673567434218</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0.28143598409213411</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167.95742783395525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3.0367411126442479E-4</v>
      </c>
      <c r="F99" s="52">
        <v>0.35323760963030987</v>
      </c>
      <c r="G99" s="52" t="s">
        <v>442</v>
      </c>
      <c r="H99" s="52">
        <v>0.60638992414126891</v>
      </c>
      <c r="I99" s="52">
        <v>1.064232377515353E-2</v>
      </c>
      <c r="J99" s="52">
        <v>1.6357645802550797E-2</v>
      </c>
      <c r="K99" s="52">
        <v>3.5671492653755354E-2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23.821999999999999</v>
      </c>
      <c r="AL99" s="120" t="s">
        <v>244</v>
      </c>
    </row>
    <row r="100" spans="1:38" ht="26.45" customHeight="1" thickBot="1" x14ac:dyDescent="0.25">
      <c r="A100" s="49" t="s">
        <v>242</v>
      </c>
      <c r="B100" s="49" t="s">
        <v>245</v>
      </c>
      <c r="C100" s="50" t="s">
        <v>406</v>
      </c>
      <c r="D100" s="63"/>
      <c r="E100" s="52">
        <v>7.2262880309032851E-4</v>
      </c>
      <c r="F100" s="52">
        <v>0.14514334078836524</v>
      </c>
      <c r="G100" s="52" t="s">
        <v>442</v>
      </c>
      <c r="H100" s="52">
        <v>0.40211829942148214</v>
      </c>
      <c r="I100" s="52">
        <v>3.3904120011320014E-3</v>
      </c>
      <c r="J100" s="52">
        <v>5.1054868270092911E-3</v>
      </c>
      <c r="K100" s="52">
        <v>1.1543191355187488E-2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44.192</v>
      </c>
      <c r="AL100" s="120" t="s">
        <v>244</v>
      </c>
    </row>
    <row r="101" spans="1:38" ht="26.45" customHeight="1" thickBot="1" x14ac:dyDescent="0.25">
      <c r="A101" s="49" t="s">
        <v>242</v>
      </c>
      <c r="B101" s="49" t="s">
        <v>246</v>
      </c>
      <c r="C101" s="50" t="s">
        <v>247</v>
      </c>
      <c r="D101" s="63"/>
      <c r="E101" s="52">
        <v>1.9131488810599468E-2</v>
      </c>
      <c r="F101" s="52">
        <v>0.2037252196094031</v>
      </c>
      <c r="G101" s="52" t="s">
        <v>442</v>
      </c>
      <c r="H101" s="52">
        <v>0.70223709227634767</v>
      </c>
      <c r="I101" s="52">
        <v>2.8252882191780815E-3</v>
      </c>
      <c r="J101" s="52">
        <v>9.3068317808219173E-3</v>
      </c>
      <c r="K101" s="52">
        <v>2.3267079452054792E-2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730.19791974696443</v>
      </c>
      <c r="AL101" s="120" t="s">
        <v>244</v>
      </c>
    </row>
    <row r="102" spans="1:38" ht="26.45" customHeight="1" thickBot="1" x14ac:dyDescent="0.25">
      <c r="A102" s="49" t="s">
        <v>242</v>
      </c>
      <c r="B102" s="49" t="s">
        <v>248</v>
      </c>
      <c r="C102" s="50" t="s">
        <v>384</v>
      </c>
      <c r="D102" s="63"/>
      <c r="E102" s="52">
        <v>9.5000619732499969E-5</v>
      </c>
      <c r="F102" s="52">
        <v>1.9768373999999998E-2</v>
      </c>
      <c r="G102" s="52" t="s">
        <v>442</v>
      </c>
      <c r="H102" s="52">
        <v>0.16739399090962492</v>
      </c>
      <c r="I102" s="52">
        <v>1.9614099999999998E-3</v>
      </c>
      <c r="J102" s="52">
        <v>1.0239409999999999E-2</v>
      </c>
      <c r="K102" s="52">
        <v>2.3077159999999999E-2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30.581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6.4353479156785713E-5</v>
      </c>
      <c r="F104" s="52">
        <v>8.7833303999999997E-4</v>
      </c>
      <c r="G104" s="52" t="s">
        <v>442</v>
      </c>
      <c r="H104" s="52">
        <v>1.465914518065714E-3</v>
      </c>
      <c r="I104" s="52">
        <v>1.3111750684931507E-5</v>
      </c>
      <c r="J104" s="52">
        <v>4.3191649315068496E-5</v>
      </c>
      <c r="K104" s="52">
        <v>1.0720784383561646E-4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1.4075850000000001</v>
      </c>
      <c r="AL104" s="120" t="s">
        <v>244</v>
      </c>
    </row>
    <row r="105" spans="1:38" ht="26.45" customHeight="1" thickBot="1" x14ac:dyDescent="0.25">
      <c r="A105" s="49" t="s">
        <v>242</v>
      </c>
      <c r="B105" s="49" t="s">
        <v>253</v>
      </c>
      <c r="C105" s="50" t="s">
        <v>254</v>
      </c>
      <c r="D105" s="63"/>
      <c r="E105" s="52">
        <v>2.7403120252534868E-3</v>
      </c>
      <c r="F105" s="52">
        <v>0.59711438421597185</v>
      </c>
      <c r="G105" s="52" t="s">
        <v>442</v>
      </c>
      <c r="H105" s="52">
        <v>8.6150113134550857E-2</v>
      </c>
      <c r="I105" s="52">
        <v>1.3323136415641316E-3</v>
      </c>
      <c r="J105" s="52">
        <v>2.0936357224579211E-3</v>
      </c>
      <c r="K105" s="52">
        <v>4.5679324853627364E-3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76.7400570898306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6.244409219716714E-4</v>
      </c>
      <c r="F107" s="52">
        <v>2.6133030000000002E-2</v>
      </c>
      <c r="G107" s="52" t="s">
        <v>442</v>
      </c>
      <c r="H107" s="52">
        <v>3.3829458400958523E-2</v>
      </c>
      <c r="I107" s="52">
        <v>1.5838199999999999E-3</v>
      </c>
      <c r="J107" s="52">
        <v>9.1703177999999993E-3</v>
      </c>
      <c r="K107" s="52">
        <v>9.1703177999999993E-3</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158.38200000000001</v>
      </c>
      <c r="AL107" s="120" t="s">
        <v>244</v>
      </c>
    </row>
    <row r="108" spans="1:38" ht="26.45" customHeight="1" thickBot="1" x14ac:dyDescent="0.25">
      <c r="A108" s="49" t="s">
        <v>242</v>
      </c>
      <c r="B108" s="49" t="s">
        <v>258</v>
      </c>
      <c r="C108" s="50" t="s">
        <v>378</v>
      </c>
      <c r="D108" s="63"/>
      <c r="E108" s="52">
        <v>4.3153182986616591E-3</v>
      </c>
      <c r="F108" s="52">
        <v>5.368807262465753E-2</v>
      </c>
      <c r="G108" s="52" t="s">
        <v>442</v>
      </c>
      <c r="H108" s="52">
        <v>9.0236939327270074E-2</v>
      </c>
      <c r="I108" s="52">
        <v>4.4740060520547936E-3</v>
      </c>
      <c r="J108" s="52">
        <v>3.4300713065753427E-2</v>
      </c>
      <c r="K108" s="52">
        <v>3.4300713065753427E-2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497.11178356164385</v>
      </c>
      <c r="AL108" s="120" t="s">
        <v>244</v>
      </c>
    </row>
    <row r="109" spans="1:38" ht="26.45" customHeight="1" thickBot="1" x14ac:dyDescent="0.25">
      <c r="A109" s="49" t="s">
        <v>242</v>
      </c>
      <c r="B109" s="49" t="s">
        <v>259</v>
      </c>
      <c r="C109" s="50" t="s">
        <v>379</v>
      </c>
      <c r="D109" s="63"/>
      <c r="E109" s="52">
        <v>3.0149638187673331E-4</v>
      </c>
      <c r="F109" s="52">
        <v>5.3692827438356159E-3</v>
      </c>
      <c r="G109" s="52" t="s">
        <v>442</v>
      </c>
      <c r="H109" s="52">
        <v>8.6738189862998662E-3</v>
      </c>
      <c r="I109" s="52">
        <v>7.686089817351598E-4</v>
      </c>
      <c r="J109" s="52">
        <v>5.7096667214611872E-3</v>
      </c>
      <c r="K109" s="52">
        <v>5.7096667214611872E-3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10.980128310502282</v>
      </c>
      <c r="AL109" s="120" t="s">
        <v>244</v>
      </c>
    </row>
    <row r="110" spans="1:38" ht="26.45" customHeight="1" thickBot="1" x14ac:dyDescent="0.25">
      <c r="A110" s="49" t="s">
        <v>242</v>
      </c>
      <c r="B110" s="49" t="s">
        <v>260</v>
      </c>
      <c r="C110" s="50" t="s">
        <v>380</v>
      </c>
      <c r="D110" s="63"/>
      <c r="E110" s="52">
        <v>1.2583769871599998E-5</v>
      </c>
      <c r="F110" s="52">
        <v>4.85577E-4</v>
      </c>
      <c r="G110" s="52" t="s">
        <v>442</v>
      </c>
      <c r="H110" s="52">
        <v>3.3074506387079989E-4</v>
      </c>
      <c r="I110" s="52">
        <v>2.1513999999999998E-5</v>
      </c>
      <c r="J110" s="52">
        <v>1.6502000000000002E-4</v>
      </c>
      <c r="K110" s="52">
        <v>1.6502000000000002E-4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0.99299999999999999</v>
      </c>
      <c r="AL110" s="120" t="s">
        <v>244</v>
      </c>
    </row>
    <row r="111" spans="1:38" ht="26.45" customHeight="1" thickBot="1" x14ac:dyDescent="0.25">
      <c r="A111" s="49" t="s">
        <v>242</v>
      </c>
      <c r="B111" s="49" t="s">
        <v>261</v>
      </c>
      <c r="C111" s="50" t="s">
        <v>374</v>
      </c>
      <c r="D111" s="63"/>
      <c r="E111" s="52">
        <v>7.1166309679542858E-3</v>
      </c>
      <c r="F111" s="52">
        <v>0.12976801599999999</v>
      </c>
      <c r="G111" s="52" t="s">
        <v>442</v>
      </c>
      <c r="H111" s="52">
        <v>0.12094669824603427</v>
      </c>
      <c r="I111" s="52">
        <v>2.8190399999999998E-4</v>
      </c>
      <c r="J111" s="52">
        <v>5.4367200000000004E-4</v>
      </c>
      <c r="K111" s="52">
        <v>1.2081599999999998E-3</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67.12</v>
      </c>
      <c r="AL111" s="120" t="s">
        <v>244</v>
      </c>
    </row>
    <row r="112" spans="1:38" ht="26.45" customHeight="1" thickBot="1" x14ac:dyDescent="0.25">
      <c r="A112" s="49" t="s">
        <v>262</v>
      </c>
      <c r="B112" s="49" t="s">
        <v>263</v>
      </c>
      <c r="C112" s="50" t="s">
        <v>264</v>
      </c>
      <c r="D112" s="51"/>
      <c r="E112" s="52">
        <v>0.47064440921200018</v>
      </c>
      <c r="F112" s="52" t="s">
        <v>442</v>
      </c>
      <c r="G112" s="52" t="s">
        <v>442</v>
      </c>
      <c r="H112" s="52">
        <v>0.52112492791769671</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11753.100230300004</v>
      </c>
      <c r="AL112" s="120" t="s">
        <v>431</v>
      </c>
    </row>
    <row r="113" spans="1:38" ht="26.45" customHeight="1" thickBot="1" x14ac:dyDescent="0.25">
      <c r="A113" s="49" t="s">
        <v>262</v>
      </c>
      <c r="B113" s="64" t="s">
        <v>265</v>
      </c>
      <c r="C113" s="65" t="s">
        <v>266</v>
      </c>
      <c r="D113" s="51"/>
      <c r="E113" s="52">
        <v>0.2127367381977068</v>
      </c>
      <c r="F113" s="52" t="s">
        <v>442</v>
      </c>
      <c r="G113" s="52" t="s">
        <v>442</v>
      </c>
      <c r="H113" s="52">
        <v>1.3704853314079712</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5.3184184549426696</v>
      </c>
      <c r="AL113" s="120" t="s">
        <v>431</v>
      </c>
    </row>
    <row r="114" spans="1:38" ht="26.45" customHeight="1" thickBot="1" x14ac:dyDescent="0.25">
      <c r="A114" s="49" t="s">
        <v>262</v>
      </c>
      <c r="B114" s="64" t="s">
        <v>267</v>
      </c>
      <c r="C114" s="65" t="s">
        <v>385</v>
      </c>
      <c r="D114" s="51"/>
      <c r="E114" s="52">
        <v>1.6031999999999998E-4</v>
      </c>
      <c r="F114" s="52" t="s">
        <v>442</v>
      </c>
      <c r="G114" s="52" t="s">
        <v>442</v>
      </c>
      <c r="H114" s="52">
        <v>5.2103999999999996E-4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40"/>
      <c r="AF114" s="52" t="s">
        <v>442</v>
      </c>
      <c r="AG114" s="52" t="s">
        <v>442</v>
      </c>
      <c r="AH114" s="52" t="s">
        <v>442</v>
      </c>
      <c r="AI114" s="52" t="s">
        <v>442</v>
      </c>
      <c r="AJ114" s="52" t="s">
        <v>442</v>
      </c>
      <c r="AK114" s="52">
        <v>4.008</v>
      </c>
      <c r="AL114" s="120" t="s">
        <v>431</v>
      </c>
    </row>
    <row r="115" spans="1:38" ht="26.45" customHeight="1" thickBot="1" x14ac:dyDescent="0.25">
      <c r="A115" s="49" t="s">
        <v>262</v>
      </c>
      <c r="B115" s="64" t="s">
        <v>268</v>
      </c>
      <c r="C115" s="65" t="s">
        <v>269</v>
      </c>
      <c r="D115" s="51"/>
      <c r="E115" s="52">
        <v>6.9322083000000001E-3</v>
      </c>
      <c r="F115" s="52" t="s">
        <v>442</v>
      </c>
      <c r="G115" s="52" t="s">
        <v>442</v>
      </c>
      <c r="H115" s="52">
        <v>1.38644166E-2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157.6777075</v>
      </c>
      <c r="AL115" s="120" t="s">
        <v>431</v>
      </c>
    </row>
    <row r="116" spans="1:38" ht="26.45" customHeight="1" thickBot="1" x14ac:dyDescent="0.25">
      <c r="A116" s="49" t="s">
        <v>262</v>
      </c>
      <c r="B116" s="49" t="s">
        <v>270</v>
      </c>
      <c r="C116" s="55" t="s">
        <v>407</v>
      </c>
      <c r="D116" s="51"/>
      <c r="E116" s="52">
        <v>0.27746792000914378</v>
      </c>
      <c r="F116" s="52" t="s">
        <v>442</v>
      </c>
      <c r="G116" s="52" t="s">
        <v>442</v>
      </c>
      <c r="H116" s="52">
        <v>0.83164807089662263</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6.9366980002285974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1.7251047826216375E-3</v>
      </c>
      <c r="J119" s="52">
        <v>4.0404232759414335E-2</v>
      </c>
      <c r="K119" s="52">
        <v>4.0404232759414335E-2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90161.7279962295</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9.0161727996229506E-3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3.0624066264505884E-2</v>
      </c>
      <c r="G125" s="52" t="s">
        <v>442</v>
      </c>
      <c r="H125" s="52" t="s">
        <v>442</v>
      </c>
      <c r="I125" s="52">
        <v>5.249343E-6</v>
      </c>
      <c r="J125" s="52">
        <v>3.4836548999999998E-5</v>
      </c>
      <c r="K125" s="52">
        <v>7.3649873000000007E-5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159.071</v>
      </c>
      <c r="AL125" s="120" t="s">
        <v>433</v>
      </c>
    </row>
    <row r="126" spans="1:38" ht="26.45" customHeight="1" thickBot="1" x14ac:dyDescent="0.25">
      <c r="A126" s="49" t="s">
        <v>287</v>
      </c>
      <c r="B126" s="49" t="s">
        <v>290</v>
      </c>
      <c r="C126" s="50" t="s">
        <v>291</v>
      </c>
      <c r="D126" s="51"/>
      <c r="E126" s="52" t="s">
        <v>442</v>
      </c>
      <c r="F126" s="52" t="s">
        <v>442</v>
      </c>
      <c r="G126" s="52" t="s">
        <v>442</v>
      </c>
      <c r="H126" s="52">
        <v>3.5920800000000001E-3</v>
      </c>
      <c r="I126" s="52" t="s">
        <v>442</v>
      </c>
      <c r="J126" s="52" t="s">
        <v>442</v>
      </c>
      <c r="K126" s="52" t="s">
        <v>442</v>
      </c>
      <c r="L126" s="52" t="s">
        <v>442</v>
      </c>
      <c r="M126" s="52">
        <v>8.3815200000000017E-3</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14.967000000000001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1.5636000000000001E-2</v>
      </c>
      <c r="F128" s="52">
        <v>5.4056242499999999E-5</v>
      </c>
      <c r="G128" s="52">
        <v>1.256E-3</v>
      </c>
      <c r="H128" s="52">
        <v>2.7486224999999996E-5</v>
      </c>
      <c r="I128" s="52">
        <v>2.0999999999999999E-5</v>
      </c>
      <c r="J128" s="52">
        <v>2.0999999999999999E-5</v>
      </c>
      <c r="K128" s="52">
        <v>2.0999999999999999E-5</v>
      </c>
      <c r="L128" s="52">
        <v>7.3500000000000006E-7</v>
      </c>
      <c r="M128" s="52">
        <v>4.6199999999999995E-4</v>
      </c>
      <c r="N128" s="52">
        <v>5.3140035000000003E-4</v>
      </c>
      <c r="O128" s="52">
        <v>4.2145544999999995E-5</v>
      </c>
      <c r="P128" s="52">
        <v>1.7224700999999998E-4</v>
      </c>
      <c r="Q128" s="52">
        <v>5.6804865E-5</v>
      </c>
      <c r="R128" s="52">
        <v>1.5025802999999997E-4</v>
      </c>
      <c r="S128" s="52">
        <v>1.255204275E-4</v>
      </c>
      <c r="T128" s="52">
        <v>1.9790081999999999E-4</v>
      </c>
      <c r="U128" s="52">
        <v>1.0719627749999998E-4</v>
      </c>
      <c r="V128" s="52">
        <v>2.2447083749999998E-4</v>
      </c>
      <c r="W128" s="52">
        <v>4.8100893749999999E-4</v>
      </c>
      <c r="X128" s="52">
        <v>7.6961430000000008E-8</v>
      </c>
      <c r="Y128" s="52">
        <v>1.640011425E-7</v>
      </c>
      <c r="Z128" s="52">
        <v>8.7039712499999993E-8</v>
      </c>
      <c r="AA128" s="52">
        <v>1.0628007E-7</v>
      </c>
      <c r="AB128" s="52">
        <v>4.3428235500000001E-7</v>
      </c>
      <c r="AC128" s="52">
        <v>4.1412578999999998E-4</v>
      </c>
      <c r="AD128" s="52">
        <v>3.1151055E-8</v>
      </c>
      <c r="AE128" s="40"/>
      <c r="AF128" s="52" t="s">
        <v>442</v>
      </c>
      <c r="AG128" s="52" t="s">
        <v>442</v>
      </c>
      <c r="AH128" s="52" t="s">
        <v>442</v>
      </c>
      <c r="AI128" s="52" t="s">
        <v>442</v>
      </c>
      <c r="AJ128" s="52" t="s">
        <v>442</v>
      </c>
      <c r="AK128" s="52">
        <v>9.1620749999999997</v>
      </c>
      <c r="AL128" s="120" t="s">
        <v>299</v>
      </c>
    </row>
    <row r="129" spans="1:38" ht="26.45" customHeight="1" thickBot="1" x14ac:dyDescent="0.25">
      <c r="A129" s="49" t="s">
        <v>287</v>
      </c>
      <c r="B129" s="53" t="s">
        <v>297</v>
      </c>
      <c r="C129" s="61" t="s">
        <v>298</v>
      </c>
      <c r="D129" s="51"/>
      <c r="E129" s="52" t="s">
        <v>435</v>
      </c>
      <c r="F129" s="52" t="s">
        <v>435</v>
      </c>
      <c r="G129" s="52" t="s">
        <v>435</v>
      </c>
      <c r="H129" s="52" t="s">
        <v>435</v>
      </c>
      <c r="I129" s="52" t="s">
        <v>435</v>
      </c>
      <c r="J129" s="52" t="s">
        <v>435</v>
      </c>
      <c r="K129" s="52" t="s">
        <v>435</v>
      </c>
      <c r="L129" s="52" t="s">
        <v>435</v>
      </c>
      <c r="M129" s="52" t="s">
        <v>435</v>
      </c>
      <c r="N129" s="52" t="s">
        <v>435</v>
      </c>
      <c r="O129" s="52" t="s">
        <v>435</v>
      </c>
      <c r="P129" s="52" t="s">
        <v>435</v>
      </c>
      <c r="Q129" s="52" t="s">
        <v>435</v>
      </c>
      <c r="R129" s="52" t="s">
        <v>435</v>
      </c>
      <c r="S129" s="52" t="s">
        <v>435</v>
      </c>
      <c r="T129" s="52" t="s">
        <v>435</v>
      </c>
      <c r="U129" s="52" t="s">
        <v>435</v>
      </c>
      <c r="V129" s="52" t="s">
        <v>435</v>
      </c>
      <c r="W129" s="52" t="s">
        <v>435</v>
      </c>
      <c r="X129" s="52" t="s">
        <v>435</v>
      </c>
      <c r="Y129" s="52" t="s">
        <v>435</v>
      </c>
      <c r="Z129" s="52" t="s">
        <v>435</v>
      </c>
      <c r="AA129" s="52" t="s">
        <v>435</v>
      </c>
      <c r="AB129" s="52" t="s">
        <v>435</v>
      </c>
      <c r="AC129" s="52" t="s">
        <v>435</v>
      </c>
      <c r="AD129" s="52" t="s">
        <v>435</v>
      </c>
      <c r="AE129" s="40"/>
      <c r="AF129" s="52" t="s">
        <v>442</v>
      </c>
      <c r="AG129" s="52" t="s">
        <v>442</v>
      </c>
      <c r="AH129" s="52" t="s">
        <v>442</v>
      </c>
      <c r="AI129" s="52" t="s">
        <v>442</v>
      </c>
      <c r="AJ129" s="52" t="s">
        <v>442</v>
      </c>
      <c r="AK129" s="52" t="s">
        <v>435</v>
      </c>
      <c r="AL129" s="120" t="s">
        <v>299</v>
      </c>
    </row>
    <row r="130" spans="1:38" ht="26.45" customHeight="1" thickBot="1" x14ac:dyDescent="0.25">
      <c r="A130" s="49" t="s">
        <v>287</v>
      </c>
      <c r="B130" s="53" t="s">
        <v>300</v>
      </c>
      <c r="C130" s="67" t="s">
        <v>301</v>
      </c>
      <c r="D130" s="51"/>
      <c r="E130" s="52" t="s">
        <v>443</v>
      </c>
      <c r="F130" s="52">
        <v>1.043067E-3</v>
      </c>
      <c r="G130" s="52" t="s">
        <v>443</v>
      </c>
      <c r="H130" s="52" t="s">
        <v>442</v>
      </c>
      <c r="I130" s="52" t="s">
        <v>443</v>
      </c>
      <c r="J130" s="52" t="s">
        <v>443</v>
      </c>
      <c r="K130" s="52" t="s">
        <v>443</v>
      </c>
      <c r="L130" s="52" t="s">
        <v>443</v>
      </c>
      <c r="M130" s="52" t="s">
        <v>443</v>
      </c>
      <c r="N130" s="52">
        <v>1.8324150000000001E-4</v>
      </c>
      <c r="O130" s="52">
        <v>1.4095500000000001E-5</v>
      </c>
      <c r="P130" s="52">
        <v>7.8934800000000002E-6</v>
      </c>
      <c r="Q130" s="52">
        <v>2.2552800000000001E-6</v>
      </c>
      <c r="R130" s="52" t="s">
        <v>442</v>
      </c>
      <c r="S130" s="52" t="s">
        <v>442</v>
      </c>
      <c r="T130" s="52">
        <v>1.97337E-5</v>
      </c>
      <c r="U130" s="52" t="s">
        <v>442</v>
      </c>
      <c r="V130" s="52" t="s">
        <v>442</v>
      </c>
      <c r="W130" s="52">
        <v>1.4095499999999999E-3</v>
      </c>
      <c r="X130" s="52" t="s">
        <v>442</v>
      </c>
      <c r="Y130" s="52" t="s">
        <v>442</v>
      </c>
      <c r="Z130" s="52" t="s">
        <v>442</v>
      </c>
      <c r="AA130" s="52" t="s">
        <v>442</v>
      </c>
      <c r="AB130" s="52">
        <v>2.8191000000000002E-6</v>
      </c>
      <c r="AC130" s="52">
        <v>2.8191000000000002E-4</v>
      </c>
      <c r="AD130" s="52" t="s">
        <v>442</v>
      </c>
      <c r="AE130" s="40"/>
      <c r="AF130" s="52" t="s">
        <v>442</v>
      </c>
      <c r="AG130" s="52" t="s">
        <v>442</v>
      </c>
      <c r="AH130" s="52" t="s">
        <v>442</v>
      </c>
      <c r="AI130" s="52" t="s">
        <v>442</v>
      </c>
      <c r="AJ130" s="52" t="s">
        <v>442</v>
      </c>
      <c r="AK130" s="52">
        <v>0.140955</v>
      </c>
      <c r="AL130" s="120" t="s">
        <v>299</v>
      </c>
    </row>
    <row r="131" spans="1:38" ht="26.45" customHeight="1" thickBot="1" x14ac:dyDescent="0.25">
      <c r="A131" s="49" t="s">
        <v>287</v>
      </c>
      <c r="B131" s="53" t="s">
        <v>302</v>
      </c>
      <c r="C131" s="61" t="s">
        <v>303</v>
      </c>
      <c r="D131" s="51"/>
      <c r="E131" s="52" t="s">
        <v>443</v>
      </c>
      <c r="F131" s="52">
        <v>6.5778999999999995E-5</v>
      </c>
      <c r="G131" s="52" t="s">
        <v>443</v>
      </c>
      <c r="H131" s="52" t="s">
        <v>442</v>
      </c>
      <c r="I131" s="52" t="s">
        <v>443</v>
      </c>
      <c r="J131" s="52" t="s">
        <v>443</v>
      </c>
      <c r="K131" s="52" t="s">
        <v>443</v>
      </c>
      <c r="L131" s="52" t="s">
        <v>443</v>
      </c>
      <c r="M131" s="52" t="s">
        <v>443</v>
      </c>
      <c r="N131" s="52" t="s">
        <v>435</v>
      </c>
      <c r="O131" s="52">
        <v>1.1276400000000011E-5</v>
      </c>
      <c r="P131" s="52">
        <v>1.5223140000000012E-4</v>
      </c>
      <c r="Q131" s="52">
        <v>9.3970000000000106E-8</v>
      </c>
      <c r="R131" s="52">
        <v>1.5035200000000017E-6</v>
      </c>
      <c r="S131" s="52">
        <v>2.3116620000000003E-4</v>
      </c>
      <c r="T131" s="52">
        <v>2.8190999999999998E-5</v>
      </c>
      <c r="U131" s="52" t="s">
        <v>442</v>
      </c>
      <c r="V131" s="52" t="s">
        <v>442</v>
      </c>
      <c r="W131" s="52">
        <v>3.7588000000000031E-2</v>
      </c>
      <c r="X131" s="52" t="s">
        <v>442</v>
      </c>
      <c r="Y131" s="52" t="s">
        <v>442</v>
      </c>
      <c r="Z131" s="52" t="s">
        <v>442</v>
      </c>
      <c r="AA131" s="52" t="s">
        <v>442</v>
      </c>
      <c r="AB131" s="52">
        <v>3.7587999999999999E-9</v>
      </c>
      <c r="AC131" s="52">
        <v>9.3970000000000008E-3</v>
      </c>
      <c r="AD131" s="52">
        <v>1.8794E-3</v>
      </c>
      <c r="AE131" s="40"/>
      <c r="AF131" s="52" t="s">
        <v>442</v>
      </c>
      <c r="AG131" s="52" t="s">
        <v>442</v>
      </c>
      <c r="AH131" s="52" t="s">
        <v>442</v>
      </c>
      <c r="AI131" s="52" t="s">
        <v>442</v>
      </c>
      <c r="AJ131" s="52" t="s">
        <v>442</v>
      </c>
      <c r="AK131" s="52">
        <v>9.3969999999999998E-2</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40"/>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5.0819999999999999E-4</v>
      </c>
      <c r="F133" s="52">
        <v>8.0079999999999985E-6</v>
      </c>
      <c r="G133" s="52">
        <v>6.9608000000000002E-5</v>
      </c>
      <c r="H133" s="52" t="s">
        <v>442</v>
      </c>
      <c r="I133" s="52">
        <v>2.1375200000000002E-5</v>
      </c>
      <c r="J133" s="52">
        <v>2.1375200000000002E-5</v>
      </c>
      <c r="K133" s="52">
        <v>2.3752960000000002E-5</v>
      </c>
      <c r="L133" s="52" t="s">
        <v>442</v>
      </c>
      <c r="M133" s="52">
        <v>8.6240000000000001E-5</v>
      </c>
      <c r="N133" s="52">
        <v>1.8498480000000001E-5</v>
      </c>
      <c r="O133" s="52">
        <v>3.0984800000000004E-6</v>
      </c>
      <c r="P133" s="52">
        <v>9.1783999999999995E-4</v>
      </c>
      <c r="Q133" s="52">
        <v>8.3837600000000015E-6</v>
      </c>
      <c r="R133" s="52">
        <v>8.3529600000000018E-6</v>
      </c>
      <c r="S133" s="52">
        <v>7.6568799999999998E-6</v>
      </c>
      <c r="T133" s="52">
        <v>1.067528E-5</v>
      </c>
      <c r="U133" s="52">
        <v>1.2184480000000002E-5</v>
      </c>
      <c r="V133" s="52">
        <v>9.8633919999999999E-5</v>
      </c>
      <c r="W133" s="52">
        <v>1.6631999999999999E-5</v>
      </c>
      <c r="X133" s="52">
        <v>8.1311999999999994E-9</v>
      </c>
      <c r="Y133" s="52">
        <v>4.4413599999999996E-9</v>
      </c>
      <c r="Z133" s="52">
        <v>3.9670400000000004E-9</v>
      </c>
      <c r="AA133" s="52">
        <v>4.3058400000000001E-9</v>
      </c>
      <c r="AB133" s="52">
        <v>2.084544E-8</v>
      </c>
      <c r="AC133" s="52">
        <v>9.2399999999999983E-5</v>
      </c>
      <c r="AD133" s="52">
        <v>2.5255999999999998E-4</v>
      </c>
      <c r="AE133" s="40"/>
      <c r="AF133" s="52" t="s">
        <v>442</v>
      </c>
      <c r="AG133" s="52" t="s">
        <v>442</v>
      </c>
      <c r="AH133" s="52" t="s">
        <v>442</v>
      </c>
      <c r="AI133" s="52" t="s">
        <v>442</v>
      </c>
      <c r="AJ133" s="52" t="s">
        <v>442</v>
      </c>
      <c r="AK133" s="52">
        <v>616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130693517.30974472</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6117512.5110913496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6.0128413253560488E-4</v>
      </c>
      <c r="F139" s="52">
        <v>2.9063325632763203E-3</v>
      </c>
      <c r="G139" s="52">
        <v>8.0106603313390111E-3</v>
      </c>
      <c r="H139" s="52" t="s">
        <v>442</v>
      </c>
      <c r="I139" s="52">
        <v>4.2210885181764917E-3</v>
      </c>
      <c r="J139" s="52">
        <v>4.2210885181764917E-3</v>
      </c>
      <c r="K139" s="52">
        <v>4.2210885181764917E-3</v>
      </c>
      <c r="L139" s="52" t="s">
        <v>442</v>
      </c>
      <c r="M139" s="52">
        <v>1.0819200174871552E-2</v>
      </c>
      <c r="N139" s="52">
        <v>5.6086234339597987E-2</v>
      </c>
      <c r="O139" s="52">
        <v>1.2574651265526412E-4</v>
      </c>
      <c r="P139" s="52">
        <v>9.4800000000000007E-6</v>
      </c>
      <c r="Q139" s="52">
        <v>3.3031937229628625E-5</v>
      </c>
      <c r="R139" s="52">
        <v>2.7435985181764914E-4</v>
      </c>
      <c r="S139" s="52">
        <v>1.8802957892306653E-3</v>
      </c>
      <c r="T139" s="52">
        <v>1.9149778554984674E-4</v>
      </c>
      <c r="U139" s="52" t="s">
        <v>442</v>
      </c>
      <c r="V139" s="52">
        <v>0.21885461205696774</v>
      </c>
      <c r="W139" s="52">
        <v>8.5335682650712105E-2</v>
      </c>
      <c r="X139" s="52">
        <v>1.2041633741366956E-3</v>
      </c>
      <c r="Y139" s="52">
        <v>1.4035514735383991E-3</v>
      </c>
      <c r="Z139" s="52">
        <v>1.211651473538399E-3</v>
      </c>
      <c r="AA139" s="52">
        <v>1.7947351440397966E-3</v>
      </c>
      <c r="AB139" s="52">
        <v>5.6141014652532906E-3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17.583406460369734</v>
      </c>
      <c r="F141" s="68">
        <f>SUM(F14:F140)</f>
        <v>4.9279286461784482</v>
      </c>
      <c r="G141" s="68">
        <f t="shared" ref="G141:AD141" si="0">SUM(G14:G140)</f>
        <v>69.625681431486754</v>
      </c>
      <c r="H141" s="68">
        <f>SUM(H14:H140)</f>
        <v>5.0916842661696577</v>
      </c>
      <c r="I141" s="68">
        <f t="shared" si="0"/>
        <v>1.4579358785721179</v>
      </c>
      <c r="J141" s="68">
        <f t="shared" si="0"/>
        <v>2.6698472985858488</v>
      </c>
      <c r="K141" s="68">
        <f t="shared" si="0"/>
        <v>4.70412773927477</v>
      </c>
      <c r="L141" s="68">
        <f t="shared" si="0"/>
        <v>0.13492701167793253</v>
      </c>
      <c r="M141" s="68">
        <f t="shared" si="0"/>
        <v>109.31943081972419</v>
      </c>
      <c r="N141" s="68">
        <f t="shared" si="0"/>
        <v>0.93984355532765385</v>
      </c>
      <c r="O141" s="68">
        <f t="shared" si="0"/>
        <v>0.1334742290003611</v>
      </c>
      <c r="P141" s="68">
        <f t="shared" si="0"/>
        <v>1.387536498345635E-2</v>
      </c>
      <c r="Q141" s="68">
        <f t="shared" si="0"/>
        <v>0.1869023759211037</v>
      </c>
      <c r="R141" s="68">
        <f>SUM(R14:R140)</f>
        <v>0.27412737290230965</v>
      </c>
      <c r="S141" s="68">
        <f t="shared" si="0"/>
        <v>3.3517051250385816</v>
      </c>
      <c r="T141" s="68">
        <f t="shared" si="0"/>
        <v>3.7985504995543145</v>
      </c>
      <c r="U141" s="68">
        <f t="shared" si="0"/>
        <v>2.9647971284491627E-2</v>
      </c>
      <c r="V141" s="68">
        <f t="shared" si="0"/>
        <v>5.6647711958821754</v>
      </c>
      <c r="W141" s="68">
        <f t="shared" si="0"/>
        <v>0.42904723774293263</v>
      </c>
      <c r="X141" s="68">
        <f t="shared" si="0"/>
        <v>1.2375319349618264E-2</v>
      </c>
      <c r="Y141" s="68">
        <f t="shared" si="0"/>
        <v>4.1232636403779048E-2</v>
      </c>
      <c r="Z141" s="68">
        <f t="shared" si="0"/>
        <v>2.4115173777798538E-2</v>
      </c>
      <c r="AA141" s="68">
        <f t="shared" si="0"/>
        <v>1.0204814496538315E-2</v>
      </c>
      <c r="AB141" s="68">
        <f t="shared" si="0"/>
        <v>8.7930766886534187E-2</v>
      </c>
      <c r="AC141" s="68">
        <f t="shared" si="0"/>
        <v>0.38741780207184218</v>
      </c>
      <c r="AD141" s="68">
        <f t="shared" si="0"/>
        <v>4.7202956518944995E-2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17.583406460369734</v>
      </c>
      <c r="F152" s="110">
        <f>SUM(F$141, F$151, IF(AND(ISNUMBER(SEARCH($B$4,"AT|BE|CH|GB|IE|LT|LU|NL")),SUM(F$143:F$149)&gt;0),SUM(F$143:F$149)-SUM(F$27:F$33),0))</f>
        <v>4.9279286461784482</v>
      </c>
      <c r="G152" s="10">
        <f t="shared" ref="G152:AD152" si="1">SUM(G$141, G$151, IF(AND(ISNUMBER(SEARCH($B$4,"AT|BE|CH|GB|IE|LT|LU|NL")),SUM(G$143:G$149)&gt;0),SUM(G$143:G$149)-SUM(G$27:G$33),0))</f>
        <v>69.625681431486754</v>
      </c>
      <c r="H152" s="10">
        <f t="shared" si="1"/>
        <v>5.0916842661696577</v>
      </c>
      <c r="I152" s="10">
        <f t="shared" si="1"/>
        <v>1.4579358785721179</v>
      </c>
      <c r="J152" s="10">
        <f t="shared" si="1"/>
        <v>2.6698472985858488</v>
      </c>
      <c r="K152" s="10">
        <f t="shared" si="1"/>
        <v>4.70412773927477</v>
      </c>
      <c r="L152" s="10">
        <f t="shared" si="1"/>
        <v>0.13492701167793253</v>
      </c>
      <c r="M152" s="10">
        <f t="shared" si="1"/>
        <v>109.31943081972419</v>
      </c>
      <c r="N152" s="10">
        <f t="shared" si="1"/>
        <v>0.93984355532765385</v>
      </c>
      <c r="O152" s="10">
        <f t="shared" si="1"/>
        <v>0.1334742290003611</v>
      </c>
      <c r="P152" s="10">
        <f t="shared" si="1"/>
        <v>1.387536498345635E-2</v>
      </c>
      <c r="Q152" s="10">
        <f t="shared" si="1"/>
        <v>0.1869023759211037</v>
      </c>
      <c r="R152" s="10">
        <f t="shared" si="1"/>
        <v>0.27412737290230965</v>
      </c>
      <c r="S152" s="10">
        <f t="shared" si="1"/>
        <v>3.3517051250385816</v>
      </c>
      <c r="T152" s="10">
        <f t="shared" si="1"/>
        <v>3.7985504995543145</v>
      </c>
      <c r="U152" s="10">
        <f t="shared" si="1"/>
        <v>2.9647971284491627E-2</v>
      </c>
      <c r="V152" s="10">
        <f t="shared" si="1"/>
        <v>5.6647711958821754</v>
      </c>
      <c r="W152" s="10">
        <f t="shared" si="1"/>
        <v>0.42904723774293263</v>
      </c>
      <c r="X152" s="10">
        <f t="shared" si="1"/>
        <v>1.2375319349618264E-2</v>
      </c>
      <c r="Y152" s="10">
        <f t="shared" si="1"/>
        <v>4.1232636403779048E-2</v>
      </c>
      <c r="Z152" s="10">
        <f t="shared" si="1"/>
        <v>2.4115173777798538E-2</v>
      </c>
      <c r="AA152" s="10">
        <f t="shared" si="1"/>
        <v>1.0204814496538315E-2</v>
      </c>
      <c r="AB152" s="10">
        <f t="shared" si="1"/>
        <v>8.7930766886534187E-2</v>
      </c>
      <c r="AC152" s="10">
        <f t="shared" si="1"/>
        <v>0.38741780207184218</v>
      </c>
      <c r="AD152" s="10">
        <f t="shared" si="1"/>
        <v>4.7202956518944995E-2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17.583406460369734</v>
      </c>
      <c r="F154" s="110">
        <f>SUM(F$141, F$153, -1 * IF(OR($B$6=2005,$B$6&gt;=2020),SUM(F$99:F$122),0), IF(AND(ISNUMBER(SEARCH($B$4,"AT|BE|CH|GB|IE|LT|LU|NL")),SUM(F$143:F$149)&gt;0),SUM(F$143:F$149)-SUM(F$27:F$33),0))</f>
        <v>4.9279286461784482</v>
      </c>
      <c r="G154" s="10">
        <f>SUM(G$141, G$153, IF(AND(ISNUMBER(SEARCH($B$4,"AT|BE|CH|GB|IE|LT|LU|NL")),SUM(G$143:G$149)&gt;0),SUM(G$143:G$149)-SUM(G$27:G$33),0))</f>
        <v>69.625681431486754</v>
      </c>
      <c r="H154" s="10">
        <f>SUM(H$141, H$153, IF(AND(ISNUMBER(SEARCH($B$4,"AT|BE|CH|GB|IE|LT|LU|NL")),SUM(H$143:H$149)&gt;0),SUM(H$143:H$149)-SUM(H$27:H$33),0))</f>
        <v>5.0916842661696577</v>
      </c>
      <c r="I154" s="10">
        <f t="shared" ref="I154:AD154" si="2">SUM(I$141, I$153, IF(AND(ISNUMBER(SEARCH($B$4,"AT|BE|CH|GB|IE|LT|LU|NL")),SUM(I$143:I$149)&gt;0),SUM(I$143:I$149)-SUM(I$27:I$33),0))</f>
        <v>1.4579358785721179</v>
      </c>
      <c r="J154" s="10">
        <f t="shared" si="2"/>
        <v>2.6698472985858488</v>
      </c>
      <c r="K154" s="10">
        <f t="shared" si="2"/>
        <v>4.70412773927477</v>
      </c>
      <c r="L154" s="10">
        <f t="shared" si="2"/>
        <v>0.13492701167793253</v>
      </c>
      <c r="M154" s="10">
        <f t="shared" si="2"/>
        <v>109.31943081972419</v>
      </c>
      <c r="N154" s="10">
        <f t="shared" si="2"/>
        <v>0.93984355532765385</v>
      </c>
      <c r="O154" s="10">
        <f t="shared" si="2"/>
        <v>0.1334742290003611</v>
      </c>
      <c r="P154" s="10">
        <f t="shared" si="2"/>
        <v>1.387536498345635E-2</v>
      </c>
      <c r="Q154" s="10">
        <f t="shared" si="2"/>
        <v>0.1869023759211037</v>
      </c>
      <c r="R154" s="10">
        <f t="shared" si="2"/>
        <v>0.27412737290230965</v>
      </c>
      <c r="S154" s="10">
        <f t="shared" si="2"/>
        <v>3.3517051250385816</v>
      </c>
      <c r="T154" s="10">
        <f t="shared" si="2"/>
        <v>3.7985504995543145</v>
      </c>
      <c r="U154" s="10">
        <f t="shared" si="2"/>
        <v>2.9647971284491627E-2</v>
      </c>
      <c r="V154" s="10">
        <f t="shared" si="2"/>
        <v>5.6647711958821754</v>
      </c>
      <c r="W154" s="10">
        <f t="shared" si="2"/>
        <v>0.42904723774293263</v>
      </c>
      <c r="X154" s="10">
        <f t="shared" si="2"/>
        <v>1.2375319349618264E-2</v>
      </c>
      <c r="Y154" s="10">
        <f t="shared" si="2"/>
        <v>4.1232636403779048E-2</v>
      </c>
      <c r="Z154" s="10">
        <f t="shared" si="2"/>
        <v>2.4115173777798538E-2</v>
      </c>
      <c r="AA154" s="10">
        <f t="shared" si="2"/>
        <v>1.0204814496538315E-2</v>
      </c>
      <c r="AB154" s="10">
        <f t="shared" si="2"/>
        <v>8.7930766886534187E-2</v>
      </c>
      <c r="AC154" s="10">
        <f t="shared" si="2"/>
        <v>0.38741780207184218</v>
      </c>
      <c r="AD154" s="10">
        <f t="shared" si="2"/>
        <v>4.7202956518944995E-2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1.90073636810452</v>
      </c>
      <c r="F157" s="112">
        <v>3.2811024756624652</v>
      </c>
      <c r="G157" s="112">
        <v>0.14505927132726801</v>
      </c>
      <c r="H157" s="112" t="s">
        <v>442</v>
      </c>
      <c r="I157" s="112">
        <v>4.8460407224377694E-2</v>
      </c>
      <c r="J157" s="112">
        <v>4.8460407224377694E-2</v>
      </c>
      <c r="K157" s="112">
        <v>4.8460407224377694E-2</v>
      </c>
      <c r="L157" s="112">
        <v>7.2690610836566539E-3</v>
      </c>
      <c r="M157" s="112">
        <v>0.35756143182821298</v>
      </c>
      <c r="N157" s="112" t="s">
        <v>442</v>
      </c>
      <c r="O157" s="112" t="s">
        <v>442</v>
      </c>
      <c r="P157" s="112" t="s">
        <v>442</v>
      </c>
      <c r="Q157" s="112" t="s">
        <v>442</v>
      </c>
      <c r="R157" s="112" t="s">
        <v>442</v>
      </c>
      <c r="S157" s="112" t="s">
        <v>442</v>
      </c>
      <c r="T157" s="112" t="s">
        <v>442</v>
      </c>
      <c r="U157" s="112" t="s">
        <v>442</v>
      </c>
      <c r="V157" s="112" t="s">
        <v>442</v>
      </c>
      <c r="W157" s="112">
        <v>1.03613762389341E-2</v>
      </c>
      <c r="X157" s="112" t="s">
        <v>442</v>
      </c>
      <c r="Y157" s="112" t="s">
        <v>442</v>
      </c>
      <c r="Z157" s="112" t="s">
        <v>442</v>
      </c>
      <c r="AA157" s="112" t="s">
        <v>442</v>
      </c>
      <c r="AB157" s="112" t="s">
        <v>442</v>
      </c>
      <c r="AC157" s="112" t="s">
        <v>442</v>
      </c>
      <c r="AD157" s="112" t="s">
        <v>442</v>
      </c>
      <c r="AE157" s="43"/>
      <c r="AF157" s="16">
        <v>7615.652120945846</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6.3217072467932109E-2</v>
      </c>
      <c r="F158" s="112">
        <v>9.7807217388942935E-2</v>
      </c>
      <c r="G158" s="112">
        <v>4.3241086193096584E-3</v>
      </c>
      <c r="H158" s="112" t="s">
        <v>442</v>
      </c>
      <c r="I158" s="112">
        <v>5.3408209407007503E-5</v>
      </c>
      <c r="J158" s="112">
        <v>5.3408209407007503E-5</v>
      </c>
      <c r="K158" s="112">
        <v>5.3408209407007503E-5</v>
      </c>
      <c r="L158" s="112">
        <v>8.0112314110511254E-6</v>
      </c>
      <c r="M158" s="112">
        <v>3.1876494017460476E-2</v>
      </c>
      <c r="N158" s="112" t="s">
        <v>442</v>
      </c>
      <c r="O158" s="112" t="s">
        <v>442</v>
      </c>
      <c r="P158" s="112" t="s">
        <v>442</v>
      </c>
      <c r="Q158" s="112" t="s">
        <v>442</v>
      </c>
      <c r="R158" s="112" t="s">
        <v>442</v>
      </c>
      <c r="S158" s="112" t="s">
        <v>442</v>
      </c>
      <c r="T158" s="112" t="s">
        <v>442</v>
      </c>
      <c r="U158" s="112" t="s">
        <v>442</v>
      </c>
      <c r="V158" s="112" t="s">
        <v>442</v>
      </c>
      <c r="W158" s="112">
        <v>3.0886489701771456E-4</v>
      </c>
      <c r="X158" s="112" t="s">
        <v>442</v>
      </c>
      <c r="Y158" s="112" t="s">
        <v>442</v>
      </c>
      <c r="Z158" s="112" t="s">
        <v>442</v>
      </c>
      <c r="AA158" s="112" t="s">
        <v>442</v>
      </c>
      <c r="AB158" s="112" t="s">
        <v>442</v>
      </c>
      <c r="AC158" s="112" t="s">
        <v>442</v>
      </c>
      <c r="AD158" s="112" t="s">
        <v>442</v>
      </c>
      <c r="AE158" s="43"/>
      <c r="AF158" s="16">
        <v>227.01569930802023</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1.3758689828207009</v>
      </c>
      <c r="F159" s="112">
        <v>4.5882386121757997E-2</v>
      </c>
      <c r="G159" s="112">
        <v>0.38611599999999996</v>
      </c>
      <c r="H159" s="112" t="s">
        <v>442</v>
      </c>
      <c r="I159" s="112">
        <v>6.5229384598267159E-2</v>
      </c>
      <c r="J159" s="112">
        <v>7.6710979995286047E-2</v>
      </c>
      <c r="K159" s="112">
        <v>7.6710979995286047E-2</v>
      </c>
      <c r="L159" s="112">
        <v>1.7279790667187448E-3</v>
      </c>
      <c r="M159" s="112">
        <v>9.7018196670913298E-2</v>
      </c>
      <c r="N159" s="112">
        <v>3.8846600000000003E-3</v>
      </c>
      <c r="O159" s="112">
        <v>3.7970000000000007E-4</v>
      </c>
      <c r="P159" s="112">
        <v>6.1337999999999996E-4</v>
      </c>
      <c r="Q159" s="112">
        <v>9.4046000000000008E-3</v>
      </c>
      <c r="R159" s="112">
        <v>1.0047160000000001E-2</v>
      </c>
      <c r="S159" s="112">
        <v>2.6710670000000002E-2</v>
      </c>
      <c r="T159" s="112">
        <v>0.43225999999999998</v>
      </c>
      <c r="U159" s="112">
        <v>3.9284300000000001E-3</v>
      </c>
      <c r="V159" s="112">
        <v>2.97924E-2</v>
      </c>
      <c r="W159" s="112">
        <v>7.6961299999999998E-3</v>
      </c>
      <c r="X159" s="112">
        <v>8.9083000000000014E-5</v>
      </c>
      <c r="Y159" s="112">
        <v>5.1113000000000005E-4</v>
      </c>
      <c r="Z159" s="112">
        <v>3.7970000000000007E-4</v>
      </c>
      <c r="AA159" s="112">
        <v>1.2997099999999999E-4</v>
      </c>
      <c r="AB159" s="112">
        <v>1.1098840000000002E-3</v>
      </c>
      <c r="AC159" s="112">
        <v>2.7747400000000004E-3</v>
      </c>
      <c r="AD159" s="112">
        <v>7.9355020000000005E-3</v>
      </c>
      <c r="AE159" s="43"/>
      <c r="AF159" s="16">
        <v>1033.3892000000001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95" priority="9" operator="containsText" text="NR">
      <formula>NOT(ISERROR(SEARCH("NR",E14)))</formula>
    </cfRule>
  </conditionalFormatting>
  <conditionalFormatting sqref="E14:AK140">
    <cfRule type="containsText" dxfId="94" priority="1" operator="containsText" text="NA">
      <formula>NOT(ISERROR(SEARCH("NA",E14)))</formula>
    </cfRule>
    <cfRule type="containsText" dxfId="93" priority="2" operator="containsText" text="IE">
      <formula>NOT(ISERROR(SEARCH("IE",E14)))</formula>
    </cfRule>
    <cfRule type="containsText" dxfId="92" priority="3" operator="containsText" text="NE">
      <formula>NOT(ISERROR(SEARCH("NE",E14)))</formula>
    </cfRule>
    <cfRule type="containsText" dxfId="91" priority="4" operator="containsText" text="NO">
      <formula>NOT(ISERROR(SEARCH("NO",E14)))</formula>
    </cfRule>
    <cfRule type="cellIs" dxfId="90" priority="6" operator="equal">
      <formula>0</formula>
    </cfRule>
  </conditionalFormatting>
  <conditionalFormatting sqref="E23:AK140">
    <cfRule type="cellIs" dxfId="89" priority="5" operator="lessThan">
      <formula>0</formula>
    </cfRule>
    <cfRule type="cellIs" dxfId="88" priority="7" operator="equal">
      <formula>"NR"</formula>
    </cfRule>
  </conditionalFormatting>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376DF-E7F3-4621-86D6-7546DD25642E}">
  <sheetPr codeName="Sheet24"/>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2014</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2014</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5.0730137999999998E-3</v>
      </c>
      <c r="F14" s="52">
        <v>6.6698920000000001E-5</v>
      </c>
      <c r="G14" s="52">
        <v>8.8044885000000007E-3</v>
      </c>
      <c r="H14" s="52" t="s">
        <v>442</v>
      </c>
      <c r="I14" s="52">
        <v>1.9787772E-4</v>
      </c>
      <c r="J14" s="52">
        <v>3.9025808E-4</v>
      </c>
      <c r="K14" s="52">
        <v>6.7088906000000001E-4</v>
      </c>
      <c r="L14" s="52">
        <v>2.473853712E-5</v>
      </c>
      <c r="M14" s="52">
        <v>1.1077794399999999E-3</v>
      </c>
      <c r="N14" s="52">
        <v>2.84226014E-4</v>
      </c>
      <c r="O14" s="52">
        <v>9.2476719999999996E-5</v>
      </c>
      <c r="P14" s="52">
        <v>8.5848332400000003E-5</v>
      </c>
      <c r="Q14" s="52">
        <v>1.41463362E-4</v>
      </c>
      <c r="R14" s="52">
        <v>1.0289386E-4</v>
      </c>
      <c r="S14" s="52">
        <v>2.0740816400000001E-4</v>
      </c>
      <c r="T14" s="52">
        <v>2.05089904E-3</v>
      </c>
      <c r="U14" s="52">
        <v>4.3136909400000003E-4</v>
      </c>
      <c r="V14" s="52">
        <v>7.8825200999999988E-4</v>
      </c>
      <c r="W14" s="52">
        <v>4.9885499999999995E-5</v>
      </c>
      <c r="X14" s="52" t="s">
        <v>442</v>
      </c>
      <c r="Y14" s="52">
        <v>3.4723799999999996E-8</v>
      </c>
      <c r="Z14" s="52">
        <v>3.4723799999999996E-8</v>
      </c>
      <c r="AA14" s="52">
        <v>4.7682536800000005E-7</v>
      </c>
      <c r="AB14" s="52">
        <v>5.4627296800000005E-7</v>
      </c>
      <c r="AC14" s="52" t="s">
        <v>442</v>
      </c>
      <c r="AD14" s="52" t="s">
        <v>442</v>
      </c>
      <c r="AE14" s="33"/>
      <c r="AF14" s="52">
        <v>68.9054</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7.2447165400000004E-3</v>
      </c>
      <c r="F17" s="52">
        <v>5.7137969999999992E-4</v>
      </c>
      <c r="G17" s="52">
        <v>5.1888828000000007E-6</v>
      </c>
      <c r="H17" s="52" t="s">
        <v>442</v>
      </c>
      <c r="I17" s="52">
        <v>2.5874837200000003E-4</v>
      </c>
      <c r="J17" s="52">
        <v>2.5874837200000003E-4</v>
      </c>
      <c r="K17" s="52">
        <v>2.5874837200000003E-4</v>
      </c>
      <c r="L17" s="52">
        <v>1.4033308688000002E-4</v>
      </c>
      <c r="M17" s="52">
        <v>1.1513576799999999E-3</v>
      </c>
      <c r="N17" s="52">
        <v>1.1237018000000001E-6</v>
      </c>
      <c r="O17" s="52">
        <v>8.5121940000000007E-8</v>
      </c>
      <c r="P17" s="52">
        <v>7.5788016000000001E-6</v>
      </c>
      <c r="Q17" s="52">
        <v>1.5006914E-6</v>
      </c>
      <c r="R17" s="52">
        <v>2.6460222000000002E-6</v>
      </c>
      <c r="S17" s="52">
        <v>2.7789128400000002E-6</v>
      </c>
      <c r="T17" s="52">
        <v>2.4633323999999996E-7</v>
      </c>
      <c r="U17" s="52">
        <v>2.027751E-6</v>
      </c>
      <c r="V17" s="52">
        <v>3.7067092200000003E-4</v>
      </c>
      <c r="W17" s="52">
        <v>1.7497732000000001E-5</v>
      </c>
      <c r="X17" s="52">
        <v>2.3746922000000002E-8</v>
      </c>
      <c r="Y17" s="52">
        <v>1.874757E-7</v>
      </c>
      <c r="Z17" s="52">
        <v>2.1247246000000001E-8</v>
      </c>
      <c r="AA17" s="52">
        <v>1.8747570000000002E-8</v>
      </c>
      <c r="AB17" s="52">
        <v>2.5121743799999997E-7</v>
      </c>
      <c r="AC17" s="52" t="s">
        <v>442</v>
      </c>
      <c r="AD17" s="52" t="s">
        <v>442</v>
      </c>
      <c r="AE17" s="40"/>
      <c r="AF17" s="52">
        <v>23.755780000000001</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3.49563901791363E-2</v>
      </c>
      <c r="F18" s="52">
        <v>2.1096688220563499E-3</v>
      </c>
      <c r="G18" s="52">
        <v>5.0280087393489693E-2</v>
      </c>
      <c r="H18" s="52" t="s">
        <v>442</v>
      </c>
      <c r="I18" s="52">
        <v>1.3187398632750799E-3</v>
      </c>
      <c r="J18" s="52">
        <v>1.3187398632750799E-3</v>
      </c>
      <c r="K18" s="52">
        <v>1.3187398632750799E-3</v>
      </c>
      <c r="L18" s="52">
        <v>7.300003137384448E-4</v>
      </c>
      <c r="M18" s="52">
        <v>4.9052505730087627E-3</v>
      </c>
      <c r="N18" s="52">
        <v>5.4399811404803196E-6</v>
      </c>
      <c r="O18" s="52">
        <v>4.0956922342352401E-7</v>
      </c>
      <c r="P18" s="52">
        <v>1.912302416547048E-5</v>
      </c>
      <c r="Q18" s="52">
        <v>4.0477916938676199E-6</v>
      </c>
      <c r="R18" s="52">
        <v>1.3296296192950799E-5</v>
      </c>
      <c r="S18" s="52">
        <v>1.4380906301795879E-5</v>
      </c>
      <c r="T18" s="52">
        <v>7.9320599219803208E-7</v>
      </c>
      <c r="U18" s="52">
        <v>8.3778553938479403E-6</v>
      </c>
      <c r="V18" s="52">
        <v>1.9037751245103659E-3</v>
      </c>
      <c r="W18" s="52">
        <v>9.1168366047155591E-5</v>
      </c>
      <c r="X18" s="52">
        <v>1.2372849677828263E-7</v>
      </c>
      <c r="Y18" s="52">
        <v>9.7680392193381004E-7</v>
      </c>
      <c r="Z18" s="52">
        <v>1.1070444448583181E-7</v>
      </c>
      <c r="AA18" s="52">
        <v>9.7680392193381001E-8</v>
      </c>
      <c r="AB18" s="52">
        <v>1.3089172553913052E-6</v>
      </c>
      <c r="AC18" s="52" t="s">
        <v>442</v>
      </c>
      <c r="AD18" s="52" t="s">
        <v>442</v>
      </c>
      <c r="AE18" s="40"/>
      <c r="AF18" s="52">
        <v>86.06209996225401</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0.1351495422</v>
      </c>
      <c r="F21" s="52">
        <v>6.5862349999999993E-3</v>
      </c>
      <c r="G21" s="52">
        <v>4.2821939000000003E-2</v>
      </c>
      <c r="H21" s="52" t="s">
        <v>442</v>
      </c>
      <c r="I21" s="52">
        <v>5.2689879999999996E-3</v>
      </c>
      <c r="J21" s="52">
        <v>5.2689879999999996E-3</v>
      </c>
      <c r="K21" s="52">
        <v>5.2689879999999996E-3</v>
      </c>
      <c r="L21" s="52">
        <v>2.9506332799999996E-3</v>
      </c>
      <c r="M21" s="52">
        <v>1.7387660399999998E-2</v>
      </c>
      <c r="N21" s="52">
        <v>2.1075951999999998E-5</v>
      </c>
      <c r="O21" s="52">
        <v>1.5806963999999998E-6</v>
      </c>
      <c r="P21" s="52">
        <v>3.1613927999999996E-5</v>
      </c>
      <c r="Q21" s="52">
        <v>7.9034819999999989E-6</v>
      </c>
      <c r="R21" s="52">
        <v>5.2689879999999997E-5</v>
      </c>
      <c r="S21" s="52">
        <v>5.7958867999999997E-5</v>
      </c>
      <c r="T21" s="52">
        <v>2.1075951999999999E-6</v>
      </c>
      <c r="U21" s="52">
        <v>2.8979433999999999E-5</v>
      </c>
      <c r="V21" s="52">
        <v>7.6400325999999991E-3</v>
      </c>
      <c r="W21" s="52">
        <v>3.6882915999999995E-4</v>
      </c>
      <c r="X21" s="52">
        <v>5.0055386000000004E-7</v>
      </c>
      <c r="Y21" s="52">
        <v>3.9517409999999994E-6</v>
      </c>
      <c r="Z21" s="52">
        <v>4.4786397999999997E-7</v>
      </c>
      <c r="AA21" s="52">
        <v>3.9517409999999995E-7</v>
      </c>
      <c r="AB21" s="52">
        <v>5.2953329399999996E-6</v>
      </c>
      <c r="AC21" s="52" t="s">
        <v>442</v>
      </c>
      <c r="AD21" s="52" t="s">
        <v>442</v>
      </c>
      <c r="AE21" s="40"/>
      <c r="AF21" s="52">
        <v>229.11859999999999</v>
      </c>
      <c r="AG21" s="52" t="s">
        <v>442</v>
      </c>
      <c r="AH21" s="52" t="s">
        <v>442</v>
      </c>
      <c r="AI21" s="52" t="s">
        <v>435</v>
      </c>
      <c r="AJ21" s="52">
        <v>34.330800000000004</v>
      </c>
      <c r="AK21" s="52" t="s">
        <v>442</v>
      </c>
      <c r="AL21" s="120" t="s">
        <v>49</v>
      </c>
    </row>
    <row r="22" spans="1:38" ht="26.45" customHeight="1" thickBot="1" x14ac:dyDescent="0.25">
      <c r="A22" s="49" t="s">
        <v>53</v>
      </c>
      <c r="B22" s="53" t="s">
        <v>68</v>
      </c>
      <c r="C22" s="50" t="s">
        <v>69</v>
      </c>
      <c r="D22" s="51"/>
      <c r="E22" s="52">
        <v>1.674542808E-3</v>
      </c>
      <c r="F22" s="52">
        <v>8.1605400000000003E-5</v>
      </c>
      <c r="G22" s="52">
        <v>1.2905040000000001E-6</v>
      </c>
      <c r="H22" s="52" t="s">
        <v>442</v>
      </c>
      <c r="I22" s="52">
        <v>6.5284320000000002E-5</v>
      </c>
      <c r="J22" s="52">
        <v>6.5284320000000002E-5</v>
      </c>
      <c r="K22" s="52">
        <v>6.5284320000000002E-5</v>
      </c>
      <c r="L22" s="52">
        <v>3.6559219200000002E-5</v>
      </c>
      <c r="M22" s="52">
        <v>2.1543825599999999E-4</v>
      </c>
      <c r="N22" s="52">
        <v>2.6113728E-7</v>
      </c>
      <c r="O22" s="52">
        <v>1.9585296000000001E-8</v>
      </c>
      <c r="P22" s="52">
        <v>3.9170591999999997E-7</v>
      </c>
      <c r="Q22" s="52">
        <v>9.7926479999999994E-8</v>
      </c>
      <c r="R22" s="52">
        <v>6.5284320000000003E-7</v>
      </c>
      <c r="S22" s="52">
        <v>7.1812752000000004E-7</v>
      </c>
      <c r="T22" s="52">
        <v>2.6113728000000004E-8</v>
      </c>
      <c r="U22" s="52">
        <v>3.5906376000000002E-7</v>
      </c>
      <c r="V22" s="52">
        <v>9.4662264000000012E-5</v>
      </c>
      <c r="W22" s="52">
        <v>4.5699024000000003E-6</v>
      </c>
      <c r="X22" s="52">
        <v>6.2020104000000007E-9</v>
      </c>
      <c r="Y22" s="52">
        <v>4.8963239999999997E-8</v>
      </c>
      <c r="Z22" s="52">
        <v>5.5491672000000001E-9</v>
      </c>
      <c r="AA22" s="52">
        <v>4.8963240000000003E-9</v>
      </c>
      <c r="AB22" s="52">
        <v>6.5610741600000001E-8</v>
      </c>
      <c r="AC22" s="52" t="s">
        <v>442</v>
      </c>
      <c r="AD22" s="52" t="s">
        <v>442</v>
      </c>
      <c r="AE22" s="40"/>
      <c r="AF22" s="52">
        <v>3.2642160000000002</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0.47492424263368482</v>
      </c>
      <c r="F23" s="52">
        <v>4.9153181751630554E-2</v>
      </c>
      <c r="G23" s="52">
        <v>2.4743976599873245E-4</v>
      </c>
      <c r="H23" s="52">
        <v>1.1644224282293294E-4</v>
      </c>
      <c r="I23" s="52">
        <v>3.0624309862431361E-2</v>
      </c>
      <c r="J23" s="52">
        <v>3.0624309862431361E-2</v>
      </c>
      <c r="K23" s="52">
        <v>3.0624309862431361E-2</v>
      </c>
      <c r="L23" s="52">
        <v>1.9009196140843801E-2</v>
      </c>
      <c r="M23" s="52">
        <v>0.1568185905217849</v>
      </c>
      <c r="N23" s="52">
        <v>3.2749380793949887E-2</v>
      </c>
      <c r="O23" s="52">
        <v>1.4555280352866615E-4</v>
      </c>
      <c r="P23" s="52" t="s">
        <v>442</v>
      </c>
      <c r="Q23" s="52" t="s">
        <v>442</v>
      </c>
      <c r="R23" s="52">
        <v>7.2776401764333091E-4</v>
      </c>
      <c r="S23" s="52">
        <v>2.4743976599873246E-2</v>
      </c>
      <c r="T23" s="52">
        <v>1.0188696247006633E-3</v>
      </c>
      <c r="U23" s="52">
        <v>1.4555280352866615E-4</v>
      </c>
      <c r="V23" s="52">
        <v>1.4555280352866616E-2</v>
      </c>
      <c r="W23" s="52">
        <v>1.4555280352866618E-3</v>
      </c>
      <c r="X23" s="52">
        <v>4.3665841058599845E-4</v>
      </c>
      <c r="Y23" s="52">
        <v>7.277640176433308E-4</v>
      </c>
      <c r="Z23" s="52" t="s">
        <v>442</v>
      </c>
      <c r="AA23" s="52" t="s">
        <v>442</v>
      </c>
      <c r="AB23" s="52">
        <v>1.1644224282293292E-3</v>
      </c>
      <c r="AC23" s="52" t="s">
        <v>442</v>
      </c>
      <c r="AD23" s="52" t="s">
        <v>442</v>
      </c>
      <c r="AE23" s="40"/>
      <c r="AF23" s="52">
        <v>625.87705517326447</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1.7725419872863701E-2</v>
      </c>
      <c r="F24" s="52">
        <v>1.3263775779436501E-3</v>
      </c>
      <c r="G24" s="52">
        <v>2.7596330710311337E-5</v>
      </c>
      <c r="H24" s="52" t="s">
        <v>442</v>
      </c>
      <c r="I24" s="52">
        <v>6.4084283472492002E-4</v>
      </c>
      <c r="J24" s="52">
        <v>6.4084283472492002E-4</v>
      </c>
      <c r="K24" s="52">
        <v>6.4084283472492002E-4</v>
      </c>
      <c r="L24" s="52">
        <v>3.4919791578155523E-4</v>
      </c>
      <c r="M24" s="52">
        <v>2.7450747909912362E-3</v>
      </c>
      <c r="N24" s="52">
        <v>2.7513192795196805E-6</v>
      </c>
      <c r="O24" s="52">
        <v>2.0813779057647603E-7</v>
      </c>
      <c r="P24" s="52">
        <v>1.6613114314529524E-5</v>
      </c>
      <c r="Q24" s="52">
        <v>3.3184844261323799E-6</v>
      </c>
      <c r="R24" s="52">
        <v>6.5324549070492005E-6</v>
      </c>
      <c r="S24" s="52">
        <v>6.90664063820412E-6</v>
      </c>
      <c r="T24" s="52">
        <v>5.5896193980196811E-7</v>
      </c>
      <c r="U24" s="52">
        <v>4.8056868461520606E-6</v>
      </c>
      <c r="V24" s="52">
        <v>9.1965775448963423E-4</v>
      </c>
      <c r="W24" s="52">
        <v>4.3556719552844406E-5</v>
      </c>
      <c r="X24" s="52">
        <v>5.9112690821717411E-8</v>
      </c>
      <c r="Y24" s="52">
        <v>4.6667913806619006E-7</v>
      </c>
      <c r="Z24" s="52">
        <v>5.2890302314168209E-8</v>
      </c>
      <c r="AA24" s="52">
        <v>4.6667913806619007E-8</v>
      </c>
      <c r="AB24" s="52">
        <v>6.2535004500869472E-7</v>
      </c>
      <c r="AC24" s="52" t="s">
        <v>442</v>
      </c>
      <c r="AD24" s="52" t="s">
        <v>442</v>
      </c>
      <c r="AE24" s="40"/>
      <c r="AF24" s="52">
        <v>54.96320403774601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0.23232541643569299</v>
      </c>
      <c r="F25" s="52">
        <v>0.3599286724078849</v>
      </c>
      <c r="G25" s="52">
        <v>1.5912635974628699E-2</v>
      </c>
      <c r="H25" s="52" t="s">
        <v>442</v>
      </c>
      <c r="I25" s="52">
        <v>3.00745806287024E-3</v>
      </c>
      <c r="J25" s="52">
        <v>3.00745806287024E-3</v>
      </c>
      <c r="K25" s="52">
        <v>3.00745806287024E-3</v>
      </c>
      <c r="L25" s="52">
        <v>4.5111870943053599E-4</v>
      </c>
      <c r="M25" s="52">
        <v>0.16267202111065698</v>
      </c>
      <c r="N25" s="52" t="s">
        <v>442</v>
      </c>
      <c r="O25" s="52" t="s">
        <v>442</v>
      </c>
      <c r="P25" s="52" t="s">
        <v>442</v>
      </c>
      <c r="Q25" s="52" t="s">
        <v>442</v>
      </c>
      <c r="R25" s="52" t="s">
        <v>442</v>
      </c>
      <c r="S25" s="52" t="s">
        <v>442</v>
      </c>
      <c r="T25" s="52" t="s">
        <v>442</v>
      </c>
      <c r="U25" s="52" t="s">
        <v>442</v>
      </c>
      <c r="V25" s="52" t="s">
        <v>442</v>
      </c>
      <c r="W25" s="52">
        <v>1.1366168602354259E-3</v>
      </c>
      <c r="X25" s="52" t="s">
        <v>442</v>
      </c>
      <c r="Y25" s="52" t="s">
        <v>442</v>
      </c>
      <c r="Z25" s="52" t="s">
        <v>442</v>
      </c>
      <c r="AA25" s="52" t="s">
        <v>442</v>
      </c>
      <c r="AB25" s="52" t="s">
        <v>442</v>
      </c>
      <c r="AC25" s="52" t="s">
        <v>442</v>
      </c>
      <c r="AD25" s="52" t="s">
        <v>442</v>
      </c>
      <c r="AE25" s="40"/>
      <c r="AF25" s="52">
        <v>835.42114516400886</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2.1615914361716129E-2</v>
      </c>
      <c r="F26" s="52">
        <v>4.9704630470790295E-2</v>
      </c>
      <c r="G26" s="52">
        <v>2.2193643019982425E-3</v>
      </c>
      <c r="H26" s="52" t="s">
        <v>442</v>
      </c>
      <c r="I26" s="52">
        <v>4.5723616757026001E-5</v>
      </c>
      <c r="J26" s="52">
        <v>4.5723616757026001E-5</v>
      </c>
      <c r="K26" s="52">
        <v>4.5723616757026001E-5</v>
      </c>
      <c r="L26" s="52">
        <v>6.8585425135539003E-6</v>
      </c>
      <c r="M26" s="52">
        <v>0.21773270944224718</v>
      </c>
      <c r="N26" s="52">
        <v>0.11502527999999999</v>
      </c>
      <c r="O26" s="52" t="s">
        <v>442</v>
      </c>
      <c r="P26" s="52" t="s">
        <v>442</v>
      </c>
      <c r="Q26" s="52" t="s">
        <v>442</v>
      </c>
      <c r="R26" s="52" t="s">
        <v>442</v>
      </c>
      <c r="S26" s="52" t="s">
        <v>442</v>
      </c>
      <c r="T26" s="52" t="s">
        <v>442</v>
      </c>
      <c r="U26" s="52" t="s">
        <v>442</v>
      </c>
      <c r="V26" s="52" t="s">
        <v>442</v>
      </c>
      <c r="W26" s="52">
        <v>4.2245666439985635E-4</v>
      </c>
      <c r="X26" s="52" t="s">
        <v>442</v>
      </c>
      <c r="Y26" s="52" t="s">
        <v>442</v>
      </c>
      <c r="Z26" s="52" t="s">
        <v>442</v>
      </c>
      <c r="AA26" s="52" t="s">
        <v>442</v>
      </c>
      <c r="AB26" s="52" t="s">
        <v>442</v>
      </c>
      <c r="AC26" s="52" t="s">
        <v>442</v>
      </c>
      <c r="AD26" s="52" t="s">
        <v>442</v>
      </c>
      <c r="AE26" s="40"/>
      <c r="AF26" s="52">
        <v>115.39443394077757</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0.69967878320890164</v>
      </c>
      <c r="F27" s="52">
        <v>0.40547448251301749</v>
      </c>
      <c r="G27" s="52">
        <v>2.6162591214169617E-3</v>
      </c>
      <c r="H27" s="52">
        <v>7.9804544629600876E-2</v>
      </c>
      <c r="I27" s="52">
        <v>2.6494393009097752E-2</v>
      </c>
      <c r="J27" s="52">
        <v>2.6494393009097752E-2</v>
      </c>
      <c r="K27" s="52">
        <v>2.6494393009097752E-2</v>
      </c>
      <c r="L27" s="52">
        <v>1.504874706217956E-2</v>
      </c>
      <c r="M27" s="52">
        <v>4.6118095857625008</v>
      </c>
      <c r="N27" s="52">
        <v>2.1620961338847082E-4</v>
      </c>
      <c r="O27" s="52">
        <v>2.6500865582036514E-5</v>
      </c>
      <c r="P27" s="52">
        <v>1.2841216756991735E-3</v>
      </c>
      <c r="Q27" s="52">
        <v>4.0801970556099428E-5</v>
      </c>
      <c r="R27" s="52">
        <v>1.1258134605375274E-3</v>
      </c>
      <c r="S27" s="52">
        <v>7.8854248509299847E-4</v>
      </c>
      <c r="T27" s="52">
        <v>2.8899987144774948E-4</v>
      </c>
      <c r="U27" s="52">
        <v>2.8602209948125875E-5</v>
      </c>
      <c r="V27" s="52">
        <v>4.7824049724234487E-3</v>
      </c>
      <c r="W27" s="52">
        <v>4.9920199999999998E-2</v>
      </c>
      <c r="X27" s="52">
        <v>1.9632512353999999E-3</v>
      </c>
      <c r="Y27" s="52">
        <v>2.2065309489999996E-3</v>
      </c>
      <c r="Z27" s="52">
        <v>1.6800475117000001E-3</v>
      </c>
      <c r="AA27" s="52">
        <v>2.0276451364E-3</v>
      </c>
      <c r="AB27" s="52">
        <v>7.8774748325000001E-3</v>
      </c>
      <c r="AC27" s="52">
        <v>4.9919900000000003E-5</v>
      </c>
      <c r="AD27" s="52">
        <v>9.9922999999999992E-6</v>
      </c>
      <c r="AE27" s="40"/>
      <c r="AF27" s="52">
        <v>7146.4921052359005</v>
      </c>
      <c r="AG27" s="52" t="s">
        <v>442</v>
      </c>
      <c r="AH27" s="52" t="s">
        <v>442</v>
      </c>
      <c r="AI27" s="52">
        <v>40.913162120999999</v>
      </c>
      <c r="AJ27" s="52" t="s">
        <v>442</v>
      </c>
      <c r="AK27" s="52" t="s">
        <v>442</v>
      </c>
      <c r="AL27" s="120" t="s">
        <v>49</v>
      </c>
    </row>
    <row r="28" spans="1:38" ht="26.45" customHeight="1" thickBot="1" x14ac:dyDescent="0.25">
      <c r="A28" s="49" t="s">
        <v>78</v>
      </c>
      <c r="B28" s="49" t="s">
        <v>81</v>
      </c>
      <c r="C28" s="50" t="s">
        <v>82</v>
      </c>
      <c r="D28" s="51"/>
      <c r="E28" s="52">
        <v>0.19815497114904682</v>
      </c>
      <c r="F28" s="52">
        <v>2.6485958174974504E-2</v>
      </c>
      <c r="G28" s="52">
        <v>3.346533674904869E-4</v>
      </c>
      <c r="H28" s="52">
        <v>2.9582184845015486E-3</v>
      </c>
      <c r="I28" s="52">
        <v>1.108073233366714E-2</v>
      </c>
      <c r="J28" s="52">
        <v>1.108073233366714E-2</v>
      </c>
      <c r="K28" s="52">
        <v>1.108073233366714E-2</v>
      </c>
      <c r="L28" s="52">
        <v>6.968361478209781E-3</v>
      </c>
      <c r="M28" s="52">
        <v>0.42626286740760844</v>
      </c>
      <c r="N28" s="52">
        <v>1.749842050731695E-5</v>
      </c>
      <c r="O28" s="52">
        <v>2.0105965097292943E-6</v>
      </c>
      <c r="P28" s="52">
        <v>1.3163746159455543E-4</v>
      </c>
      <c r="Q28" s="52">
        <v>3.3693068719645907E-6</v>
      </c>
      <c r="R28" s="52">
        <v>1.6122894379814261E-4</v>
      </c>
      <c r="S28" s="52">
        <v>1.0991283711773791E-4</v>
      </c>
      <c r="T28" s="52">
        <v>1.7820678251327147E-5</v>
      </c>
      <c r="U28" s="52">
        <v>2.7174207244705931E-6</v>
      </c>
      <c r="V28" s="52">
        <v>4.6957914597988679E-4</v>
      </c>
      <c r="W28" s="52">
        <v>9.9479999999999985E-3</v>
      </c>
      <c r="X28" s="52">
        <v>3.494225364E-4</v>
      </c>
      <c r="Y28" s="52">
        <v>3.9176163330000003E-4</v>
      </c>
      <c r="Z28" s="52">
        <v>3.056262093E-4</v>
      </c>
      <c r="AA28" s="52">
        <v>3.3233162579999998E-4</v>
      </c>
      <c r="AB28" s="52">
        <v>1.3791420048000001E-3</v>
      </c>
      <c r="AC28" s="52">
        <v>9.9476999999999996E-6</v>
      </c>
      <c r="AD28" s="52">
        <v>1.9953000000000002E-6</v>
      </c>
      <c r="AE28" s="40"/>
      <c r="AF28" s="52">
        <v>874.73734663489995</v>
      </c>
      <c r="AG28" s="52" t="s">
        <v>442</v>
      </c>
      <c r="AH28" s="52" t="s">
        <v>442</v>
      </c>
      <c r="AI28" s="52">
        <v>13.7618631937</v>
      </c>
      <c r="AJ28" s="52" t="s">
        <v>442</v>
      </c>
      <c r="AK28" s="52" t="s">
        <v>442</v>
      </c>
      <c r="AL28" s="120" t="s">
        <v>49</v>
      </c>
    </row>
    <row r="29" spans="1:38" ht="26.45" customHeight="1" thickBot="1" x14ac:dyDescent="0.25">
      <c r="A29" s="49" t="s">
        <v>78</v>
      </c>
      <c r="B29" s="49" t="s">
        <v>83</v>
      </c>
      <c r="C29" s="50" t="s">
        <v>84</v>
      </c>
      <c r="D29" s="51"/>
      <c r="E29" s="52">
        <v>1.7365082695896754</v>
      </c>
      <c r="F29" s="52">
        <v>8.3639795908599823E-2</v>
      </c>
      <c r="G29" s="52">
        <v>1.1385796796057838E-3</v>
      </c>
      <c r="H29" s="52">
        <v>1.4260452129863698E-3</v>
      </c>
      <c r="I29" s="52">
        <v>3.3817609623021751E-2</v>
      </c>
      <c r="J29" s="52">
        <v>3.3817609623021751E-2</v>
      </c>
      <c r="K29" s="52">
        <v>3.3817609623021751E-2</v>
      </c>
      <c r="L29" s="52">
        <v>2.2645807209969428E-2</v>
      </c>
      <c r="M29" s="52">
        <v>0.46060674060400048</v>
      </c>
      <c r="N29" s="52">
        <v>3.6385242662514341E-5</v>
      </c>
      <c r="O29" s="52">
        <v>3.6973849780219558E-6</v>
      </c>
      <c r="P29" s="52">
        <v>3.7352883524203887E-4</v>
      </c>
      <c r="Q29" s="52">
        <v>7.2476181766176019E-6</v>
      </c>
      <c r="R29" s="52">
        <v>5.8779440336264536E-4</v>
      </c>
      <c r="S29" s="52">
        <v>3.9457311185948869E-4</v>
      </c>
      <c r="T29" s="52">
        <v>1.699681660348245E-5</v>
      </c>
      <c r="U29" s="52">
        <v>7.1004663971912956E-6</v>
      </c>
      <c r="V29" s="52">
        <v>1.2736693981116438E-3</v>
      </c>
      <c r="W29" s="52">
        <v>1.82364E-2</v>
      </c>
      <c r="X29" s="52">
        <v>2.9876215969999997E-4</v>
      </c>
      <c r="Y29" s="52">
        <v>1.8091708555E-3</v>
      </c>
      <c r="Z29" s="52">
        <v>2.0216239465999999E-3</v>
      </c>
      <c r="AA29" s="52">
        <v>4.6474113700000001E-4</v>
      </c>
      <c r="AB29" s="52">
        <v>4.5942980988000004E-3</v>
      </c>
      <c r="AC29" s="52">
        <v>1.6076600000000001E-5</v>
      </c>
      <c r="AD29" s="52">
        <v>3.3527999999999999E-6</v>
      </c>
      <c r="AE29" s="40"/>
      <c r="AF29" s="52">
        <v>2886.3162990882001</v>
      </c>
      <c r="AG29" s="52" t="s">
        <v>442</v>
      </c>
      <c r="AH29" s="52" t="s">
        <v>442</v>
      </c>
      <c r="AI29" s="52">
        <v>66.257974684900006</v>
      </c>
      <c r="AJ29" s="52" t="s">
        <v>442</v>
      </c>
      <c r="AK29" s="52" t="s">
        <v>442</v>
      </c>
      <c r="AL29" s="120" t="s">
        <v>49</v>
      </c>
    </row>
    <row r="30" spans="1:38" ht="26.45" customHeight="1" thickBot="1" x14ac:dyDescent="0.25">
      <c r="A30" s="49" t="s">
        <v>78</v>
      </c>
      <c r="B30" s="49" t="s">
        <v>85</v>
      </c>
      <c r="C30" s="50" t="s">
        <v>86</v>
      </c>
      <c r="D30" s="51"/>
      <c r="E30" s="52">
        <v>1.0001296374460896E-2</v>
      </c>
      <c r="F30" s="52">
        <v>3.4727619092629738E-2</v>
      </c>
      <c r="G30" s="52">
        <v>3.0654654599874348E-5</v>
      </c>
      <c r="H30" s="52">
        <v>8.850312315307952E-5</v>
      </c>
      <c r="I30" s="52">
        <v>6.3193030567814702E-4</v>
      </c>
      <c r="J30" s="52">
        <v>6.3193030567814702E-4</v>
      </c>
      <c r="K30" s="52">
        <v>6.3193030567814702E-4</v>
      </c>
      <c r="L30" s="52">
        <v>1.2402257923939796E-4</v>
      </c>
      <c r="M30" s="52">
        <v>0.28619053080097961</v>
      </c>
      <c r="N30" s="52">
        <v>3.1042688202404409E-6</v>
      </c>
      <c r="O30" s="52">
        <v>3.8803360253005512E-7</v>
      </c>
      <c r="P30" s="52">
        <v>1.6879461710057389E-5</v>
      </c>
      <c r="Q30" s="52">
        <v>5.8205040379508228E-7</v>
      </c>
      <c r="R30" s="52">
        <v>1.2223058479696733E-5</v>
      </c>
      <c r="S30" s="52">
        <v>8.7307560569262358E-6</v>
      </c>
      <c r="T30" s="52">
        <v>4.4623864290956322E-6</v>
      </c>
      <c r="U30" s="52">
        <v>3.8803360253005512E-7</v>
      </c>
      <c r="V30" s="52">
        <v>6.4025544417459083E-5</v>
      </c>
      <c r="W30" s="52">
        <v>9.6400000000000001E-4</v>
      </c>
      <c r="X30" s="52">
        <v>1.4122751100000001E-5</v>
      </c>
      <c r="Y30" s="52">
        <v>1.724202E-5</v>
      </c>
      <c r="Z30" s="52">
        <v>1.11163433E-5</v>
      </c>
      <c r="AA30" s="52">
        <v>1.8984151599999999E-5</v>
      </c>
      <c r="AB30" s="52">
        <v>6.1465266000000003E-5</v>
      </c>
      <c r="AC30" s="52">
        <v>9.6420000000000002E-7</v>
      </c>
      <c r="AD30" s="52">
        <v>2.932E-7</v>
      </c>
      <c r="AE30" s="40"/>
      <c r="AF30" s="52">
        <v>85.949442960300004</v>
      </c>
      <c r="AG30" s="52" t="s">
        <v>442</v>
      </c>
      <c r="AH30" s="52" t="s">
        <v>442</v>
      </c>
      <c r="AI30" s="52" t="s">
        <v>435</v>
      </c>
      <c r="AJ30" s="52" t="s">
        <v>442</v>
      </c>
      <c r="AK30" s="52" t="s">
        <v>442</v>
      </c>
      <c r="AL30" s="120" t="s">
        <v>49</v>
      </c>
    </row>
    <row r="31" spans="1:38" ht="26.45" customHeight="1" thickBot="1" x14ac:dyDescent="0.25">
      <c r="A31" s="49" t="s">
        <v>78</v>
      </c>
      <c r="B31" s="49" t="s">
        <v>87</v>
      </c>
      <c r="C31" s="50" t="s">
        <v>88</v>
      </c>
      <c r="D31" s="51"/>
      <c r="E31" s="52" t="s">
        <v>442</v>
      </c>
      <c r="F31" s="52">
        <v>0.1113400113586097</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5.2263342290999999</v>
      </c>
      <c r="AL31" s="120" t="s">
        <v>49</v>
      </c>
    </row>
    <row r="32" spans="1:38" ht="26.45" customHeight="1" thickBot="1" x14ac:dyDescent="0.25">
      <c r="A32" s="49" t="s">
        <v>78</v>
      </c>
      <c r="B32" s="49" t="s">
        <v>89</v>
      </c>
      <c r="C32" s="50" t="s">
        <v>90</v>
      </c>
      <c r="D32" s="51"/>
      <c r="E32" s="52" t="s">
        <v>442</v>
      </c>
      <c r="F32" s="52" t="s">
        <v>442</v>
      </c>
      <c r="G32" s="52" t="s">
        <v>442</v>
      </c>
      <c r="H32" s="52" t="s">
        <v>442</v>
      </c>
      <c r="I32" s="52">
        <v>4.2900574183624793E-2</v>
      </c>
      <c r="J32" s="52">
        <v>8.4647933624801719E-2</v>
      </c>
      <c r="K32" s="52">
        <v>0.10609040652320655</v>
      </c>
      <c r="L32" s="52">
        <v>9.2210447656547994E-3</v>
      </c>
      <c r="M32" s="52" t="s">
        <v>442</v>
      </c>
      <c r="N32" s="52">
        <v>0.34440558137791716</v>
      </c>
      <c r="O32" s="52">
        <v>1.4764888787710169E-3</v>
      </c>
      <c r="P32" s="52" t="s">
        <v>442</v>
      </c>
      <c r="Q32" s="52">
        <v>3.9223488989537812E-3</v>
      </c>
      <c r="R32" s="52">
        <v>0.12888486511398925</v>
      </c>
      <c r="S32" s="52">
        <v>2.8326085899263567</v>
      </c>
      <c r="T32" s="52">
        <v>1.9585853715838167E-2</v>
      </c>
      <c r="U32" s="52">
        <v>2.1218081304641293E-3</v>
      </c>
      <c r="V32" s="52">
        <v>0.85729229951696562</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3499.9892965855065</v>
      </c>
      <c r="AL32" s="120" t="s">
        <v>410</v>
      </c>
    </row>
    <row r="33" spans="1:38" ht="26.45" customHeight="1" thickBot="1" x14ac:dyDescent="0.25">
      <c r="A33" s="49" t="s">
        <v>78</v>
      </c>
      <c r="B33" s="49" t="s">
        <v>91</v>
      </c>
      <c r="C33" s="50" t="s">
        <v>92</v>
      </c>
      <c r="D33" s="51"/>
      <c r="E33" s="52" t="s">
        <v>442</v>
      </c>
      <c r="F33" s="52" t="s">
        <v>442</v>
      </c>
      <c r="G33" s="52" t="s">
        <v>442</v>
      </c>
      <c r="H33" s="52" t="s">
        <v>442</v>
      </c>
      <c r="I33" s="52">
        <v>0.18638306561337209</v>
      </c>
      <c r="J33" s="52">
        <v>0.34515382520994825</v>
      </c>
      <c r="K33" s="52">
        <v>0.6903076504198965</v>
      </c>
      <c r="L33" s="52">
        <v>7.3172610944509074E-3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3499.9892965855065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0.28948704194032099</v>
      </c>
      <c r="F36" s="52">
        <v>1.2933133014280408E-2</v>
      </c>
      <c r="G36" s="52">
        <v>7.9535399999999992E-2</v>
      </c>
      <c r="H36" s="52" t="s">
        <v>442</v>
      </c>
      <c r="I36" s="52">
        <v>1.204954428095867E-2</v>
      </c>
      <c r="J36" s="52">
        <v>1.4165099433679959E-2</v>
      </c>
      <c r="K36" s="52">
        <v>1.4165099433679959E-2</v>
      </c>
      <c r="L36" s="52">
        <v>3.89201641574406E-4</v>
      </c>
      <c r="M36" s="52">
        <v>2.692859850589216E-2</v>
      </c>
      <c r="N36" s="52">
        <v>9.4196999999999998E-4</v>
      </c>
      <c r="O36" s="52">
        <v>8.5610000000000002E-5</v>
      </c>
      <c r="P36" s="52">
        <v>1.7135000000000002E-4</v>
      </c>
      <c r="Q36" s="52">
        <v>1.6246400000000001E-3</v>
      </c>
      <c r="R36" s="52">
        <v>1.7529900000000001E-3</v>
      </c>
      <c r="S36" s="52">
        <v>6.4438099999999995E-3</v>
      </c>
      <c r="T36" s="52">
        <v>7.2670999999999999E-2</v>
      </c>
      <c r="U36" s="52">
        <v>8.7746999999999999E-4</v>
      </c>
      <c r="V36" s="52">
        <v>7.7088E-3</v>
      </c>
      <c r="W36" s="52">
        <v>1.5617000000000001E-3</v>
      </c>
      <c r="X36" s="52">
        <v>1.9259E-5</v>
      </c>
      <c r="Y36" s="52">
        <v>1.0698000000000001E-4</v>
      </c>
      <c r="Z36" s="52">
        <v>8.5610000000000002E-5</v>
      </c>
      <c r="AA36" s="52">
        <v>2.3519999999999998E-5</v>
      </c>
      <c r="AB36" s="52">
        <v>2.35369E-4</v>
      </c>
      <c r="AC36" s="52">
        <v>6.4214000000000003E-4</v>
      </c>
      <c r="AD36" s="52">
        <v>1.380996E-3</v>
      </c>
      <c r="AE36" s="40"/>
      <c r="AF36" s="52">
        <v>270.67579999999998</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2.6514056078132123E-2</v>
      </c>
      <c r="F38" s="52">
        <v>2.7441223260244621E-3</v>
      </c>
      <c r="G38" s="52">
        <v>1.3814059680904905E-5</v>
      </c>
      <c r="H38" s="52">
        <v>6.5007339674846608E-6</v>
      </c>
      <c r="I38" s="52">
        <v>1.7096930334484658E-3</v>
      </c>
      <c r="J38" s="52">
        <v>1.7096930334484658E-3</v>
      </c>
      <c r="K38" s="52">
        <v>1.7096930334484658E-3</v>
      </c>
      <c r="L38" s="52">
        <v>1.0612448201918711E-3</v>
      </c>
      <c r="M38" s="52">
        <v>8.7548634707099674E-3</v>
      </c>
      <c r="N38" s="52">
        <v>1.8283314283550609E-3</v>
      </c>
      <c r="O38" s="52">
        <v>8.1259174593558279E-6</v>
      </c>
      <c r="P38" s="52" t="s">
        <v>442</v>
      </c>
      <c r="Q38" s="52" t="s">
        <v>442</v>
      </c>
      <c r="R38" s="52">
        <v>4.0629587296779134E-5</v>
      </c>
      <c r="S38" s="52">
        <v>1.3814059680904904E-3</v>
      </c>
      <c r="T38" s="52">
        <v>5.6881422215490787E-5</v>
      </c>
      <c r="U38" s="52">
        <v>8.1259174593558279E-6</v>
      </c>
      <c r="V38" s="52">
        <v>8.1259174593558271E-4</v>
      </c>
      <c r="W38" s="52">
        <v>8.1259174593558268E-5</v>
      </c>
      <c r="X38" s="52">
        <v>2.4377752378067478E-5</v>
      </c>
      <c r="Y38" s="52">
        <v>4.0629587296779127E-5</v>
      </c>
      <c r="Z38" s="52" t="s">
        <v>442</v>
      </c>
      <c r="AA38" s="52" t="s">
        <v>442</v>
      </c>
      <c r="AB38" s="52">
        <v>6.5007339674846609E-5</v>
      </c>
      <c r="AC38" s="52" t="s">
        <v>442</v>
      </c>
      <c r="AD38" s="52" t="s">
        <v>442</v>
      </c>
      <c r="AE38" s="40"/>
      <c r="AF38" s="52">
        <v>32.684445075230059</v>
      </c>
      <c r="AG38" s="52" t="s">
        <v>442</v>
      </c>
      <c r="AH38" s="52" t="s">
        <v>442</v>
      </c>
      <c r="AI38" s="52">
        <v>1.4850000000000001</v>
      </c>
      <c r="AJ38" s="52" t="s">
        <v>442</v>
      </c>
      <c r="AK38" s="52" t="s">
        <v>442</v>
      </c>
      <c r="AL38" s="120" t="s">
        <v>49</v>
      </c>
    </row>
    <row r="39" spans="1:38" ht="26.45" customHeight="1" thickBot="1" x14ac:dyDescent="0.25">
      <c r="A39" s="49" t="s">
        <v>103</v>
      </c>
      <c r="B39" s="49" t="s">
        <v>104</v>
      </c>
      <c r="C39" s="50" t="s">
        <v>388</v>
      </c>
      <c r="D39" s="51"/>
      <c r="E39" s="52">
        <v>5.1199670000000004E-3</v>
      </c>
      <c r="F39" s="52">
        <v>6.2244649999999998E-4</v>
      </c>
      <c r="G39" s="52">
        <v>5.4486009999999992E-6</v>
      </c>
      <c r="H39" s="52" t="s">
        <v>442</v>
      </c>
      <c r="I39" s="52">
        <v>2.4455948999999998E-4</v>
      </c>
      <c r="J39" s="52">
        <v>2.8325949E-4</v>
      </c>
      <c r="K39" s="52">
        <v>2.8325949E-4</v>
      </c>
      <c r="L39" s="52">
        <v>1.3052637960000001E-4</v>
      </c>
      <c r="M39" s="52">
        <v>1.6592194999999999E-3</v>
      </c>
      <c r="N39" s="52">
        <v>1.033743005E-4</v>
      </c>
      <c r="O39" s="52">
        <v>1.9492609500000001E-6</v>
      </c>
      <c r="P39" s="52">
        <v>2.8745500000000003E-6</v>
      </c>
      <c r="Q39" s="52">
        <v>8.0345500000000009E-6</v>
      </c>
      <c r="R39" s="52">
        <v>1.2920599149999999E-4</v>
      </c>
      <c r="S39" s="52">
        <v>3.8741198299999997E-5</v>
      </c>
      <c r="T39" s="52">
        <v>1.6127059915E-3</v>
      </c>
      <c r="U39" s="52">
        <v>2.209039E-6</v>
      </c>
      <c r="V39" s="52">
        <v>2.4376721499999999E-4</v>
      </c>
      <c r="W39" s="52">
        <v>7.7399999999999998E-5</v>
      </c>
      <c r="X39" s="52">
        <v>2.4509999999999999E-8</v>
      </c>
      <c r="Y39" s="52">
        <v>1.9350000000000001E-7</v>
      </c>
      <c r="Z39" s="52">
        <v>2.1929999999999999E-8</v>
      </c>
      <c r="AA39" s="52">
        <v>1.9350000000000001E-8</v>
      </c>
      <c r="AB39" s="52">
        <v>2.5929000000000004E-7</v>
      </c>
      <c r="AC39" s="52">
        <v>2.8379999999999998E-6</v>
      </c>
      <c r="AD39" s="52">
        <v>1.6769999999999999E-9</v>
      </c>
      <c r="AE39" s="40"/>
      <c r="AF39" s="52">
        <v>28.7455</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8.3058547749999996E-3</v>
      </c>
      <c r="F41" s="52">
        <v>3.64036196E-3</v>
      </c>
      <c r="G41" s="52">
        <v>1.1249821789999998E-4</v>
      </c>
      <c r="H41" s="52">
        <v>4.6505451999999999E-5</v>
      </c>
      <c r="I41" s="52">
        <v>4.5748980499999998E-3</v>
      </c>
      <c r="J41" s="52">
        <v>4.6911616799999991E-3</v>
      </c>
      <c r="K41" s="52">
        <v>4.9236889399999987E-3</v>
      </c>
      <c r="L41" s="52">
        <v>4.5203954726000001E-4</v>
      </c>
      <c r="M41" s="52">
        <v>3.1083301199999996E-2</v>
      </c>
      <c r="N41" s="52">
        <v>1.5845990504999996E-4</v>
      </c>
      <c r="O41" s="52">
        <v>7.5701239925000005E-5</v>
      </c>
      <c r="P41" s="52">
        <v>2.1387191640000002E-5</v>
      </c>
      <c r="Q41" s="52">
        <v>2.5464105849999996E-6</v>
      </c>
      <c r="R41" s="52">
        <v>1.5788821851199996E-4</v>
      </c>
      <c r="S41" s="52">
        <v>5.0584163401200003E-5</v>
      </c>
      <c r="T41" s="52">
        <v>1.2248848587000001E-5</v>
      </c>
      <c r="U41" s="52">
        <v>3.5482754500000001E-6</v>
      </c>
      <c r="V41" s="52">
        <v>3.0271340285499999E-3</v>
      </c>
      <c r="W41" s="52">
        <v>5.4093284999999994E-3</v>
      </c>
      <c r="X41" s="52">
        <v>7.1305792150000002E-4</v>
      </c>
      <c r="Y41" s="52">
        <v>6.5009462649999992E-4</v>
      </c>
      <c r="Z41" s="52">
        <v>2.52608713E-4</v>
      </c>
      <c r="AA41" s="52">
        <v>4.320618065E-4</v>
      </c>
      <c r="AB41" s="52">
        <v>2.0478230675000002E-3</v>
      </c>
      <c r="AC41" s="52">
        <v>2.9065907499999996E-5</v>
      </c>
      <c r="AD41" s="52">
        <v>3.4879088999999993E-7</v>
      </c>
      <c r="AE41" s="40"/>
      <c r="AF41" s="52">
        <v>157.16070000000002</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442</v>
      </c>
      <c r="I43" s="52">
        <v>1.4757599999999997E-7</v>
      </c>
      <c r="J43" s="52">
        <v>1.4757599999999997E-7</v>
      </c>
      <c r="K43" s="52">
        <v>1.4757599999999997E-7</v>
      </c>
      <c r="L43" s="52">
        <v>5.9030399999999987E-9</v>
      </c>
      <c r="M43" s="52">
        <v>5.4867999999999997E-6</v>
      </c>
      <c r="N43" s="52">
        <v>2.0811999999999994E-9</v>
      </c>
      <c r="O43" s="52">
        <v>1.7027999999999998E-10</v>
      </c>
      <c r="P43" s="52">
        <v>1.892E-8</v>
      </c>
      <c r="Q43" s="52">
        <v>1.892E-8</v>
      </c>
      <c r="R43" s="52">
        <v>2.4595999999999997E-9</v>
      </c>
      <c r="S43" s="52">
        <v>4.9191999999999999E-10</v>
      </c>
      <c r="T43" s="52">
        <v>2.4595999999999997E-9</v>
      </c>
      <c r="U43" s="52">
        <v>1.0973599999999999E-8</v>
      </c>
      <c r="V43" s="52">
        <v>1.3811599999999999E-7</v>
      </c>
      <c r="W43" s="52" t="s">
        <v>442</v>
      </c>
      <c r="X43" s="52" t="s">
        <v>442</v>
      </c>
      <c r="Y43" s="52" t="s">
        <v>442</v>
      </c>
      <c r="Z43" s="52" t="s">
        <v>442</v>
      </c>
      <c r="AA43" s="52" t="s">
        <v>442</v>
      </c>
      <c r="AB43" s="52" t="s">
        <v>442</v>
      </c>
      <c r="AC43" s="52" t="s">
        <v>442</v>
      </c>
      <c r="AD43" s="52" t="s">
        <v>442</v>
      </c>
      <c r="AE43" s="40"/>
      <c r="AF43" s="52">
        <v>0.18919999999999998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0.59642966428818323</v>
      </c>
      <c r="F44" s="52">
        <v>6.1728614922344986E-2</v>
      </c>
      <c r="G44" s="52">
        <v>3.1074517432036269E-4</v>
      </c>
      <c r="H44" s="52">
        <v>1.4623302320958246E-4</v>
      </c>
      <c r="I44" s="52">
        <v>3.8459285104120187E-2</v>
      </c>
      <c r="J44" s="52">
        <v>3.8459285104120187E-2</v>
      </c>
      <c r="K44" s="52">
        <v>3.8459285104120187E-2</v>
      </c>
      <c r="L44" s="52">
        <v>2.3872541038964336E-2</v>
      </c>
      <c r="M44" s="52">
        <v>0.19693932400750516</v>
      </c>
      <c r="N44" s="52">
        <v>4.1128037777695067E-2</v>
      </c>
      <c r="O44" s="52">
        <v>1.8279127901197809E-4</v>
      </c>
      <c r="P44" s="52" t="s">
        <v>442</v>
      </c>
      <c r="Q44" s="52" t="s">
        <v>442</v>
      </c>
      <c r="R44" s="52">
        <v>9.1395639505989035E-4</v>
      </c>
      <c r="S44" s="52">
        <v>3.1074517432036271E-2</v>
      </c>
      <c r="T44" s="52">
        <v>1.2795389530838466E-3</v>
      </c>
      <c r="U44" s="52">
        <v>1.8279127901197809E-4</v>
      </c>
      <c r="V44" s="52">
        <v>1.8279127901197807E-2</v>
      </c>
      <c r="W44" s="52">
        <v>1.8279127901197807E-3</v>
      </c>
      <c r="X44" s="52">
        <v>5.4837383703593417E-4</v>
      </c>
      <c r="Y44" s="52">
        <v>9.1395639505989035E-4</v>
      </c>
      <c r="Z44" s="52" t="s">
        <v>442</v>
      </c>
      <c r="AA44" s="52" t="s">
        <v>442</v>
      </c>
      <c r="AB44" s="52">
        <v>1.4623302320958245E-3</v>
      </c>
      <c r="AC44" s="52" t="s">
        <v>442</v>
      </c>
      <c r="AD44" s="52" t="s">
        <v>442</v>
      </c>
      <c r="AE44" s="40"/>
      <c r="AF44" s="52">
        <v>786.00249975150575</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9.9190960783915791</v>
      </c>
      <c r="F45" s="52">
        <v>0.36264350151821501</v>
      </c>
      <c r="G45" s="52">
        <v>2.4338159999999998</v>
      </c>
      <c r="H45" s="52" t="s">
        <v>442</v>
      </c>
      <c r="I45" s="52">
        <v>0.40431561935355098</v>
      </c>
      <c r="J45" s="52">
        <v>0.47535976209358494</v>
      </c>
      <c r="K45" s="52">
        <v>0.47535976209358494</v>
      </c>
      <c r="L45" s="52">
        <v>1.1896322187348211E-2</v>
      </c>
      <c r="M45" s="52">
        <v>0.83280320209358505</v>
      </c>
      <c r="N45" s="52">
        <v>2.8072339999999998E-2</v>
      </c>
      <c r="O45" s="52">
        <v>2.5657800000000001E-3</v>
      </c>
      <c r="P45" s="52">
        <v>5.0559400000000001E-3</v>
      </c>
      <c r="Q45" s="52">
        <v>4.9884120000000004E-2</v>
      </c>
      <c r="R45" s="52">
        <v>5.3770599999999995E-2</v>
      </c>
      <c r="S45" s="52">
        <v>0.19211078999999998</v>
      </c>
      <c r="T45" s="52">
        <v>2.237628</v>
      </c>
      <c r="U45" s="52">
        <v>2.6318149999999998E-2</v>
      </c>
      <c r="V45" s="52">
        <v>0.22865159999999995</v>
      </c>
      <c r="W45" s="52">
        <v>4.7222489999999992E-2</v>
      </c>
      <c r="X45" s="52">
        <v>5.7919099999999995E-4</v>
      </c>
      <c r="Y45" s="52">
        <v>3.2261299999999998E-3</v>
      </c>
      <c r="Z45" s="52">
        <v>2.5657800000000001E-3</v>
      </c>
      <c r="AA45" s="52">
        <v>7.1882299999999994E-4</v>
      </c>
      <c r="AB45" s="52">
        <v>7.0899239999999992E-3</v>
      </c>
      <c r="AC45" s="52">
        <v>1.920554E-2</v>
      </c>
      <c r="AD45" s="52">
        <v>4.237125399999999E-2</v>
      </c>
      <c r="AE45" s="40"/>
      <c r="AF45" s="52">
        <v>8018.3469999999998</v>
      </c>
      <c r="AG45" s="52" t="s">
        <v>442</v>
      </c>
      <c r="AH45" s="52" t="s">
        <v>442</v>
      </c>
      <c r="AI45" s="52">
        <v>2.0790000000000002</v>
      </c>
      <c r="AJ45" s="52" t="s">
        <v>442</v>
      </c>
      <c r="AK45" s="52" t="s">
        <v>442</v>
      </c>
      <c r="AL45" s="120" t="s">
        <v>49</v>
      </c>
    </row>
    <row r="46" spans="1:38" ht="26.45" customHeight="1" thickBot="1" x14ac:dyDescent="0.25">
      <c r="A46" s="49" t="s">
        <v>103</v>
      </c>
      <c r="B46" s="49" t="s">
        <v>115</v>
      </c>
      <c r="C46" s="50" t="s">
        <v>116</v>
      </c>
      <c r="D46" s="51"/>
      <c r="E46" s="52">
        <v>1.88089398E-2</v>
      </c>
      <c r="F46" s="52">
        <v>9.1661499999999996E-4</v>
      </c>
      <c r="G46" s="52">
        <v>1.4297000000000001E-5</v>
      </c>
      <c r="H46" s="52" t="s">
        <v>442</v>
      </c>
      <c r="I46" s="52">
        <v>7.3329199999999997E-4</v>
      </c>
      <c r="J46" s="52">
        <v>7.3329199999999997E-4</v>
      </c>
      <c r="K46" s="52">
        <v>7.3329199999999997E-4</v>
      </c>
      <c r="L46" s="52">
        <v>4.1064352000000001E-4</v>
      </c>
      <c r="M46" s="52">
        <v>2.4198635999999997E-3</v>
      </c>
      <c r="N46" s="52">
        <v>2.9331680000000001E-6</v>
      </c>
      <c r="O46" s="52">
        <v>2.199876E-7</v>
      </c>
      <c r="P46" s="52">
        <v>4.3997519999999993E-6</v>
      </c>
      <c r="Q46" s="52">
        <v>1.0999379999999998E-6</v>
      </c>
      <c r="R46" s="52">
        <v>7.3329199999999994E-6</v>
      </c>
      <c r="S46" s="52">
        <v>8.0662120000000003E-6</v>
      </c>
      <c r="T46" s="52">
        <v>2.9331680000000002E-7</v>
      </c>
      <c r="U46" s="52">
        <v>4.0331060000000001E-6</v>
      </c>
      <c r="V46" s="52">
        <v>1.0632733999999999E-3</v>
      </c>
      <c r="W46" s="52">
        <v>5.1330439999999995E-5</v>
      </c>
      <c r="X46" s="52">
        <v>6.9662740000000003E-8</v>
      </c>
      <c r="Y46" s="52">
        <v>5.4996899999999991E-7</v>
      </c>
      <c r="Z46" s="52">
        <v>6.2329819999999998E-8</v>
      </c>
      <c r="AA46" s="52">
        <v>5.4996900000000001E-8</v>
      </c>
      <c r="AB46" s="52">
        <v>7.3695845999999987E-7</v>
      </c>
      <c r="AC46" s="52" t="s">
        <v>442</v>
      </c>
      <c r="AD46" s="52" t="s">
        <v>442</v>
      </c>
      <c r="AE46" s="40"/>
      <c r="AF46" s="52">
        <v>36.6646</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0.21521886426062239</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30754.007799999999</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54.293458823529413</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5238.4140880000004</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2.8037727332345885E-2</v>
      </c>
      <c r="J60" s="52">
        <v>7.9478599960149277E-2</v>
      </c>
      <c r="K60" s="52">
        <v>0.1678491212801847</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4.6030049999999996</v>
      </c>
      <c r="AL60" s="120" t="s">
        <v>415</v>
      </c>
    </row>
    <row r="61" spans="1:38" ht="26.45" customHeight="1" thickBot="1" x14ac:dyDescent="0.25">
      <c r="A61" s="49" t="s">
        <v>53</v>
      </c>
      <c r="B61" s="57" t="s">
        <v>152</v>
      </c>
      <c r="C61" s="50" t="s">
        <v>153</v>
      </c>
      <c r="D61" s="51"/>
      <c r="E61" s="52" t="s">
        <v>442</v>
      </c>
      <c r="F61" s="52" t="s">
        <v>442</v>
      </c>
      <c r="G61" s="52" t="s">
        <v>442</v>
      </c>
      <c r="H61" s="52" t="s">
        <v>442</v>
      </c>
      <c r="I61" s="52">
        <v>4.4489753694085823E-2</v>
      </c>
      <c r="J61" s="52">
        <v>0.44489753694085826</v>
      </c>
      <c r="K61" s="52">
        <v>1.4870784659925727</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733185.35000000009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7.8027000000000001E-4</v>
      </c>
      <c r="H63" s="52">
        <v>6.6783400039705284E-3</v>
      </c>
      <c r="I63" s="52">
        <v>5.8770508850273248E-3</v>
      </c>
      <c r="J63" s="52">
        <v>6.6681923503194634E-3</v>
      </c>
      <c r="K63" s="52">
        <v>7.5723540249390524E-3</v>
      </c>
      <c r="L63" s="52">
        <v>1.1754101770054651E-4</v>
      </c>
      <c r="M63" s="52">
        <v>1.9449056020513645E-3</v>
      </c>
      <c r="N63" s="52" t="s">
        <v>442</v>
      </c>
      <c r="O63" s="52" t="s">
        <v>442</v>
      </c>
      <c r="P63" s="52" t="s">
        <v>442</v>
      </c>
      <c r="Q63" s="52" t="s">
        <v>442</v>
      </c>
      <c r="R63" s="52" t="s">
        <v>442</v>
      </c>
      <c r="S63" s="52" t="s">
        <v>442</v>
      </c>
      <c r="T63" s="52" t="s">
        <v>442</v>
      </c>
      <c r="U63" s="52" t="s">
        <v>442</v>
      </c>
      <c r="V63" s="52" t="s">
        <v>442</v>
      </c>
      <c r="W63" s="52">
        <v>4.0272000000000003E-5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6.2460000000000004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v>1.3545999999999999E-3</v>
      </c>
      <c r="F72" s="52">
        <v>4.7931999999999998E-4</v>
      </c>
      <c r="G72" s="52">
        <v>6.2520000000000002E-4</v>
      </c>
      <c r="H72" s="52" t="s">
        <v>442</v>
      </c>
      <c r="I72" s="52">
        <v>2.1882E-4</v>
      </c>
      <c r="J72" s="52">
        <v>2.5007999999999996E-4</v>
      </c>
      <c r="K72" s="52">
        <v>3.1260000000000001E-4</v>
      </c>
      <c r="L72" s="52">
        <v>7.8775199999999995E-7</v>
      </c>
      <c r="M72" s="52">
        <v>1.7714000000000001E-2</v>
      </c>
      <c r="N72" s="52">
        <v>2.7092000000000001E-2</v>
      </c>
      <c r="O72" s="52">
        <v>2.0839999999999999E-3</v>
      </c>
      <c r="P72" s="52">
        <v>5.2099999999999998E-4</v>
      </c>
      <c r="Q72" s="52">
        <v>1.563E-4</v>
      </c>
      <c r="R72" s="52">
        <v>1.042E-3</v>
      </c>
      <c r="S72" s="52">
        <v>2.084E-4</v>
      </c>
      <c r="T72" s="52">
        <v>7.2939999999999993E-3</v>
      </c>
      <c r="U72" s="52" t="s">
        <v>442</v>
      </c>
      <c r="V72" s="52">
        <v>3.7512000000000004E-2</v>
      </c>
      <c r="W72" s="52">
        <v>3.1259999999999996E-2</v>
      </c>
      <c r="X72" s="52" t="s">
        <v>442</v>
      </c>
      <c r="Y72" s="52" t="s">
        <v>442</v>
      </c>
      <c r="Z72" s="52" t="s">
        <v>442</v>
      </c>
      <c r="AA72" s="52" t="s">
        <v>442</v>
      </c>
      <c r="AB72" s="52">
        <v>5.0016000000000001E-3</v>
      </c>
      <c r="AC72" s="52">
        <v>3.1260000000000001E-4</v>
      </c>
      <c r="AD72" s="52">
        <v>2.605E-2</v>
      </c>
      <c r="AE72" s="40"/>
      <c r="AF72" s="52" t="s">
        <v>442</v>
      </c>
      <c r="AG72" s="52" t="s">
        <v>442</v>
      </c>
      <c r="AH72" s="52" t="s">
        <v>442</v>
      </c>
      <c r="AI72" s="52" t="s">
        <v>442</v>
      </c>
      <c r="AJ72" s="52" t="s">
        <v>442</v>
      </c>
      <c r="AK72" s="52">
        <v>10.42</v>
      </c>
      <c r="AL72" s="120" t="s">
        <v>181</v>
      </c>
    </row>
    <row r="73" spans="1:38" ht="26.45" customHeight="1" thickBot="1" x14ac:dyDescent="0.25">
      <c r="A73" s="49" t="s">
        <v>53</v>
      </c>
      <c r="B73" s="49" t="s">
        <v>182</v>
      </c>
      <c r="C73" s="50" t="s">
        <v>183</v>
      </c>
      <c r="D73" s="51"/>
      <c r="E73" s="52">
        <v>1.185635</v>
      </c>
      <c r="F73" s="52">
        <v>4.8503249999999991E-3</v>
      </c>
      <c r="G73" s="52">
        <v>2.1018075000000001</v>
      </c>
      <c r="H73" s="52" t="s">
        <v>442</v>
      </c>
      <c r="I73" s="52">
        <v>0.15973737000000002</v>
      </c>
      <c r="J73" s="52">
        <v>0.22629460750000002</v>
      </c>
      <c r="K73" s="52">
        <v>0.26622895000000002</v>
      </c>
      <c r="L73" s="52">
        <v>3.6739595100000001E-4</v>
      </c>
      <c r="M73" s="52">
        <v>0.26946249999999999</v>
      </c>
      <c r="N73" s="52">
        <v>2.316191865E-3</v>
      </c>
      <c r="O73" s="52">
        <v>1.2246531700000002E-4</v>
      </c>
      <c r="P73" s="52">
        <v>2.3960605500000002E-3</v>
      </c>
      <c r="Q73" s="52">
        <v>3.1415016100000007E-3</v>
      </c>
      <c r="R73" s="52">
        <v>2.3428147600000004E-3</v>
      </c>
      <c r="S73" s="52">
        <v>2.8752726600000003E-3</v>
      </c>
      <c r="T73" s="52" t="s">
        <v>442</v>
      </c>
      <c r="U73" s="52" t="s">
        <v>442</v>
      </c>
      <c r="V73" s="52">
        <v>6.70896954E-3</v>
      </c>
      <c r="W73" s="52">
        <v>1.2302870209169054E-2</v>
      </c>
      <c r="X73" s="52">
        <v>3.0073682733524357E-4</v>
      </c>
      <c r="Y73" s="52">
        <v>1.1017903765100289E-2</v>
      </c>
      <c r="Z73" s="52">
        <v>3.1987462543839546E-3</v>
      </c>
      <c r="AA73" s="52">
        <v>1.0115693283094555E-3</v>
      </c>
      <c r="AB73" s="52">
        <v>1.5528956175128943E-2</v>
      </c>
      <c r="AC73" s="52" t="s">
        <v>442</v>
      </c>
      <c r="AD73" s="52" t="s">
        <v>442</v>
      </c>
      <c r="AE73" s="40"/>
      <c r="AF73" s="52" t="s">
        <v>442</v>
      </c>
      <c r="AG73" s="52" t="s">
        <v>442</v>
      </c>
      <c r="AH73" s="52" t="s">
        <v>442</v>
      </c>
      <c r="AI73" s="52" t="s">
        <v>442</v>
      </c>
      <c r="AJ73" s="52" t="s">
        <v>442</v>
      </c>
      <c r="AK73" s="52">
        <v>107.785</v>
      </c>
      <c r="AL73" s="120" t="s">
        <v>184</v>
      </c>
    </row>
    <row r="74" spans="1:38" ht="26.45" customHeight="1" thickBot="1" x14ac:dyDescent="0.25">
      <c r="A74" s="49" t="s">
        <v>53</v>
      </c>
      <c r="B74" s="49" t="s">
        <v>185</v>
      </c>
      <c r="C74" s="50" t="s">
        <v>186</v>
      </c>
      <c r="D74" s="51"/>
      <c r="E74" s="52">
        <v>0.54452047286906369</v>
      </c>
      <c r="F74" s="52" t="s">
        <v>442</v>
      </c>
      <c r="G74" s="52">
        <v>11.482077934019999</v>
      </c>
      <c r="H74" s="52" t="s">
        <v>442</v>
      </c>
      <c r="I74" s="52">
        <v>0.30447490152597062</v>
      </c>
      <c r="J74" s="52">
        <v>0.44123325834720001</v>
      </c>
      <c r="K74" s="52">
        <v>0.52986684449599997</v>
      </c>
      <c r="L74" s="52">
        <v>5.924357670680145E-3</v>
      </c>
      <c r="M74" s="52">
        <v>100.73388</v>
      </c>
      <c r="N74" s="52">
        <v>0.16600727747345109</v>
      </c>
      <c r="O74" s="52">
        <v>0.12450545810508827</v>
      </c>
      <c r="P74" s="52" t="s">
        <v>442</v>
      </c>
      <c r="Q74" s="52">
        <v>0.12865564004192456</v>
      </c>
      <c r="R74" s="52">
        <v>8.3003638736725546E-2</v>
      </c>
      <c r="S74" s="52">
        <v>0.13695600391559715</v>
      </c>
      <c r="T74" s="52">
        <v>1.6600727747345108</v>
      </c>
      <c r="U74" s="52" t="s">
        <v>442</v>
      </c>
      <c r="V74" s="52">
        <v>4.150181936836276</v>
      </c>
      <c r="W74" s="52">
        <v>3.7208678733360222E-2</v>
      </c>
      <c r="X74" s="52">
        <v>2.2017885576469274E-3</v>
      </c>
      <c r="Y74" s="52">
        <v>1.0161547389580552E-2</v>
      </c>
      <c r="Z74" s="52">
        <v>2.9512936201175617E-3</v>
      </c>
      <c r="AA74" s="52">
        <v>1.2638326319610832E-3</v>
      </c>
      <c r="AB74" s="52">
        <v>1.6578462199306126E-2</v>
      </c>
      <c r="AC74" s="52">
        <v>1.21E-2</v>
      </c>
      <c r="AD74" s="52" t="s">
        <v>442</v>
      </c>
      <c r="AE74" s="40"/>
      <c r="AF74" s="52" t="s">
        <v>442</v>
      </c>
      <c r="AG74" s="52" t="s">
        <v>442</v>
      </c>
      <c r="AH74" s="52" t="s">
        <v>442</v>
      </c>
      <c r="AI74" s="52" t="s">
        <v>442</v>
      </c>
      <c r="AJ74" s="52" t="s">
        <v>442</v>
      </c>
      <c r="AK74" s="52">
        <v>841.86900000000003</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2.22166E-2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0.76114074825000011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319718</v>
      </c>
      <c r="AL82" s="120" t="s">
        <v>417</v>
      </c>
    </row>
    <row r="83" spans="1:38" ht="26.45" customHeight="1" thickBot="1" x14ac:dyDescent="0.25">
      <c r="A83" s="49" t="s">
        <v>53</v>
      </c>
      <c r="B83" s="60" t="s">
        <v>211</v>
      </c>
      <c r="C83" s="61" t="s">
        <v>212</v>
      </c>
      <c r="D83" s="51"/>
      <c r="E83" s="52" t="s">
        <v>442</v>
      </c>
      <c r="F83" s="52">
        <v>2.449952E-3</v>
      </c>
      <c r="G83" s="52" t="s">
        <v>442</v>
      </c>
      <c r="H83" s="52" t="s">
        <v>442</v>
      </c>
      <c r="I83" s="52">
        <v>8.7498285714285735E-5</v>
      </c>
      <c r="J83" s="52">
        <v>6.5623714285714283E-4</v>
      </c>
      <c r="K83" s="52">
        <v>3.0624400000000005E-3</v>
      </c>
      <c r="L83" s="52">
        <v>4.9874022857142872E-6</v>
      </c>
      <c r="M83" s="52" t="s">
        <v>442</v>
      </c>
      <c r="N83" s="52" t="s">
        <v>442</v>
      </c>
      <c r="O83" s="52" t="s">
        <v>442</v>
      </c>
      <c r="P83" s="52" t="s">
        <v>442</v>
      </c>
      <c r="Q83" s="52" t="s">
        <v>442</v>
      </c>
      <c r="R83" s="52" t="s">
        <v>442</v>
      </c>
      <c r="S83" s="52" t="s">
        <v>442</v>
      </c>
      <c r="T83" s="52" t="s">
        <v>442</v>
      </c>
      <c r="U83" s="52" t="s">
        <v>442</v>
      </c>
      <c r="V83" s="52" t="s">
        <v>442</v>
      </c>
      <c r="W83" s="52">
        <v>1.0718540000000001E-3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153.12200000000001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0.31121989999999994</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1.3531299999999999</v>
      </c>
      <c r="AL85" s="120" t="s">
        <v>216</v>
      </c>
    </row>
    <row r="86" spans="1:38" ht="26.45" customHeight="1" thickBot="1" x14ac:dyDescent="0.25">
      <c r="A86" s="49" t="s">
        <v>208</v>
      </c>
      <c r="B86" s="55" t="s">
        <v>217</v>
      </c>
      <c r="C86" s="59" t="s">
        <v>218</v>
      </c>
      <c r="D86" s="51"/>
      <c r="E86" s="52" t="s">
        <v>442</v>
      </c>
      <c r="F86" s="52">
        <v>3.6988599999999996E-2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8.0409999999999995E-2</v>
      </c>
      <c r="AL86" s="120" t="s">
        <v>219</v>
      </c>
    </row>
    <row r="87" spans="1:38" ht="26.45" customHeight="1" thickBot="1" x14ac:dyDescent="0.25">
      <c r="A87" s="49" t="s">
        <v>208</v>
      </c>
      <c r="B87" s="55" t="s">
        <v>220</v>
      </c>
      <c r="C87" s="59" t="s">
        <v>221</v>
      </c>
      <c r="D87" s="51"/>
      <c r="E87" s="52" t="s">
        <v>442</v>
      </c>
      <c r="F87" s="52">
        <v>1.8674728379999997E-3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95915.4</v>
      </c>
      <c r="AL87" s="120" t="s">
        <v>434</v>
      </c>
    </row>
    <row r="88" spans="1:38" ht="26.45" customHeight="1" thickBot="1" x14ac:dyDescent="0.25">
      <c r="A88" s="49" t="s">
        <v>208</v>
      </c>
      <c r="B88" s="55" t="s">
        <v>222</v>
      </c>
      <c r="C88" s="59" t="s">
        <v>223</v>
      </c>
      <c r="D88" s="51"/>
      <c r="E88" s="52" t="s">
        <v>442</v>
      </c>
      <c r="F88" s="52">
        <v>3.4429999999999999E-3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0.313</v>
      </c>
      <c r="AL88" s="120" t="s">
        <v>419</v>
      </c>
    </row>
    <row r="89" spans="1:38" ht="26.45" customHeight="1" thickBot="1" x14ac:dyDescent="0.25">
      <c r="A89" s="49" t="s">
        <v>208</v>
      </c>
      <c r="B89" s="55" t="s">
        <v>224</v>
      </c>
      <c r="C89" s="59" t="s">
        <v>225</v>
      </c>
      <c r="D89" s="51"/>
      <c r="E89" s="52" t="s">
        <v>442</v>
      </c>
      <c r="F89" s="52">
        <v>0.20890449999999997</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0.41780899999999999</v>
      </c>
      <c r="AL89" s="120" t="s">
        <v>420</v>
      </c>
    </row>
    <row r="90" spans="1:38" s="4" customFormat="1" ht="26.45" customHeight="1" thickBot="1" x14ac:dyDescent="0.25">
      <c r="A90" s="49" t="s">
        <v>208</v>
      </c>
      <c r="B90" s="55" t="s">
        <v>226</v>
      </c>
      <c r="C90" s="59" t="s">
        <v>227</v>
      </c>
      <c r="D90" s="51"/>
      <c r="E90" s="52" t="s">
        <v>442</v>
      </c>
      <c r="F90" s="52">
        <v>5.3563191095999996E-2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6.3062192000000006E-4</v>
      </c>
      <c r="F91" s="52">
        <v>1.33831324E-3</v>
      </c>
      <c r="G91" s="52">
        <v>1.5437092399999998E-3</v>
      </c>
      <c r="H91" s="52">
        <v>1.1475206500000002E-3</v>
      </c>
      <c r="I91" s="52">
        <v>3.401555128E-2</v>
      </c>
      <c r="J91" s="52">
        <v>5.854110404E-2</v>
      </c>
      <c r="K91" s="52">
        <v>6.3606719460000002E-2</v>
      </c>
      <c r="L91" s="52">
        <v>3.3596086500000002E-5</v>
      </c>
      <c r="M91" s="52">
        <v>1.88905644E-2</v>
      </c>
      <c r="N91" s="52">
        <v>6.6753575601403492E-2</v>
      </c>
      <c r="O91" s="52">
        <v>7.6204997999999998E-4</v>
      </c>
      <c r="P91" s="52">
        <v>3.1901343999999999E-5</v>
      </c>
      <c r="Q91" s="52">
        <v>7.2381070899999996E-4</v>
      </c>
      <c r="R91" s="52">
        <v>8.016156872E-3</v>
      </c>
      <c r="S91" s="52">
        <v>0.22705381289400001</v>
      </c>
      <c r="T91" s="52">
        <v>1.534315533E-2</v>
      </c>
      <c r="U91" s="52">
        <v>2.7651100000000003E-6</v>
      </c>
      <c r="V91" s="52">
        <v>0.13334730271</v>
      </c>
      <c r="W91" s="52">
        <v>2.76511E-5</v>
      </c>
      <c r="X91" s="52">
        <v>3.0692721000000003E-5</v>
      </c>
      <c r="Y91" s="52">
        <v>1.2442995000000001E-5</v>
      </c>
      <c r="Z91" s="52">
        <v>1.2442995000000001E-5</v>
      </c>
      <c r="AA91" s="52">
        <v>1.2442995000000001E-5</v>
      </c>
      <c r="AB91" s="52">
        <v>6.8021706000000003E-5</v>
      </c>
      <c r="AC91" s="52">
        <v>0.35540331600877201</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0.23702562690383078</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162.5322934078865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3.3307073132177558E-4</v>
      </c>
      <c r="F99" s="52">
        <v>0.38855187549096409</v>
      </c>
      <c r="G99" s="52" t="s">
        <v>442</v>
      </c>
      <c r="H99" s="52">
        <v>0.6650903979233912</v>
      </c>
      <c r="I99" s="52">
        <v>1.1731736916391131E-2</v>
      </c>
      <c r="J99" s="52">
        <v>1.803211414926785E-2</v>
      </c>
      <c r="K99" s="52">
        <v>3.9323044108644345E-2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26.158999999999999</v>
      </c>
      <c r="AL99" s="120" t="s">
        <v>244</v>
      </c>
    </row>
    <row r="100" spans="1:38" ht="26.45" customHeight="1" thickBot="1" x14ac:dyDescent="0.25">
      <c r="A100" s="49" t="s">
        <v>242</v>
      </c>
      <c r="B100" s="49" t="s">
        <v>245</v>
      </c>
      <c r="C100" s="50" t="s">
        <v>406</v>
      </c>
      <c r="D100" s="63"/>
      <c r="E100" s="52">
        <v>8.3081274301548681E-4</v>
      </c>
      <c r="F100" s="52">
        <v>0.15736029057249801</v>
      </c>
      <c r="G100" s="52" t="s">
        <v>442</v>
      </c>
      <c r="H100" s="52">
        <v>0.43098447445733779</v>
      </c>
      <c r="I100" s="52">
        <v>3.7045503837908915E-3</v>
      </c>
      <c r="J100" s="52">
        <v>5.5803193832442005E-3</v>
      </c>
      <c r="K100" s="52">
        <v>1.2614569824775664E-2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48.284999999999997</v>
      </c>
      <c r="AL100" s="120" t="s">
        <v>244</v>
      </c>
    </row>
    <row r="101" spans="1:38" ht="26.45" customHeight="1" thickBot="1" x14ac:dyDescent="0.25">
      <c r="A101" s="49" t="s">
        <v>242</v>
      </c>
      <c r="B101" s="49" t="s">
        <v>246</v>
      </c>
      <c r="C101" s="50" t="s">
        <v>247</v>
      </c>
      <c r="D101" s="63"/>
      <c r="E101" s="52">
        <v>1.9754549831975728E-2</v>
      </c>
      <c r="F101" s="52">
        <v>0.21296619984471543</v>
      </c>
      <c r="G101" s="52" t="s">
        <v>442</v>
      </c>
      <c r="H101" s="52">
        <v>0.72572029493143497</v>
      </c>
      <c r="I101" s="52">
        <v>2.9470138082191778E-3</v>
      </c>
      <c r="J101" s="52">
        <v>9.7078101917808211E-3</v>
      </c>
      <c r="K101" s="52">
        <v>2.4269525479452055E-2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763.31971270507313</v>
      </c>
      <c r="AL101" s="120" t="s">
        <v>244</v>
      </c>
    </row>
    <row r="102" spans="1:38" ht="26.45" customHeight="1" thickBot="1" x14ac:dyDescent="0.25">
      <c r="A102" s="49" t="s">
        <v>242</v>
      </c>
      <c r="B102" s="49" t="s">
        <v>248</v>
      </c>
      <c r="C102" s="50" t="s">
        <v>384</v>
      </c>
      <c r="D102" s="63"/>
      <c r="E102" s="52">
        <v>1.1248418368599997E-4</v>
      </c>
      <c r="F102" s="52">
        <v>2.340479404109589E-2</v>
      </c>
      <c r="G102" s="52" t="s">
        <v>442</v>
      </c>
      <c r="H102" s="52">
        <v>0.19819622150669997</v>
      </c>
      <c r="I102" s="52">
        <v>2.3223335616438354E-3</v>
      </c>
      <c r="J102" s="52">
        <v>1.212351506849315E-2</v>
      </c>
      <c r="K102" s="52">
        <v>2.7323508219178078E-2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36.209726027397259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7.2571939436785708E-5</v>
      </c>
      <c r="F104" s="52">
        <v>9.9050327999999997E-4</v>
      </c>
      <c r="G104" s="52" t="s">
        <v>442</v>
      </c>
      <c r="H104" s="52">
        <v>1.653123669745714E-3</v>
      </c>
      <c r="I104" s="52">
        <v>1.4786227397260275E-5</v>
      </c>
      <c r="J104" s="52">
        <v>4.8707572602739719E-5</v>
      </c>
      <c r="K104" s="52">
        <v>1.2089915342465754E-4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1.587345</v>
      </c>
      <c r="AL104" s="120" t="s">
        <v>244</v>
      </c>
    </row>
    <row r="105" spans="1:38" ht="26.45" customHeight="1" thickBot="1" x14ac:dyDescent="0.25">
      <c r="A105" s="49" t="s">
        <v>242</v>
      </c>
      <c r="B105" s="49" t="s">
        <v>253</v>
      </c>
      <c r="C105" s="50" t="s">
        <v>254</v>
      </c>
      <c r="D105" s="63"/>
      <c r="E105" s="52">
        <v>2.849766177124389E-3</v>
      </c>
      <c r="F105" s="52">
        <v>0.62096445964241165</v>
      </c>
      <c r="G105" s="52" t="s">
        <v>442</v>
      </c>
      <c r="H105" s="52">
        <v>8.9591140097840694E-2</v>
      </c>
      <c r="I105" s="52">
        <v>1.3855292091051845E-3</v>
      </c>
      <c r="J105" s="52">
        <v>2.1772601857367184E-3</v>
      </c>
      <c r="K105" s="52">
        <v>4.7503858597892036E-3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79.80522550345863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1.0792586191276661E-3</v>
      </c>
      <c r="F107" s="52">
        <v>3.9417015E-2</v>
      </c>
      <c r="G107" s="52" t="s">
        <v>442</v>
      </c>
      <c r="H107" s="52">
        <v>4.9524749202967795E-2</v>
      </c>
      <c r="I107" s="52">
        <v>2.6384183777777774E-3</v>
      </c>
      <c r="J107" s="52">
        <v>1.5004478275555554E-2</v>
      </c>
      <c r="K107" s="52">
        <v>1.5004478275555554E-2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238.89099999999999</v>
      </c>
      <c r="AL107" s="120" t="s">
        <v>244</v>
      </c>
    </row>
    <row r="108" spans="1:38" ht="26.45" customHeight="1" thickBot="1" x14ac:dyDescent="0.25">
      <c r="A108" s="49" t="s">
        <v>242</v>
      </c>
      <c r="B108" s="49" t="s">
        <v>258</v>
      </c>
      <c r="C108" s="50" t="s">
        <v>378</v>
      </c>
      <c r="D108" s="63"/>
      <c r="E108" s="52">
        <v>4.459121105132159E-3</v>
      </c>
      <c r="F108" s="52">
        <v>5.6379756624657537E-2</v>
      </c>
      <c r="G108" s="52" t="s">
        <v>442</v>
      </c>
      <c r="H108" s="52">
        <v>9.3243977099337572E-2</v>
      </c>
      <c r="I108" s="52">
        <v>4.6983130520547945E-3</v>
      </c>
      <c r="J108" s="52">
        <v>3.6020400065753425E-2</v>
      </c>
      <c r="K108" s="52">
        <v>3.6020400065753425E-2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522.03478356164385</v>
      </c>
      <c r="AL108" s="120" t="s">
        <v>244</v>
      </c>
    </row>
    <row r="109" spans="1:38" ht="26.45" customHeight="1" thickBot="1" x14ac:dyDescent="0.25">
      <c r="A109" s="49" t="s">
        <v>242</v>
      </c>
      <c r="B109" s="49" t="s">
        <v>259</v>
      </c>
      <c r="C109" s="50" t="s">
        <v>379</v>
      </c>
      <c r="D109" s="63"/>
      <c r="E109" s="52">
        <v>2.8369983751200001E-4</v>
      </c>
      <c r="F109" s="52">
        <v>5.0523479999999999E-3</v>
      </c>
      <c r="G109" s="52" t="s">
        <v>442</v>
      </c>
      <c r="H109" s="52">
        <v>8.1618260945759986E-3</v>
      </c>
      <c r="I109" s="52">
        <v>7.232400000000001E-4</v>
      </c>
      <c r="J109" s="52">
        <v>5.3726399999999997E-3</v>
      </c>
      <c r="K109" s="52">
        <v>5.3726399999999997E-3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10.332000000000001</v>
      </c>
      <c r="AL109" s="120" t="s">
        <v>244</v>
      </c>
    </row>
    <row r="110" spans="1:38" ht="26.45" customHeight="1" thickBot="1" x14ac:dyDescent="0.25">
      <c r="A110" s="49" t="s">
        <v>242</v>
      </c>
      <c r="B110" s="49" t="s">
        <v>260</v>
      </c>
      <c r="C110" s="50" t="s">
        <v>380</v>
      </c>
      <c r="D110" s="63"/>
      <c r="E110" s="52">
        <v>1.5968828047949998E-5</v>
      </c>
      <c r="F110" s="52">
        <v>5.8924499999999996E-4</v>
      </c>
      <c r="G110" s="52" t="s">
        <v>442</v>
      </c>
      <c r="H110" s="52">
        <v>3.8442966095429991E-4</v>
      </c>
      <c r="I110" s="52">
        <v>2.4531999999999995E-5</v>
      </c>
      <c r="J110" s="52">
        <v>1.8899999999999999E-4</v>
      </c>
      <c r="K110" s="52">
        <v>1.8899999999999999E-4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1.2050000000000001</v>
      </c>
      <c r="AL110" s="120" t="s">
        <v>244</v>
      </c>
    </row>
    <row r="111" spans="1:38" ht="26.45" customHeight="1" thickBot="1" x14ac:dyDescent="0.25">
      <c r="A111" s="49" t="s">
        <v>242</v>
      </c>
      <c r="B111" s="49" t="s">
        <v>261</v>
      </c>
      <c r="C111" s="50" t="s">
        <v>374</v>
      </c>
      <c r="D111" s="63"/>
      <c r="E111" s="52">
        <v>5.5030455754971411E-3</v>
      </c>
      <c r="F111" s="52">
        <v>9.9861984999999986E-2</v>
      </c>
      <c r="G111" s="52" t="s">
        <v>442</v>
      </c>
      <c r="H111" s="52">
        <v>9.352391541037712E-2</v>
      </c>
      <c r="I111" s="52">
        <v>2.1752219999999996E-4</v>
      </c>
      <c r="J111" s="52">
        <v>4.1950709999999999E-4</v>
      </c>
      <c r="K111" s="52">
        <v>9.3223799999999995E-4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51.790999999999997</v>
      </c>
      <c r="AL111" s="120" t="s">
        <v>244</v>
      </c>
    </row>
    <row r="112" spans="1:38" ht="26.45" customHeight="1" thickBot="1" x14ac:dyDescent="0.25">
      <c r="A112" s="49" t="s">
        <v>262</v>
      </c>
      <c r="B112" s="49" t="s">
        <v>263</v>
      </c>
      <c r="C112" s="50" t="s">
        <v>264</v>
      </c>
      <c r="D112" s="51"/>
      <c r="E112" s="52">
        <v>0.57580264068399989</v>
      </c>
      <c r="F112" s="52" t="s">
        <v>442</v>
      </c>
      <c r="G112" s="52" t="s">
        <v>442</v>
      </c>
      <c r="H112" s="52">
        <v>0.77067691952165474</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14388.685017099999</v>
      </c>
      <c r="AL112" s="120" t="s">
        <v>431</v>
      </c>
    </row>
    <row r="113" spans="1:38" ht="26.45" customHeight="1" thickBot="1" x14ac:dyDescent="0.25">
      <c r="A113" s="49" t="s">
        <v>262</v>
      </c>
      <c r="B113" s="64" t="s">
        <v>265</v>
      </c>
      <c r="C113" s="65" t="s">
        <v>266</v>
      </c>
      <c r="D113" s="51"/>
      <c r="E113" s="52">
        <v>0.22513353720257193</v>
      </c>
      <c r="F113" s="52" t="s">
        <v>442</v>
      </c>
      <c r="G113" s="52" t="s">
        <v>442</v>
      </c>
      <c r="H113" s="52">
        <v>1.4863130955408879</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5.6283384300642991</v>
      </c>
      <c r="AL113" s="120" t="s">
        <v>431</v>
      </c>
    </row>
    <row r="114" spans="1:38" ht="26.45" customHeight="1" thickBot="1" x14ac:dyDescent="0.25">
      <c r="A114" s="49" t="s">
        <v>262</v>
      </c>
      <c r="B114" s="64" t="s">
        <v>267</v>
      </c>
      <c r="C114" s="65" t="s">
        <v>385</v>
      </c>
      <c r="D114" s="51"/>
      <c r="E114" s="52">
        <v>8.0159999999999991E-5</v>
      </c>
      <c r="F114" s="52" t="s">
        <v>442</v>
      </c>
      <c r="G114" s="52" t="s">
        <v>442</v>
      </c>
      <c r="H114" s="52">
        <v>2.6051999999999998E-4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40"/>
      <c r="AF114" s="52" t="s">
        <v>442</v>
      </c>
      <c r="AG114" s="52" t="s">
        <v>442</v>
      </c>
      <c r="AH114" s="52" t="s">
        <v>442</v>
      </c>
      <c r="AI114" s="52" t="s">
        <v>442</v>
      </c>
      <c r="AJ114" s="52" t="s">
        <v>442</v>
      </c>
      <c r="AK114" s="52">
        <v>2.004</v>
      </c>
      <c r="AL114" s="120" t="s">
        <v>431</v>
      </c>
    </row>
    <row r="115" spans="1:38" ht="26.45" customHeight="1" thickBot="1" x14ac:dyDescent="0.25">
      <c r="A115" s="49" t="s">
        <v>262</v>
      </c>
      <c r="B115" s="64" t="s">
        <v>268</v>
      </c>
      <c r="C115" s="65" t="s">
        <v>269</v>
      </c>
      <c r="D115" s="51"/>
      <c r="E115" s="52">
        <v>7.7893592360000008E-3</v>
      </c>
      <c r="F115" s="52" t="s">
        <v>442</v>
      </c>
      <c r="G115" s="52" t="s">
        <v>442</v>
      </c>
      <c r="H115" s="52">
        <v>1.5578718472000002E-2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159.01398090000004</v>
      </c>
      <c r="AL115" s="120" t="s">
        <v>431</v>
      </c>
    </row>
    <row r="116" spans="1:38" ht="26.45" customHeight="1" thickBot="1" x14ac:dyDescent="0.25">
      <c r="A116" s="49" t="s">
        <v>262</v>
      </c>
      <c r="B116" s="49" t="s">
        <v>270</v>
      </c>
      <c r="C116" s="55" t="s">
        <v>407</v>
      </c>
      <c r="D116" s="51"/>
      <c r="E116" s="52">
        <v>0.28994999222955437</v>
      </c>
      <c r="F116" s="52" t="s">
        <v>442</v>
      </c>
      <c r="G116" s="52" t="s">
        <v>442</v>
      </c>
      <c r="H116" s="52">
        <v>0.86810541293910481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7.2487498057388624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1.7679565499583428E-3</v>
      </c>
      <c r="J119" s="52">
        <v>4.1339099447051462E-2</v>
      </c>
      <c r="K119" s="52">
        <v>4.1339099447051462E-2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91866.688529212377</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9.1866688529212391E-3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3.0439604244507628E-2</v>
      </c>
      <c r="G125" s="52" t="s">
        <v>442</v>
      </c>
      <c r="H125" s="52" t="s">
        <v>442</v>
      </c>
      <c r="I125" s="52">
        <v>5.9014189080000003E-6</v>
      </c>
      <c r="J125" s="52">
        <v>3.9163961844E-5</v>
      </c>
      <c r="K125" s="52">
        <v>8.2798695588000003E-5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178.83087600000002</v>
      </c>
      <c r="AL125" s="120" t="s">
        <v>433</v>
      </c>
    </row>
    <row r="126" spans="1:38" ht="26.45" customHeight="1" thickBot="1" x14ac:dyDescent="0.25">
      <c r="A126" s="49" t="s">
        <v>287</v>
      </c>
      <c r="B126" s="49" t="s">
        <v>290</v>
      </c>
      <c r="C126" s="50" t="s">
        <v>291</v>
      </c>
      <c r="D126" s="51"/>
      <c r="E126" s="52" t="s">
        <v>442</v>
      </c>
      <c r="F126" s="52" t="s">
        <v>442</v>
      </c>
      <c r="G126" s="52" t="s">
        <v>442</v>
      </c>
      <c r="H126" s="52">
        <v>4.8335999999999995E-3</v>
      </c>
      <c r="I126" s="52" t="s">
        <v>442</v>
      </c>
      <c r="J126" s="52" t="s">
        <v>442</v>
      </c>
      <c r="K126" s="52" t="s">
        <v>442</v>
      </c>
      <c r="L126" s="52" t="s">
        <v>442</v>
      </c>
      <c r="M126" s="52">
        <v>1.1278400000000001E-2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20.14</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2.2817E-2</v>
      </c>
      <c r="F128" s="52">
        <v>6.5667311520000029E-5</v>
      </c>
      <c r="G128" s="52">
        <v>9.1999999999999992E-4</v>
      </c>
      <c r="H128" s="52">
        <v>3.3390158400000009E-5</v>
      </c>
      <c r="I128" s="52">
        <v>3.6000000000000001E-5</v>
      </c>
      <c r="J128" s="52">
        <v>3.6000000000000001E-5</v>
      </c>
      <c r="K128" s="52">
        <v>3.6000000000000001E-5</v>
      </c>
      <c r="L128" s="52">
        <v>1.2600000000000002E-6</v>
      </c>
      <c r="M128" s="52">
        <v>3.6999999999999999E-4</v>
      </c>
      <c r="N128" s="52">
        <v>6.4554306240000015E-4</v>
      </c>
      <c r="O128" s="52">
        <v>5.1198242880000007E-5</v>
      </c>
      <c r="P128" s="52">
        <v>2.0924499264000007E-4</v>
      </c>
      <c r="Q128" s="52">
        <v>6.9006327360000025E-5</v>
      </c>
      <c r="R128" s="52">
        <v>1.8253286592000002E-4</v>
      </c>
      <c r="S128" s="52">
        <v>1.5248172336000004E-4</v>
      </c>
      <c r="T128" s="52">
        <v>2.4040914048000008E-4</v>
      </c>
      <c r="U128" s="52">
        <v>1.3022161776000003E-4</v>
      </c>
      <c r="V128" s="52">
        <v>2.7268629360000006E-4</v>
      </c>
      <c r="W128" s="52">
        <v>5.8432777200000021E-4</v>
      </c>
      <c r="X128" s="52">
        <v>9.3492443520000044E-8</v>
      </c>
      <c r="Y128" s="52">
        <v>1.9922794512000006E-7</v>
      </c>
      <c r="Z128" s="52">
        <v>1.0573550160000004E-7</v>
      </c>
      <c r="AA128" s="52">
        <v>1.2910861248000004E-7</v>
      </c>
      <c r="AB128" s="52">
        <v>5.2756450272000026E-7</v>
      </c>
      <c r="AC128" s="52">
        <v>5.0307838656000017E-4</v>
      </c>
      <c r="AD128" s="52">
        <v>3.7842179520000015E-8</v>
      </c>
      <c r="AE128" s="40"/>
      <c r="AF128" s="52" t="s">
        <v>442</v>
      </c>
      <c r="AG128" s="52" t="s">
        <v>442</v>
      </c>
      <c r="AH128" s="52" t="s">
        <v>442</v>
      </c>
      <c r="AI128" s="52" t="s">
        <v>442</v>
      </c>
      <c r="AJ128" s="52" t="s">
        <v>442</v>
      </c>
      <c r="AK128" s="52">
        <v>11.130052800000003</v>
      </c>
      <c r="AL128" s="120" t="s">
        <v>299</v>
      </c>
    </row>
    <row r="129" spans="1:38" ht="26.45" customHeight="1" thickBot="1" x14ac:dyDescent="0.25">
      <c r="A129" s="49" t="s">
        <v>287</v>
      </c>
      <c r="B129" s="53" t="s">
        <v>297</v>
      </c>
      <c r="C129" s="61" t="s">
        <v>298</v>
      </c>
      <c r="D129" s="51"/>
      <c r="E129" s="52" t="s">
        <v>443</v>
      </c>
      <c r="F129" s="52">
        <v>5.3206000000000011E-4</v>
      </c>
      <c r="G129" s="52" t="s">
        <v>443</v>
      </c>
      <c r="H129" s="52" t="s">
        <v>442</v>
      </c>
      <c r="I129" s="52" t="s">
        <v>443</v>
      </c>
      <c r="J129" s="52" t="s">
        <v>443</v>
      </c>
      <c r="K129" s="52" t="s">
        <v>443</v>
      </c>
      <c r="L129" s="52" t="s">
        <v>443</v>
      </c>
      <c r="M129" s="52" t="s">
        <v>443</v>
      </c>
      <c r="N129" s="52">
        <v>9.3470000000000011E-5</v>
      </c>
      <c r="O129" s="52">
        <v>7.1900000000000015E-6</v>
      </c>
      <c r="P129" s="52">
        <v>4.0264000000000001E-6</v>
      </c>
      <c r="Q129" s="52">
        <v>1.1504000000000002E-6</v>
      </c>
      <c r="R129" s="52" t="s">
        <v>442</v>
      </c>
      <c r="S129" s="52" t="s">
        <v>442</v>
      </c>
      <c r="T129" s="52">
        <v>1.0066000000000002E-5</v>
      </c>
      <c r="U129" s="52" t="s">
        <v>442</v>
      </c>
      <c r="V129" s="52" t="s">
        <v>442</v>
      </c>
      <c r="W129" s="52">
        <v>7.1900000000000013E-4</v>
      </c>
      <c r="X129" s="52" t="s">
        <v>442</v>
      </c>
      <c r="Y129" s="52" t="s">
        <v>442</v>
      </c>
      <c r="Z129" s="52" t="s">
        <v>442</v>
      </c>
      <c r="AA129" s="52" t="s">
        <v>442</v>
      </c>
      <c r="AB129" s="52">
        <v>1.438E-6</v>
      </c>
      <c r="AC129" s="52">
        <v>1.4380000000000003E-4</v>
      </c>
      <c r="AD129" s="52" t="s">
        <v>442</v>
      </c>
      <c r="AE129" s="40"/>
      <c r="AF129" s="52" t="s">
        <v>442</v>
      </c>
      <c r="AG129" s="52" t="s">
        <v>442</v>
      </c>
      <c r="AH129" s="52" t="s">
        <v>442</v>
      </c>
      <c r="AI129" s="52" t="s">
        <v>442</v>
      </c>
      <c r="AJ129" s="52" t="s">
        <v>442</v>
      </c>
      <c r="AK129" s="52">
        <v>7.1900000000000006E-2</v>
      </c>
      <c r="AL129" s="120" t="s">
        <v>299</v>
      </c>
    </row>
    <row r="130" spans="1:38" ht="26.45" customHeight="1" thickBot="1" x14ac:dyDescent="0.25">
      <c r="A130" s="49" t="s">
        <v>287</v>
      </c>
      <c r="B130" s="53" t="s">
        <v>300</v>
      </c>
      <c r="C130" s="67" t="s">
        <v>301</v>
      </c>
      <c r="D130" s="51"/>
      <c r="E130" s="52" t="s">
        <v>443</v>
      </c>
      <c r="F130" s="52">
        <v>4.4743892800000002E-3</v>
      </c>
      <c r="G130" s="52" t="s">
        <v>443</v>
      </c>
      <c r="H130" s="52" t="s">
        <v>442</v>
      </c>
      <c r="I130" s="52" t="s">
        <v>443</v>
      </c>
      <c r="J130" s="52" t="s">
        <v>443</v>
      </c>
      <c r="K130" s="52" t="s">
        <v>443</v>
      </c>
      <c r="L130" s="52" t="s">
        <v>443</v>
      </c>
      <c r="M130" s="52" t="s">
        <v>443</v>
      </c>
      <c r="N130" s="52">
        <v>7.860413600000001E-4</v>
      </c>
      <c r="O130" s="52">
        <v>6.0464720000000005E-5</v>
      </c>
      <c r="P130" s="52">
        <v>3.3860243199999999E-5</v>
      </c>
      <c r="Q130" s="52">
        <v>9.6743552000000019E-6</v>
      </c>
      <c r="R130" s="52" t="s">
        <v>442</v>
      </c>
      <c r="S130" s="52" t="s">
        <v>442</v>
      </c>
      <c r="T130" s="52">
        <v>8.4650608000000021E-5</v>
      </c>
      <c r="U130" s="52" t="s">
        <v>442</v>
      </c>
      <c r="V130" s="52" t="s">
        <v>442</v>
      </c>
      <c r="W130" s="52">
        <v>6.0464720000000007E-3</v>
      </c>
      <c r="X130" s="52" t="s">
        <v>442</v>
      </c>
      <c r="Y130" s="52" t="s">
        <v>442</v>
      </c>
      <c r="Z130" s="52" t="s">
        <v>442</v>
      </c>
      <c r="AA130" s="52" t="s">
        <v>442</v>
      </c>
      <c r="AB130" s="52">
        <v>1.2092944000000001E-5</v>
      </c>
      <c r="AC130" s="52">
        <v>1.2092944000000002E-3</v>
      </c>
      <c r="AD130" s="52" t="s">
        <v>442</v>
      </c>
      <c r="AE130" s="40"/>
      <c r="AF130" s="52" t="s">
        <v>442</v>
      </c>
      <c r="AG130" s="52" t="s">
        <v>442</v>
      </c>
      <c r="AH130" s="52" t="s">
        <v>442</v>
      </c>
      <c r="AI130" s="52" t="s">
        <v>442</v>
      </c>
      <c r="AJ130" s="52" t="s">
        <v>442</v>
      </c>
      <c r="AK130" s="52">
        <v>0.60464720000000005</v>
      </c>
      <c r="AL130" s="120" t="s">
        <v>299</v>
      </c>
    </row>
    <row r="131" spans="1:38" ht="26.45" customHeight="1" thickBot="1" x14ac:dyDescent="0.25">
      <c r="A131" s="49" t="s">
        <v>287</v>
      </c>
      <c r="B131" s="53" t="s">
        <v>302</v>
      </c>
      <c r="C131" s="61" t="s">
        <v>303</v>
      </c>
      <c r="D131" s="51"/>
      <c r="E131" s="52" t="s">
        <v>443</v>
      </c>
      <c r="F131" s="52">
        <v>2.0544999999999998E-4</v>
      </c>
      <c r="G131" s="52" t="s">
        <v>443</v>
      </c>
      <c r="H131" s="52" t="s">
        <v>442</v>
      </c>
      <c r="I131" s="52" t="s">
        <v>443</v>
      </c>
      <c r="J131" s="52" t="s">
        <v>443</v>
      </c>
      <c r="K131" s="52" t="s">
        <v>443</v>
      </c>
      <c r="L131" s="52" t="s">
        <v>443</v>
      </c>
      <c r="M131" s="52" t="s">
        <v>443</v>
      </c>
      <c r="N131" s="52" t="s">
        <v>435</v>
      </c>
      <c r="O131" s="52">
        <v>3.5220000000000032E-5</v>
      </c>
      <c r="P131" s="52">
        <v>4.7547000000000035E-4</v>
      </c>
      <c r="Q131" s="52">
        <v>2.9350000000000029E-7</v>
      </c>
      <c r="R131" s="52">
        <v>4.6960000000000047E-6</v>
      </c>
      <c r="S131" s="52">
        <v>7.2201000000000003E-4</v>
      </c>
      <c r="T131" s="52">
        <v>8.8049999999999985E-5</v>
      </c>
      <c r="U131" s="52" t="s">
        <v>442</v>
      </c>
      <c r="V131" s="52" t="s">
        <v>442</v>
      </c>
      <c r="W131" s="52">
        <v>0.11740000000000009</v>
      </c>
      <c r="X131" s="52" t="s">
        <v>442</v>
      </c>
      <c r="Y131" s="52" t="s">
        <v>442</v>
      </c>
      <c r="Z131" s="52" t="s">
        <v>442</v>
      </c>
      <c r="AA131" s="52" t="s">
        <v>442</v>
      </c>
      <c r="AB131" s="52">
        <v>1.174E-8</v>
      </c>
      <c r="AC131" s="52">
        <v>2.9350000000000001E-2</v>
      </c>
      <c r="AD131" s="52">
        <v>5.8700000000000002E-3</v>
      </c>
      <c r="AE131" s="40"/>
      <c r="AF131" s="52" t="s">
        <v>442</v>
      </c>
      <c r="AG131" s="52" t="s">
        <v>442</v>
      </c>
      <c r="AH131" s="52" t="s">
        <v>442</v>
      </c>
      <c r="AI131" s="52" t="s">
        <v>442</v>
      </c>
      <c r="AJ131" s="52" t="s">
        <v>442</v>
      </c>
      <c r="AK131" s="52">
        <v>0.29349999999999998</v>
      </c>
      <c r="AL131" s="120" t="s">
        <v>299</v>
      </c>
    </row>
    <row r="132" spans="1:38" ht="26.45" customHeight="1" thickBot="1" x14ac:dyDescent="0.25">
      <c r="A132" s="49" t="s">
        <v>287</v>
      </c>
      <c r="B132" s="53" t="s">
        <v>304</v>
      </c>
      <c r="C132" s="61" t="s">
        <v>305</v>
      </c>
      <c r="D132" s="51"/>
      <c r="E132" s="52" t="s">
        <v>443</v>
      </c>
      <c r="F132" s="52">
        <v>3.8198799999999999E-3</v>
      </c>
      <c r="G132" s="52" t="s">
        <v>443</v>
      </c>
      <c r="H132" s="52" t="s">
        <v>442</v>
      </c>
      <c r="I132" s="52" t="s">
        <v>443</v>
      </c>
      <c r="J132" s="52" t="s">
        <v>443</v>
      </c>
      <c r="K132" s="52" t="s">
        <v>443</v>
      </c>
      <c r="L132" s="52" t="s">
        <v>443</v>
      </c>
      <c r="M132" s="52" t="s">
        <v>443</v>
      </c>
      <c r="N132" s="52">
        <v>6.7106000000000002E-4</v>
      </c>
      <c r="O132" s="52">
        <v>5.1619999999999997E-5</v>
      </c>
      <c r="P132" s="52">
        <v>2.89072E-5</v>
      </c>
      <c r="Q132" s="52">
        <v>8.2592000000000005E-6</v>
      </c>
      <c r="R132" s="52" t="s">
        <v>442</v>
      </c>
      <c r="S132" s="52" t="s">
        <v>442</v>
      </c>
      <c r="T132" s="52">
        <v>7.2268000000000007E-5</v>
      </c>
      <c r="U132" s="52" t="s">
        <v>442</v>
      </c>
      <c r="V132" s="52" t="s">
        <v>442</v>
      </c>
      <c r="W132" s="52">
        <v>5.1619999999999999E-3</v>
      </c>
      <c r="X132" s="52" t="s">
        <v>442</v>
      </c>
      <c r="Y132" s="52" t="s">
        <v>442</v>
      </c>
      <c r="Z132" s="52" t="s">
        <v>442</v>
      </c>
      <c r="AA132" s="52" t="s">
        <v>442</v>
      </c>
      <c r="AB132" s="52">
        <v>1.0324E-5</v>
      </c>
      <c r="AC132" s="52">
        <v>1.0323999999999999E-3</v>
      </c>
      <c r="AD132" s="52" t="s">
        <v>442</v>
      </c>
      <c r="AE132" s="40"/>
      <c r="AF132" s="52" t="s">
        <v>442</v>
      </c>
      <c r="AG132" s="52" t="s">
        <v>442</v>
      </c>
      <c r="AH132" s="52" t="s">
        <v>442</v>
      </c>
      <c r="AI132" s="52" t="s">
        <v>442</v>
      </c>
      <c r="AJ132" s="52" t="s">
        <v>442</v>
      </c>
      <c r="AK132" s="52">
        <v>0.51619999999999999</v>
      </c>
      <c r="AL132" s="120" t="s">
        <v>426</v>
      </c>
    </row>
    <row r="133" spans="1:38" ht="26.45" customHeight="1" thickBot="1" x14ac:dyDescent="0.25">
      <c r="A133" s="49" t="s">
        <v>287</v>
      </c>
      <c r="B133" s="53" t="s">
        <v>306</v>
      </c>
      <c r="C133" s="61" t="s">
        <v>307</v>
      </c>
      <c r="D133" s="51"/>
      <c r="E133" s="52">
        <v>4.6859999999999995E-4</v>
      </c>
      <c r="F133" s="52">
        <v>7.3839999999999991E-6</v>
      </c>
      <c r="G133" s="52">
        <v>6.4183999999999994E-5</v>
      </c>
      <c r="H133" s="52" t="s">
        <v>442</v>
      </c>
      <c r="I133" s="52">
        <v>1.9709600000000002E-5</v>
      </c>
      <c r="J133" s="52">
        <v>1.9709600000000002E-5</v>
      </c>
      <c r="K133" s="52">
        <v>2.190208E-5</v>
      </c>
      <c r="L133" s="52" t="s">
        <v>442</v>
      </c>
      <c r="M133" s="52">
        <v>7.9520000000000011E-5</v>
      </c>
      <c r="N133" s="52">
        <v>1.7057040000000002E-5</v>
      </c>
      <c r="O133" s="52">
        <v>2.8570400000000002E-6</v>
      </c>
      <c r="P133" s="52">
        <v>8.4632000000000001E-4</v>
      </c>
      <c r="Q133" s="52">
        <v>7.7304800000000002E-6</v>
      </c>
      <c r="R133" s="52">
        <v>7.7020800000000006E-6</v>
      </c>
      <c r="S133" s="52">
        <v>7.06024E-6</v>
      </c>
      <c r="T133" s="52">
        <v>9.8434399999999991E-6</v>
      </c>
      <c r="U133" s="52">
        <v>1.1235040000000001E-5</v>
      </c>
      <c r="V133" s="52">
        <v>9.0948160000000008E-5</v>
      </c>
      <c r="W133" s="52">
        <v>1.5336E-5</v>
      </c>
      <c r="X133" s="52">
        <v>7.4975999999999986E-9</v>
      </c>
      <c r="Y133" s="52">
        <v>4.0952800000000004E-9</v>
      </c>
      <c r="Z133" s="52">
        <v>3.6579200000000001E-9</v>
      </c>
      <c r="AA133" s="52">
        <v>3.9703200000000004E-9</v>
      </c>
      <c r="AB133" s="52">
        <v>1.9221119999999999E-8</v>
      </c>
      <c r="AC133" s="52">
        <v>8.5199999999999997E-5</v>
      </c>
      <c r="AD133" s="52">
        <v>2.3287999999999998E-4</v>
      </c>
      <c r="AE133" s="40"/>
      <c r="AF133" s="52" t="s">
        <v>442</v>
      </c>
      <c r="AG133" s="52" t="s">
        <v>442</v>
      </c>
      <c r="AH133" s="52" t="s">
        <v>442</v>
      </c>
      <c r="AI133" s="52" t="s">
        <v>442</v>
      </c>
      <c r="AJ133" s="52" t="s">
        <v>442</v>
      </c>
      <c r="AK133" s="52">
        <v>568</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121871149.30366801</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4805660.9023605008</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1.0381394679964773E-3</v>
      </c>
      <c r="F139" s="52">
        <v>5.0775500691129429E-3</v>
      </c>
      <c r="G139" s="52">
        <v>1.8577776478437169E-2</v>
      </c>
      <c r="H139" s="52" t="s">
        <v>442</v>
      </c>
      <c r="I139" s="52">
        <v>5.5358940897694085E-3</v>
      </c>
      <c r="J139" s="52">
        <v>5.5358940897694085E-3</v>
      </c>
      <c r="K139" s="52">
        <v>5.5358940897694085E-3</v>
      </c>
      <c r="L139" s="52" t="s">
        <v>442</v>
      </c>
      <c r="M139" s="52">
        <v>1.7268855538904362E-2</v>
      </c>
      <c r="N139" s="52">
        <v>6.3829378996763039E-2</v>
      </c>
      <c r="O139" s="52">
        <v>1.4738874991983969E-4</v>
      </c>
      <c r="P139" s="52">
        <v>1.5075176267803683E-5</v>
      </c>
      <c r="Q139" s="52">
        <v>4.4421156535813466E-5</v>
      </c>
      <c r="R139" s="52">
        <v>3.1873251727096251E-4</v>
      </c>
      <c r="S139" s="52">
        <v>2.1550661911040343E-3</v>
      </c>
      <c r="T139" s="52">
        <v>2.1792823895629463E-4</v>
      </c>
      <c r="U139" s="52" t="s">
        <v>442</v>
      </c>
      <c r="V139" s="52">
        <v>0.24906084452147956</v>
      </c>
      <c r="W139" s="52">
        <v>0.13843663758636518</v>
      </c>
      <c r="X139" s="52">
        <v>1.5158338305887678E-3</v>
      </c>
      <c r="Y139" s="52">
        <v>1.8218122708313401E-3</v>
      </c>
      <c r="Z139" s="52">
        <v>1.4582577244283646E-3</v>
      </c>
      <c r="AA139" s="52">
        <v>2.1957607315792626E-3</v>
      </c>
      <c r="AB139" s="52">
        <v>6.9916645574277349E-3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17.334728595407466</v>
      </c>
      <c r="F141" s="68">
        <f>SUM(F14:F140)</f>
        <v>5.0763574037818602</v>
      </c>
      <c r="G141" s="68">
        <f t="shared" ref="G141:AD141" si="0">SUM(G14:G140)</f>
        <v>70.538290781959873</v>
      </c>
      <c r="H141" s="68">
        <f>SUM(H14:H140)</f>
        <v>5.6167564602429243</v>
      </c>
      <c r="I141" s="68">
        <f t="shared" si="0"/>
        <v>1.4266584270067586</v>
      </c>
      <c r="J141" s="68">
        <f t="shared" si="0"/>
        <v>2.4961807129015905</v>
      </c>
      <c r="K141" s="68">
        <f t="shared" si="0"/>
        <v>4.1923598124301371</v>
      </c>
      <c r="L141" s="68">
        <f t="shared" si="0"/>
        <v>0.13267799085335702</v>
      </c>
      <c r="M141" s="68">
        <f t="shared" si="0"/>
        <v>108.61599921150841</v>
      </c>
      <c r="N141" s="68">
        <f t="shared" si="0"/>
        <v>0.8940483618825632</v>
      </c>
      <c r="O141" s="68">
        <f t="shared" si="0"/>
        <v>0.13266950840373645</v>
      </c>
      <c r="P141" s="68">
        <f t="shared" si="0"/>
        <v>1.1802308660393631E-2</v>
      </c>
      <c r="Q141" s="68">
        <f t="shared" si="0"/>
        <v>0.18916792918156763</v>
      </c>
      <c r="R141" s="68">
        <f>SUM(R14:R140)</f>
        <v>0.2833862797581958</v>
      </c>
      <c r="S141" s="68">
        <f t="shared" si="0"/>
        <v>3.4605225004254656</v>
      </c>
      <c r="T141" s="68">
        <f t="shared" si="0"/>
        <v>4.0197426508271041</v>
      </c>
      <c r="U141" s="68">
        <f t="shared" si="0"/>
        <v>3.0441648307946448E-2</v>
      </c>
      <c r="V141" s="68">
        <f t="shared" si="0"/>
        <v>5.7569164300738045</v>
      </c>
      <c r="W141" s="68">
        <f t="shared" si="0"/>
        <v>0.59116522924552983</v>
      </c>
      <c r="X141" s="68">
        <f t="shared" si="0"/>
        <v>1.2957437047434458E-2</v>
      </c>
      <c r="Y141" s="68">
        <f t="shared" si="0"/>
        <v>4.0981579683837303E-2</v>
      </c>
      <c r="Z141" s="68">
        <f t="shared" si="0"/>
        <v>2.4200019950011482E-2</v>
      </c>
      <c r="AA141" s="68">
        <f t="shared" si="0"/>
        <v>1.067555996165028E-2</v>
      </c>
      <c r="AB141" s="68">
        <f t="shared" si="0"/>
        <v>9.3840063326933537E-2</v>
      </c>
      <c r="AC141" s="68">
        <f t="shared" si="0"/>
        <v>0.42024918110283205</v>
      </c>
      <c r="AD141" s="68">
        <f t="shared" si="0"/>
        <v>7.5922987910069517E-2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17.334728595407466</v>
      </c>
      <c r="F152" s="110">
        <f>SUM(F$141, F$151, IF(AND(ISNUMBER(SEARCH($B$4,"AT|BE|CH|GB|IE|LT|LU|NL")),SUM(F$143:F$149)&gt;0),SUM(F$143:F$149)-SUM(F$27:F$33),0))</f>
        <v>5.0763574037818602</v>
      </c>
      <c r="G152" s="10">
        <f t="shared" ref="G152:AD152" si="1">SUM(G$141, G$151, IF(AND(ISNUMBER(SEARCH($B$4,"AT|BE|CH|GB|IE|LT|LU|NL")),SUM(G$143:G$149)&gt;0),SUM(G$143:G$149)-SUM(G$27:G$33),0))</f>
        <v>70.538290781959873</v>
      </c>
      <c r="H152" s="10">
        <f t="shared" si="1"/>
        <v>5.6167564602429243</v>
      </c>
      <c r="I152" s="10">
        <f t="shared" si="1"/>
        <v>1.4266584270067586</v>
      </c>
      <c r="J152" s="10">
        <f t="shared" si="1"/>
        <v>2.4961807129015905</v>
      </c>
      <c r="K152" s="10">
        <f t="shared" si="1"/>
        <v>4.1923598124301371</v>
      </c>
      <c r="L152" s="10">
        <f t="shared" si="1"/>
        <v>0.13267799085335702</v>
      </c>
      <c r="M152" s="10">
        <f t="shared" si="1"/>
        <v>108.61599921150841</v>
      </c>
      <c r="N152" s="10">
        <f t="shared" si="1"/>
        <v>0.8940483618825632</v>
      </c>
      <c r="O152" s="10">
        <f t="shared" si="1"/>
        <v>0.13266950840373645</v>
      </c>
      <c r="P152" s="10">
        <f t="shared" si="1"/>
        <v>1.1802308660393631E-2</v>
      </c>
      <c r="Q152" s="10">
        <f t="shared" si="1"/>
        <v>0.18916792918156763</v>
      </c>
      <c r="R152" s="10">
        <f t="shared" si="1"/>
        <v>0.2833862797581958</v>
      </c>
      <c r="S152" s="10">
        <f t="shared" si="1"/>
        <v>3.4605225004254656</v>
      </c>
      <c r="T152" s="10">
        <f t="shared" si="1"/>
        <v>4.0197426508271041</v>
      </c>
      <c r="U152" s="10">
        <f t="shared" si="1"/>
        <v>3.0441648307946448E-2</v>
      </c>
      <c r="V152" s="10">
        <f t="shared" si="1"/>
        <v>5.7569164300738045</v>
      </c>
      <c r="W152" s="10">
        <f t="shared" si="1"/>
        <v>0.59116522924552983</v>
      </c>
      <c r="X152" s="10">
        <f t="shared" si="1"/>
        <v>1.2957437047434458E-2</v>
      </c>
      <c r="Y152" s="10">
        <f t="shared" si="1"/>
        <v>4.0981579683837303E-2</v>
      </c>
      <c r="Z152" s="10">
        <f t="shared" si="1"/>
        <v>2.4200019950011482E-2</v>
      </c>
      <c r="AA152" s="10">
        <f t="shared" si="1"/>
        <v>1.067555996165028E-2</v>
      </c>
      <c r="AB152" s="10">
        <f t="shared" si="1"/>
        <v>9.3840063326933537E-2</v>
      </c>
      <c r="AC152" s="10">
        <f t="shared" si="1"/>
        <v>0.42024918110283205</v>
      </c>
      <c r="AD152" s="10">
        <f t="shared" si="1"/>
        <v>7.5922987910069517E-2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17.334728595407466</v>
      </c>
      <c r="F154" s="110">
        <f>SUM(F$141, F$153, -1 * IF(OR($B$6=2005,$B$6&gt;=2020),SUM(F$99:F$122),0), IF(AND(ISNUMBER(SEARCH($B$4,"AT|BE|CH|GB|IE|LT|LU|NL")),SUM(F$143:F$149)&gt;0),SUM(F$143:F$149)-SUM(F$27:F$33),0))</f>
        <v>5.0763574037818602</v>
      </c>
      <c r="G154" s="10">
        <f>SUM(G$141, G$153, IF(AND(ISNUMBER(SEARCH($B$4,"AT|BE|CH|GB|IE|LT|LU|NL")),SUM(G$143:G$149)&gt;0),SUM(G$143:G$149)-SUM(G$27:G$33),0))</f>
        <v>70.538290781959873</v>
      </c>
      <c r="H154" s="10">
        <f>SUM(H$141, H$153, IF(AND(ISNUMBER(SEARCH($B$4,"AT|BE|CH|GB|IE|LT|LU|NL")),SUM(H$143:H$149)&gt;0),SUM(H$143:H$149)-SUM(H$27:H$33),0))</f>
        <v>5.6167564602429243</v>
      </c>
      <c r="I154" s="10">
        <f t="shared" ref="I154:AD154" si="2">SUM(I$141, I$153, IF(AND(ISNUMBER(SEARCH($B$4,"AT|BE|CH|GB|IE|LT|LU|NL")),SUM(I$143:I$149)&gt;0),SUM(I$143:I$149)-SUM(I$27:I$33),0))</f>
        <v>1.4266584270067586</v>
      </c>
      <c r="J154" s="10">
        <f t="shared" si="2"/>
        <v>2.4961807129015905</v>
      </c>
      <c r="K154" s="10">
        <f t="shared" si="2"/>
        <v>4.1923598124301371</v>
      </c>
      <c r="L154" s="10">
        <f t="shared" si="2"/>
        <v>0.13267799085335702</v>
      </c>
      <c r="M154" s="10">
        <f t="shared" si="2"/>
        <v>108.61599921150841</v>
      </c>
      <c r="N154" s="10">
        <f t="shared" si="2"/>
        <v>0.8940483618825632</v>
      </c>
      <c r="O154" s="10">
        <f t="shared" si="2"/>
        <v>0.13266950840373645</v>
      </c>
      <c r="P154" s="10">
        <f t="shared" si="2"/>
        <v>1.1802308660393631E-2</v>
      </c>
      <c r="Q154" s="10">
        <f t="shared" si="2"/>
        <v>0.18916792918156763</v>
      </c>
      <c r="R154" s="10">
        <f t="shared" si="2"/>
        <v>0.2833862797581958</v>
      </c>
      <c r="S154" s="10">
        <f t="shared" si="2"/>
        <v>3.4605225004254656</v>
      </c>
      <c r="T154" s="10">
        <f t="shared" si="2"/>
        <v>4.0197426508271041</v>
      </c>
      <c r="U154" s="10">
        <f t="shared" si="2"/>
        <v>3.0441648307946448E-2</v>
      </c>
      <c r="V154" s="10">
        <f t="shared" si="2"/>
        <v>5.7569164300738045</v>
      </c>
      <c r="W154" s="10">
        <f t="shared" si="2"/>
        <v>0.59116522924552983</v>
      </c>
      <c r="X154" s="10">
        <f t="shared" si="2"/>
        <v>1.2957437047434458E-2</v>
      </c>
      <c r="Y154" s="10">
        <f t="shared" si="2"/>
        <v>4.0981579683837303E-2</v>
      </c>
      <c r="Z154" s="10">
        <f t="shared" si="2"/>
        <v>2.4200019950011482E-2</v>
      </c>
      <c r="AA154" s="10">
        <f t="shared" si="2"/>
        <v>1.067555996165028E-2</v>
      </c>
      <c r="AB154" s="10">
        <f t="shared" si="2"/>
        <v>9.3840063326933537E-2</v>
      </c>
      <c r="AC154" s="10">
        <f t="shared" si="2"/>
        <v>0.42024918110283205</v>
      </c>
      <c r="AD154" s="10">
        <f t="shared" si="2"/>
        <v>7.5922987910069517E-2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2.2054014159605599</v>
      </c>
      <c r="F157" s="112">
        <v>3.7533344310659178</v>
      </c>
      <c r="G157" s="112">
        <v>0.16593689850030299</v>
      </c>
      <c r="H157" s="112" t="s">
        <v>442</v>
      </c>
      <c r="I157" s="112">
        <v>5.4995424815321201E-2</v>
      </c>
      <c r="J157" s="112">
        <v>5.4995424815321201E-2</v>
      </c>
      <c r="K157" s="112">
        <v>5.4995424815321201E-2</v>
      </c>
      <c r="L157" s="112">
        <v>8.249313722298179E-3</v>
      </c>
      <c r="M157" s="112">
        <v>0.41092261452255296</v>
      </c>
      <c r="N157" s="112" t="s">
        <v>442</v>
      </c>
      <c r="O157" s="112" t="s">
        <v>442</v>
      </c>
      <c r="P157" s="112" t="s">
        <v>442</v>
      </c>
      <c r="Q157" s="112" t="s">
        <v>442</v>
      </c>
      <c r="R157" s="112" t="s">
        <v>442</v>
      </c>
      <c r="S157" s="112" t="s">
        <v>442</v>
      </c>
      <c r="T157" s="112" t="s">
        <v>442</v>
      </c>
      <c r="U157" s="112" t="s">
        <v>442</v>
      </c>
      <c r="V157" s="112" t="s">
        <v>442</v>
      </c>
      <c r="W157" s="112">
        <v>1.1852635045471318E-2</v>
      </c>
      <c r="X157" s="112" t="s">
        <v>442</v>
      </c>
      <c r="Y157" s="112" t="s">
        <v>442</v>
      </c>
      <c r="Z157" s="112" t="s">
        <v>442</v>
      </c>
      <c r="AA157" s="112" t="s">
        <v>442</v>
      </c>
      <c r="AB157" s="112" t="s">
        <v>442</v>
      </c>
      <c r="AC157" s="112" t="s">
        <v>442</v>
      </c>
      <c r="AD157" s="112" t="s">
        <v>442</v>
      </c>
      <c r="AE157" s="43"/>
      <c r="AF157" s="16">
        <v>8711.7676055304491</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6.4994923777870195E-2</v>
      </c>
      <c r="F158" s="112">
        <v>0.10195795219313407</v>
      </c>
      <c r="G158" s="112">
        <v>4.5076148046604122E-3</v>
      </c>
      <c r="H158" s="112" t="s">
        <v>442</v>
      </c>
      <c r="I158" s="112">
        <v>5.3408260048577596E-5</v>
      </c>
      <c r="J158" s="112">
        <v>5.3408260048577596E-5</v>
      </c>
      <c r="K158" s="112">
        <v>5.3408260048577596E-5</v>
      </c>
      <c r="L158" s="112">
        <v>8.0112390072866387E-6</v>
      </c>
      <c r="M158" s="112">
        <v>2.6995560080031289E-2</v>
      </c>
      <c r="N158" s="112" t="s">
        <v>442</v>
      </c>
      <c r="O158" s="112" t="s">
        <v>442</v>
      </c>
      <c r="P158" s="112" t="s">
        <v>442</v>
      </c>
      <c r="Q158" s="112" t="s">
        <v>442</v>
      </c>
      <c r="R158" s="112" t="s">
        <v>442</v>
      </c>
      <c r="S158" s="112" t="s">
        <v>442</v>
      </c>
      <c r="T158" s="112" t="s">
        <v>442</v>
      </c>
      <c r="U158" s="112" t="s">
        <v>442</v>
      </c>
      <c r="V158" s="112" t="s">
        <v>442</v>
      </c>
      <c r="W158" s="112">
        <v>3.2197248060989705E-4</v>
      </c>
      <c r="X158" s="112" t="s">
        <v>442</v>
      </c>
      <c r="Y158" s="112" t="s">
        <v>442</v>
      </c>
      <c r="Z158" s="112" t="s">
        <v>442</v>
      </c>
      <c r="AA158" s="112" t="s">
        <v>442</v>
      </c>
      <c r="AB158" s="112" t="s">
        <v>442</v>
      </c>
      <c r="AC158" s="112" t="s">
        <v>442</v>
      </c>
      <c r="AD158" s="112" t="s">
        <v>442</v>
      </c>
      <c r="AE158" s="43"/>
      <c r="AF158" s="16">
        <v>236.64977324827436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1.1339069895177898</v>
      </c>
      <c r="F159" s="112">
        <v>4.28860542972858E-2</v>
      </c>
      <c r="G159" s="112">
        <v>0.28635179999999999</v>
      </c>
      <c r="H159" s="112" t="s">
        <v>442</v>
      </c>
      <c r="I159" s="112">
        <v>4.3871056668704098E-2</v>
      </c>
      <c r="J159" s="112">
        <v>5.1591379390669392E-2</v>
      </c>
      <c r="K159" s="112">
        <v>5.1591379390669392E-2</v>
      </c>
      <c r="L159" s="112">
        <v>1.379610381421563E-3</v>
      </c>
      <c r="M159" s="112">
        <v>8.9814153856824896E-2</v>
      </c>
      <c r="N159" s="112">
        <v>3.2974499999999999E-3</v>
      </c>
      <c r="O159" s="112">
        <v>3.0149000000000002E-4</v>
      </c>
      <c r="P159" s="112">
        <v>5.9351000000000011E-4</v>
      </c>
      <c r="Q159" s="112">
        <v>5.8703600000000007E-3</v>
      </c>
      <c r="R159" s="112">
        <v>6.3273299999999999E-3</v>
      </c>
      <c r="S159" s="112">
        <v>2.256638E-2</v>
      </c>
      <c r="T159" s="112">
        <v>0.26336900000000002</v>
      </c>
      <c r="U159" s="112">
        <v>3.0926399999999998E-3</v>
      </c>
      <c r="V159" s="112">
        <v>2.6849999999999999E-2</v>
      </c>
      <c r="W159" s="112">
        <v>5.5519100000000002E-3</v>
      </c>
      <c r="X159" s="112">
        <v>6.8072000000000008E-5</v>
      </c>
      <c r="Y159" s="112">
        <v>3.7922999999999999E-4</v>
      </c>
      <c r="Z159" s="112">
        <v>3.0149000000000002E-4</v>
      </c>
      <c r="AA159" s="112">
        <v>8.4567000000000005E-5</v>
      </c>
      <c r="AB159" s="112">
        <v>8.333590000000001E-4</v>
      </c>
      <c r="AC159" s="112">
        <v>2.2564400000000002E-3</v>
      </c>
      <c r="AD159" s="112">
        <v>4.986018E-3</v>
      </c>
      <c r="AE159" s="43"/>
      <c r="AF159" s="16">
        <v>941.91260000000011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10879.7472</v>
      </c>
      <c r="H162" s="113" t="s">
        <v>444</v>
      </c>
      <c r="I162" s="113" t="s">
        <v>442</v>
      </c>
      <c r="J162" s="113" t="s">
        <v>442</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87" priority="9" operator="containsText" text="NR">
      <formula>NOT(ISERROR(SEARCH("NR",E14)))</formula>
    </cfRule>
  </conditionalFormatting>
  <conditionalFormatting sqref="E14:AK140">
    <cfRule type="containsText" dxfId="86" priority="1" operator="containsText" text="NA">
      <formula>NOT(ISERROR(SEARCH("NA",E14)))</formula>
    </cfRule>
    <cfRule type="containsText" dxfId="85" priority="2" operator="containsText" text="IE">
      <formula>NOT(ISERROR(SEARCH("IE",E14)))</formula>
    </cfRule>
    <cfRule type="containsText" dxfId="84" priority="3" operator="containsText" text="NE">
      <formula>NOT(ISERROR(SEARCH("NE",E14)))</formula>
    </cfRule>
    <cfRule type="containsText" dxfId="83" priority="4" operator="containsText" text="NO">
      <formula>NOT(ISERROR(SEARCH("NO",E14)))</formula>
    </cfRule>
    <cfRule type="cellIs" dxfId="82" priority="6" operator="equal">
      <formula>0</formula>
    </cfRule>
  </conditionalFormatting>
  <conditionalFormatting sqref="E23:AK140">
    <cfRule type="cellIs" dxfId="81" priority="5" operator="lessThan">
      <formula>0</formula>
    </cfRule>
    <cfRule type="cellIs" dxfId="80" priority="7" operator="equal">
      <formula>"NR"</formula>
    </cfRule>
  </conditionalFormatting>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3B02C-D344-4142-803F-B6A6982EC2FA}">
  <sheetPr codeName="Sheet25"/>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2015</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2015</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4.0980166000000005E-3</v>
      </c>
      <c r="F14" s="52">
        <v>5.3494040000000009E-5</v>
      </c>
      <c r="G14" s="52">
        <v>5.0546075000000006E-3</v>
      </c>
      <c r="H14" s="52" t="s">
        <v>442</v>
      </c>
      <c r="I14" s="52">
        <v>1.4758564000000004E-4</v>
      </c>
      <c r="J14" s="52">
        <v>3.0253296000000006E-4</v>
      </c>
      <c r="K14" s="52">
        <v>5.2713942000000009E-4</v>
      </c>
      <c r="L14" s="52">
        <v>1.9637951840000006E-5</v>
      </c>
      <c r="M14" s="52">
        <v>9.0904647999999998E-4</v>
      </c>
      <c r="N14" s="52">
        <v>2.3262553800000005E-4</v>
      </c>
      <c r="O14" s="52">
        <v>7.594056000000002E-5</v>
      </c>
      <c r="P14" s="52">
        <v>7.118616680000002E-5</v>
      </c>
      <c r="Q14" s="52">
        <v>1.1425705400000002E-4</v>
      </c>
      <c r="R14" s="52">
        <v>8.3412540000000018E-5</v>
      </c>
      <c r="S14" s="52">
        <v>1.6798738800000002E-4</v>
      </c>
      <c r="T14" s="52">
        <v>1.4806728000000002E-3</v>
      </c>
      <c r="U14" s="52">
        <v>3.57386138E-4</v>
      </c>
      <c r="V14" s="52">
        <v>5.7818398999999996E-4</v>
      </c>
      <c r="W14" s="52">
        <v>3.9314500000000004E-5</v>
      </c>
      <c r="X14" s="52" t="s">
        <v>442</v>
      </c>
      <c r="Y14" s="52">
        <v>2.4906600000000007E-8</v>
      </c>
      <c r="Z14" s="52">
        <v>2.4906600000000007E-8</v>
      </c>
      <c r="AA14" s="52">
        <v>3.9090941600000005E-7</v>
      </c>
      <c r="AB14" s="52">
        <v>4.4072261600000006E-7</v>
      </c>
      <c r="AC14" s="52" t="s">
        <v>442</v>
      </c>
      <c r="AD14" s="52" t="s">
        <v>442</v>
      </c>
      <c r="AE14" s="33"/>
      <c r="AF14" s="52">
        <v>56.489800000000002</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6.7696886599999994E-3</v>
      </c>
      <c r="F17" s="52">
        <v>4.1980469999999993E-4</v>
      </c>
      <c r="G17" s="52">
        <v>5.2295628000000005E-6</v>
      </c>
      <c r="H17" s="52" t="s">
        <v>442</v>
      </c>
      <c r="I17" s="52">
        <v>2.5416801199999993E-4</v>
      </c>
      <c r="J17" s="52">
        <v>2.5416801199999993E-4</v>
      </c>
      <c r="K17" s="52">
        <v>2.5416801199999993E-4</v>
      </c>
      <c r="L17" s="52">
        <v>1.4045396847999999E-4</v>
      </c>
      <c r="M17" s="52">
        <v>9.6124951999999983E-4</v>
      </c>
      <c r="N17" s="52">
        <v>1.0531989999999999E-6</v>
      </c>
      <c r="O17" s="52">
        <v>7.9337579999999991E-8</v>
      </c>
      <c r="P17" s="52">
        <v>4.0064303999999996E-6</v>
      </c>
      <c r="Q17" s="52">
        <v>8.3936859999999988E-7</v>
      </c>
      <c r="R17" s="52">
        <v>2.5657841999999999E-6</v>
      </c>
      <c r="S17" s="52">
        <v>2.7681284399999996E-6</v>
      </c>
      <c r="T17" s="52">
        <v>1.6048115999999999E-7</v>
      </c>
      <c r="U17" s="52">
        <v>1.6468913999999998E-6</v>
      </c>
      <c r="V17" s="52">
        <v>3.6668482199999996E-4</v>
      </c>
      <c r="W17" s="52">
        <v>1.7538667999999998E-5</v>
      </c>
      <c r="X17" s="52">
        <v>2.3802477999999997E-8</v>
      </c>
      <c r="Y17" s="52">
        <v>1.8791429999999997E-7</v>
      </c>
      <c r="Z17" s="52">
        <v>2.1296953999999997E-8</v>
      </c>
      <c r="AA17" s="52">
        <v>1.8791429999999997E-8</v>
      </c>
      <c r="AB17" s="52">
        <v>2.5180516199999995E-7</v>
      </c>
      <c r="AC17" s="52" t="s">
        <v>442</v>
      </c>
      <c r="AD17" s="52" t="s">
        <v>442</v>
      </c>
      <c r="AE17" s="40"/>
      <c r="AF17" s="52">
        <v>17.163019999999999</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3.1339803633840001E-2</v>
      </c>
      <c r="F18" s="52">
        <v>1.88449657158E-3</v>
      </c>
      <c r="G18" s="52">
        <v>2.7397089993054121E-2</v>
      </c>
      <c r="H18" s="52" t="s">
        <v>442</v>
      </c>
      <c r="I18" s="52">
        <v>1.1830526719188001E-3</v>
      </c>
      <c r="J18" s="52">
        <v>1.1830526719188001E-3</v>
      </c>
      <c r="K18" s="52">
        <v>1.1830526719188001E-3</v>
      </c>
      <c r="L18" s="52">
        <v>6.5503870831675197E-4</v>
      </c>
      <c r="M18" s="52">
        <v>4.3908170189399997E-3</v>
      </c>
      <c r="N18" s="52">
        <v>4.8773532150600007E-6</v>
      </c>
      <c r="O18" s="52">
        <v>3.6718292381399998E-7</v>
      </c>
      <c r="P18" s="52">
        <v>1.6958429960400002E-5</v>
      </c>
      <c r="Q18" s="52">
        <v>3.5949389039999998E-6</v>
      </c>
      <c r="R18" s="52">
        <v>1.1926306051979999E-5</v>
      </c>
      <c r="S18" s="52">
        <v>1.2903433158395999E-5</v>
      </c>
      <c r="T18" s="52">
        <v>7.0692264078000006E-7</v>
      </c>
      <c r="U18" s="52">
        <v>7.4960796886799999E-6</v>
      </c>
      <c r="V18" s="52">
        <v>1.7080403141957999E-3</v>
      </c>
      <c r="W18" s="52">
        <v>8.1808004039999997E-5</v>
      </c>
      <c r="X18" s="52">
        <v>1.1102514834E-7</v>
      </c>
      <c r="Y18" s="52">
        <v>8.7651432899999999E-7</v>
      </c>
      <c r="Z18" s="52">
        <v>9.9338290619999999E-8</v>
      </c>
      <c r="AA18" s="52">
        <v>8.7651432899999996E-8</v>
      </c>
      <c r="AB18" s="52">
        <v>1.1745292008599999E-6</v>
      </c>
      <c r="AC18" s="52" t="s">
        <v>442</v>
      </c>
      <c r="AD18" s="52" t="s">
        <v>442</v>
      </c>
      <c r="AE18" s="40"/>
      <c r="AF18" s="52">
        <v>76.853391060000007</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0.29656622340000005</v>
      </c>
      <c r="F21" s="52">
        <v>1.4452544999999997E-2</v>
      </c>
      <c r="G21" s="52">
        <v>0.1015794</v>
      </c>
      <c r="H21" s="52" t="s">
        <v>442</v>
      </c>
      <c r="I21" s="52">
        <v>1.1562035999999998E-2</v>
      </c>
      <c r="J21" s="52">
        <v>1.1562035999999998E-2</v>
      </c>
      <c r="K21" s="52">
        <v>1.1562035999999998E-2</v>
      </c>
      <c r="L21" s="52">
        <v>6.4747401600000008E-3</v>
      </c>
      <c r="M21" s="52">
        <v>3.8154718799999994E-2</v>
      </c>
      <c r="N21" s="52">
        <v>4.6248144000000002E-5</v>
      </c>
      <c r="O21" s="52">
        <v>3.4686107999999999E-6</v>
      </c>
      <c r="P21" s="52">
        <v>6.937221599999999E-5</v>
      </c>
      <c r="Q21" s="52">
        <v>1.7343053999999997E-5</v>
      </c>
      <c r="R21" s="52">
        <v>1.1562035999999999E-4</v>
      </c>
      <c r="S21" s="52">
        <v>1.2718239599999998E-4</v>
      </c>
      <c r="T21" s="52">
        <v>4.6248143999999999E-6</v>
      </c>
      <c r="U21" s="52">
        <v>6.359119799999999E-5</v>
      </c>
      <c r="V21" s="52">
        <v>1.6764952199999999E-2</v>
      </c>
      <c r="W21" s="52">
        <v>8.0934252000000009E-4</v>
      </c>
      <c r="X21" s="52">
        <v>1.0983934199999998E-6</v>
      </c>
      <c r="Y21" s="52">
        <v>8.6715269999999987E-6</v>
      </c>
      <c r="Z21" s="52">
        <v>9.8277306000000004E-7</v>
      </c>
      <c r="AA21" s="52">
        <v>8.6715269999999998E-7</v>
      </c>
      <c r="AB21" s="52">
        <v>1.1619846179999999E-5</v>
      </c>
      <c r="AC21" s="52" t="s">
        <v>442</v>
      </c>
      <c r="AD21" s="52" t="s">
        <v>442</v>
      </c>
      <c r="AE21" s="40"/>
      <c r="AF21" s="52">
        <v>514.06320000000005</v>
      </c>
      <c r="AG21" s="52" t="s">
        <v>442</v>
      </c>
      <c r="AH21" s="52" t="s">
        <v>442</v>
      </c>
      <c r="AI21" s="52" t="s">
        <v>435</v>
      </c>
      <c r="AJ21" s="52">
        <v>64.038600000000002</v>
      </c>
      <c r="AK21" s="52" t="s">
        <v>442</v>
      </c>
      <c r="AL21" s="120" t="s">
        <v>49</v>
      </c>
    </row>
    <row r="22" spans="1:38" ht="26.45" customHeight="1" thickBot="1" x14ac:dyDescent="0.25">
      <c r="A22" s="49" t="s">
        <v>53</v>
      </c>
      <c r="B22" s="53" t="s">
        <v>68</v>
      </c>
      <c r="C22" s="50" t="s">
        <v>69</v>
      </c>
      <c r="D22" s="51"/>
      <c r="E22" s="52">
        <v>2.3446952279999999E-3</v>
      </c>
      <c r="F22" s="52">
        <v>1.1426389999999998E-4</v>
      </c>
      <c r="G22" s="52">
        <v>1.8707392E-6</v>
      </c>
      <c r="H22" s="52" t="s">
        <v>442</v>
      </c>
      <c r="I22" s="52">
        <v>9.1411119999999991E-5</v>
      </c>
      <c r="J22" s="52">
        <v>9.1411119999999991E-5</v>
      </c>
      <c r="K22" s="52">
        <v>9.1411119999999991E-5</v>
      </c>
      <c r="L22" s="52">
        <v>5.11902272E-5</v>
      </c>
      <c r="M22" s="52">
        <v>3.0165669599999996E-4</v>
      </c>
      <c r="N22" s="52">
        <v>3.6564447999999998E-7</v>
      </c>
      <c r="O22" s="52">
        <v>2.7423335999999998E-8</v>
      </c>
      <c r="P22" s="52">
        <v>5.4846671999999989E-7</v>
      </c>
      <c r="Q22" s="52">
        <v>1.3711667999999997E-7</v>
      </c>
      <c r="R22" s="52">
        <v>9.1411119999999993E-7</v>
      </c>
      <c r="S22" s="52">
        <v>1.0055223199999998E-6</v>
      </c>
      <c r="T22" s="52">
        <v>3.6564448E-8</v>
      </c>
      <c r="U22" s="52">
        <v>5.027611599999999E-7</v>
      </c>
      <c r="V22" s="52">
        <v>1.3254612400000001E-4</v>
      </c>
      <c r="W22" s="52">
        <v>6.3987783999999992E-6</v>
      </c>
      <c r="X22" s="52">
        <v>8.6840564E-9</v>
      </c>
      <c r="Y22" s="52">
        <v>6.8558339999999987E-8</v>
      </c>
      <c r="Z22" s="52">
        <v>7.7699452000000002E-9</v>
      </c>
      <c r="AA22" s="52">
        <v>6.8558339999999995E-9</v>
      </c>
      <c r="AB22" s="52">
        <v>9.1868175599999982E-8</v>
      </c>
      <c r="AC22" s="52" t="s">
        <v>442</v>
      </c>
      <c r="AD22" s="52" t="s">
        <v>442</v>
      </c>
      <c r="AE22" s="40"/>
      <c r="AF22" s="52">
        <v>4.5705559999999998</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0.45783521972606261</v>
      </c>
      <c r="F23" s="52">
        <v>4.7384521040023095E-2</v>
      </c>
      <c r="G23" s="52">
        <v>2.4695515851477838E-4</v>
      </c>
      <c r="H23" s="52">
        <v>1.1225234477944472E-4</v>
      </c>
      <c r="I23" s="52">
        <v>2.9522366676993962E-2</v>
      </c>
      <c r="J23" s="52">
        <v>2.9522366676993962E-2</v>
      </c>
      <c r="K23" s="52">
        <v>2.9522366676993962E-2</v>
      </c>
      <c r="L23" s="52">
        <v>1.8325195285244351E-2</v>
      </c>
      <c r="M23" s="52">
        <v>0.15117584533171716</v>
      </c>
      <c r="N23" s="52">
        <v>3.1570971969218826E-2</v>
      </c>
      <c r="O23" s="52">
        <v>1.403154309743059E-4</v>
      </c>
      <c r="P23" s="52" t="s">
        <v>442</v>
      </c>
      <c r="Q23" s="52" t="s">
        <v>442</v>
      </c>
      <c r="R23" s="52">
        <v>7.0157715487152955E-4</v>
      </c>
      <c r="S23" s="52">
        <v>2.3853623265632003E-2</v>
      </c>
      <c r="T23" s="52">
        <v>9.8220801682014146E-4</v>
      </c>
      <c r="U23" s="52">
        <v>1.403154309743059E-4</v>
      </c>
      <c r="V23" s="52">
        <v>1.403154309743059E-2</v>
      </c>
      <c r="W23" s="52">
        <v>1.4031543097430591E-3</v>
      </c>
      <c r="X23" s="52">
        <v>4.2094629292291764E-4</v>
      </c>
      <c r="Y23" s="52">
        <v>7.0157715487152944E-4</v>
      </c>
      <c r="Z23" s="52" t="s">
        <v>442</v>
      </c>
      <c r="AA23" s="52" t="s">
        <v>442</v>
      </c>
      <c r="AB23" s="52">
        <v>1.1225234477944472E-3</v>
      </c>
      <c r="AC23" s="52" t="s">
        <v>442</v>
      </c>
      <c r="AD23" s="52" t="s">
        <v>442</v>
      </c>
      <c r="AE23" s="40"/>
      <c r="AF23" s="52">
        <v>603.35635318951529</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6.6518194878159992E-2</v>
      </c>
      <c r="F24" s="52">
        <v>3.5347951284199998E-3</v>
      </c>
      <c r="G24" s="52">
        <v>1.0757678691458764E-3</v>
      </c>
      <c r="H24" s="52" t="s">
        <v>442</v>
      </c>
      <c r="I24" s="52">
        <v>2.5614816540812002E-3</v>
      </c>
      <c r="J24" s="52">
        <v>2.5614816540812002E-3</v>
      </c>
      <c r="K24" s="52">
        <v>2.5614816540812002E-3</v>
      </c>
      <c r="L24" s="52">
        <v>1.4282984343232481E-3</v>
      </c>
      <c r="M24" s="52">
        <v>8.8523606650599985E-3</v>
      </c>
      <c r="N24" s="52">
        <v>1.0365045404940001E-5</v>
      </c>
      <c r="O24" s="52">
        <v>7.7851215018599993E-7</v>
      </c>
      <c r="P24" s="52">
        <v>2.3461106919600003E-5</v>
      </c>
      <c r="Q24" s="52">
        <v>5.3361958159999999E-6</v>
      </c>
      <c r="R24" s="52">
        <v>2.5693422848020002E-5</v>
      </c>
      <c r="S24" s="52">
        <v>2.8085900941603998E-5</v>
      </c>
      <c r="T24" s="52">
        <v>1.2163920512199998E-6</v>
      </c>
      <c r="U24" s="52">
        <v>1.490006155132E-5</v>
      </c>
      <c r="V24" s="52">
        <v>3.7080866428042003E-3</v>
      </c>
      <c r="W24" s="52">
        <v>1.7847834955999999E-4</v>
      </c>
      <c r="X24" s="52">
        <v>2.4222061726000001E-7</v>
      </c>
      <c r="Y24" s="52">
        <v>1.9122680310000001E-6</v>
      </c>
      <c r="Z24" s="52">
        <v>2.1672371018000002E-7</v>
      </c>
      <c r="AA24" s="52">
        <v>1.9122680309999999E-7</v>
      </c>
      <c r="AB24" s="52">
        <v>2.5624391615399999E-6</v>
      </c>
      <c r="AC24" s="52" t="s">
        <v>442</v>
      </c>
      <c r="AD24" s="52" t="s">
        <v>442</v>
      </c>
      <c r="AE24" s="40"/>
      <c r="AF24" s="52">
        <v>142.60113294000001</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0.25576634630260098</v>
      </c>
      <c r="F25" s="52">
        <v>0.39710094339838159</v>
      </c>
      <c r="G25" s="52">
        <v>1.7556041664894401E-2</v>
      </c>
      <c r="H25" s="52" t="s">
        <v>442</v>
      </c>
      <c r="I25" s="52">
        <v>3.4006043372136899E-3</v>
      </c>
      <c r="J25" s="52">
        <v>3.4006043372136899E-3</v>
      </c>
      <c r="K25" s="52">
        <v>3.4006043372136899E-3</v>
      </c>
      <c r="L25" s="52">
        <v>5.1009065058205344E-4</v>
      </c>
      <c r="M25" s="52">
        <v>0.17512338242586001</v>
      </c>
      <c r="N25" s="52" t="s">
        <v>442</v>
      </c>
      <c r="O25" s="52" t="s">
        <v>442</v>
      </c>
      <c r="P25" s="52" t="s">
        <v>442</v>
      </c>
      <c r="Q25" s="52" t="s">
        <v>442</v>
      </c>
      <c r="R25" s="52" t="s">
        <v>442</v>
      </c>
      <c r="S25" s="52" t="s">
        <v>442</v>
      </c>
      <c r="T25" s="52" t="s">
        <v>442</v>
      </c>
      <c r="U25" s="52" t="s">
        <v>442</v>
      </c>
      <c r="V25" s="52" t="s">
        <v>442</v>
      </c>
      <c r="W25" s="52">
        <v>1.2540029791527837E-3</v>
      </c>
      <c r="X25" s="52" t="s">
        <v>442</v>
      </c>
      <c r="Y25" s="52" t="s">
        <v>442</v>
      </c>
      <c r="Z25" s="52" t="s">
        <v>442</v>
      </c>
      <c r="AA25" s="52" t="s">
        <v>442</v>
      </c>
      <c r="AB25" s="52" t="s">
        <v>442</v>
      </c>
      <c r="AC25" s="52" t="s">
        <v>442</v>
      </c>
      <c r="AD25" s="52" t="s">
        <v>442</v>
      </c>
      <c r="AE25" s="40"/>
      <c r="AF25" s="52">
        <v>921.72652011945695</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2.23126851694514E-2</v>
      </c>
      <c r="F26" s="52">
        <v>5.0700024180507723E-2</v>
      </c>
      <c r="G26" s="52">
        <v>2.2620665582334201E-3</v>
      </c>
      <c r="H26" s="52" t="s">
        <v>442</v>
      </c>
      <c r="I26" s="52">
        <v>4.9998568483256703E-5</v>
      </c>
      <c r="J26" s="52">
        <v>4.9998568483256703E-5</v>
      </c>
      <c r="K26" s="52">
        <v>4.9998568483256703E-5</v>
      </c>
      <c r="L26" s="52">
        <v>7.4997852724885048E-6</v>
      </c>
      <c r="M26" s="52">
        <v>0.21130298045827442</v>
      </c>
      <c r="N26" s="52">
        <v>0.1081719</v>
      </c>
      <c r="O26" s="52" t="s">
        <v>442</v>
      </c>
      <c r="P26" s="52" t="s">
        <v>442</v>
      </c>
      <c r="Q26" s="52" t="s">
        <v>442</v>
      </c>
      <c r="R26" s="52" t="s">
        <v>442</v>
      </c>
      <c r="S26" s="52" t="s">
        <v>442</v>
      </c>
      <c r="T26" s="52" t="s">
        <v>442</v>
      </c>
      <c r="U26" s="52" t="s">
        <v>442</v>
      </c>
      <c r="V26" s="52" t="s">
        <v>442</v>
      </c>
      <c r="W26" s="52">
        <v>4.0978143911764276E-4</v>
      </c>
      <c r="X26" s="52" t="s">
        <v>442</v>
      </c>
      <c r="Y26" s="52" t="s">
        <v>442</v>
      </c>
      <c r="Z26" s="52" t="s">
        <v>442</v>
      </c>
      <c r="AA26" s="52" t="s">
        <v>442</v>
      </c>
      <c r="AB26" s="52" t="s">
        <v>442</v>
      </c>
      <c r="AC26" s="52" t="s">
        <v>442</v>
      </c>
      <c r="AD26" s="52" t="s">
        <v>442</v>
      </c>
      <c r="AE26" s="40"/>
      <c r="AF26" s="52">
        <v>117.70316434936619</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0.72900480157144054</v>
      </c>
      <c r="F27" s="52">
        <v>0.39374545781170706</v>
      </c>
      <c r="G27" s="52">
        <v>2.6629311249927877E-3</v>
      </c>
      <c r="H27" s="52">
        <v>7.484085810302632E-2</v>
      </c>
      <c r="I27" s="52">
        <v>2.5786642486846853E-2</v>
      </c>
      <c r="J27" s="52">
        <v>2.5786642486846853E-2</v>
      </c>
      <c r="K27" s="52">
        <v>2.5786642486846853E-2</v>
      </c>
      <c r="L27" s="52">
        <v>1.4258146247094728E-2</v>
      </c>
      <c r="M27" s="52">
        <v>4.5252692903426786</v>
      </c>
      <c r="N27" s="52">
        <v>2.2316003942801367E-4</v>
      </c>
      <c r="O27" s="52">
        <v>2.7293304197710486E-5</v>
      </c>
      <c r="P27" s="52">
        <v>1.3376839152982076E-3</v>
      </c>
      <c r="Q27" s="52">
        <v>4.2143357758148125E-5</v>
      </c>
      <c r="R27" s="52">
        <v>1.1930812870862069E-3</v>
      </c>
      <c r="S27" s="52">
        <v>8.3432181191806713E-4</v>
      </c>
      <c r="T27" s="52">
        <v>2.9582197634993464E-4</v>
      </c>
      <c r="U27" s="52">
        <v>2.9700107120875315E-5</v>
      </c>
      <c r="V27" s="52">
        <v>4.9727217626393729E-3</v>
      </c>
      <c r="W27" s="52">
        <v>4.71578E-2</v>
      </c>
      <c r="X27" s="52">
        <v>2.1598176472000003E-3</v>
      </c>
      <c r="Y27" s="52">
        <v>2.4264284853000003E-3</v>
      </c>
      <c r="Z27" s="52">
        <v>1.8519196281000002E-3</v>
      </c>
      <c r="AA27" s="52">
        <v>2.2147576065000003E-3</v>
      </c>
      <c r="AB27" s="52">
        <v>8.6529233671000013E-3</v>
      </c>
      <c r="AC27" s="52">
        <v>4.7158099999999998E-5</v>
      </c>
      <c r="AD27" s="52">
        <v>9.4391999999999993E-6</v>
      </c>
      <c r="AE27" s="40"/>
      <c r="AF27" s="52">
        <v>7324.6849147478997</v>
      </c>
      <c r="AG27" s="52" t="s">
        <v>442</v>
      </c>
      <c r="AH27" s="52" t="s">
        <v>442</v>
      </c>
      <c r="AI27" s="52">
        <v>160.24360311539999</v>
      </c>
      <c r="AJ27" s="52" t="s">
        <v>442</v>
      </c>
      <c r="AK27" s="52" t="s">
        <v>442</v>
      </c>
      <c r="AL27" s="120" t="s">
        <v>49</v>
      </c>
    </row>
    <row r="28" spans="1:38" ht="26.45" customHeight="1" thickBot="1" x14ac:dyDescent="0.25">
      <c r="A28" s="49" t="s">
        <v>78</v>
      </c>
      <c r="B28" s="49" t="s">
        <v>81</v>
      </c>
      <c r="C28" s="50" t="s">
        <v>82</v>
      </c>
      <c r="D28" s="51"/>
      <c r="E28" s="52">
        <v>0.22203565374313688</v>
      </c>
      <c r="F28" s="52">
        <v>2.5895182375713571E-2</v>
      </c>
      <c r="G28" s="52">
        <v>3.4997736890912727E-4</v>
      </c>
      <c r="H28" s="52">
        <v>2.7581638523192288E-3</v>
      </c>
      <c r="I28" s="52">
        <v>1.064927614394554E-2</v>
      </c>
      <c r="J28" s="52">
        <v>1.064927614394554E-2</v>
      </c>
      <c r="K28" s="52">
        <v>1.064927614394554E-2</v>
      </c>
      <c r="L28" s="52">
        <v>6.53475139441256E-3</v>
      </c>
      <c r="M28" s="52">
        <v>0.41364872391171537</v>
      </c>
      <c r="N28" s="52">
        <v>1.8064950892727722E-5</v>
      </c>
      <c r="O28" s="52">
        <v>2.0612491099384117E-6</v>
      </c>
      <c r="P28" s="52">
        <v>1.3888177419545927E-4</v>
      </c>
      <c r="Q28" s="52">
        <v>3.4856131682127235E-6</v>
      </c>
      <c r="R28" s="52">
        <v>1.7399518937857459E-4</v>
      </c>
      <c r="S28" s="52">
        <v>1.1843243407844884E-4</v>
      </c>
      <c r="T28" s="52">
        <v>1.7798272214715133E-5</v>
      </c>
      <c r="U28" s="52">
        <v>2.8487281165486252E-6</v>
      </c>
      <c r="V28" s="52">
        <v>4.9366450942882952E-4</v>
      </c>
      <c r="W28" s="52">
        <v>9.3784999999999997E-3</v>
      </c>
      <c r="X28" s="52">
        <v>3.7844389070000004E-4</v>
      </c>
      <c r="Y28" s="52">
        <v>4.2428688720000005E-4</v>
      </c>
      <c r="Z28" s="52">
        <v>3.3116300970000001E-4</v>
      </c>
      <c r="AA28" s="52">
        <v>3.5927431750000001E-4</v>
      </c>
      <c r="AB28" s="52">
        <v>1.4931681050999999E-3</v>
      </c>
      <c r="AC28" s="52">
        <v>9.3788999999999993E-6</v>
      </c>
      <c r="AD28" s="52">
        <v>1.8815999999999999E-6</v>
      </c>
      <c r="AE28" s="40"/>
      <c r="AF28" s="52">
        <v>896.9599613716</v>
      </c>
      <c r="AG28" s="52" t="s">
        <v>442</v>
      </c>
      <c r="AH28" s="52" t="s">
        <v>442</v>
      </c>
      <c r="AI28" s="52">
        <v>39.114316707299999</v>
      </c>
      <c r="AJ28" s="52" t="s">
        <v>442</v>
      </c>
      <c r="AK28" s="52" t="s">
        <v>442</v>
      </c>
      <c r="AL28" s="120" t="s">
        <v>49</v>
      </c>
    </row>
    <row r="29" spans="1:38" ht="26.45" customHeight="1" thickBot="1" x14ac:dyDescent="0.25">
      <c r="A29" s="49" t="s">
        <v>78</v>
      </c>
      <c r="B29" s="49" t="s">
        <v>83</v>
      </c>
      <c r="C29" s="50" t="s">
        <v>84</v>
      </c>
      <c r="D29" s="51"/>
      <c r="E29" s="52">
        <v>1.7040364568861763</v>
      </c>
      <c r="F29" s="52">
        <v>8.1345719496541166E-2</v>
      </c>
      <c r="G29" s="52">
        <v>1.2197572376058795E-3</v>
      </c>
      <c r="H29" s="52">
        <v>1.5752552459298681E-3</v>
      </c>
      <c r="I29" s="52">
        <v>3.2223753849235731E-2</v>
      </c>
      <c r="J29" s="52">
        <v>3.2223753849235731E-2</v>
      </c>
      <c r="K29" s="52">
        <v>3.2223753849235731E-2</v>
      </c>
      <c r="L29" s="52">
        <v>2.1545956054024564E-2</v>
      </c>
      <c r="M29" s="52">
        <v>0.46133345779124507</v>
      </c>
      <c r="N29" s="52">
        <v>3.9638312183252863E-5</v>
      </c>
      <c r="O29" s="52">
        <v>4.0247595053503658E-6</v>
      </c>
      <c r="P29" s="52">
        <v>4.0758441787180205E-4</v>
      </c>
      <c r="Q29" s="52">
        <v>7.8971982931380359E-6</v>
      </c>
      <c r="R29" s="52">
        <v>6.4201627714469578E-4</v>
      </c>
      <c r="S29" s="52">
        <v>4.3094789229596877E-4</v>
      </c>
      <c r="T29" s="52">
        <v>1.8383848784841887E-5</v>
      </c>
      <c r="U29" s="52">
        <v>7.7448775755753402E-6</v>
      </c>
      <c r="V29" s="52">
        <v>1.3895083420766808E-3</v>
      </c>
      <c r="W29" s="52">
        <v>1.76714E-2</v>
      </c>
      <c r="X29" s="52">
        <v>3.1619562890000002E-4</v>
      </c>
      <c r="Y29" s="52">
        <v>1.9147401975000001E-3</v>
      </c>
      <c r="Z29" s="52">
        <v>2.1395904222999999E-3</v>
      </c>
      <c r="AA29" s="52">
        <v>4.9185986740000001E-4</v>
      </c>
      <c r="AB29" s="52">
        <v>4.8623861161000001E-3</v>
      </c>
      <c r="AC29" s="52">
        <v>1.5401300000000001E-5</v>
      </c>
      <c r="AD29" s="52">
        <v>3.2102000000000002E-6</v>
      </c>
      <c r="AE29" s="40"/>
      <c r="AF29" s="52">
        <v>2990.1101125686</v>
      </c>
      <c r="AG29" s="52" t="s">
        <v>442</v>
      </c>
      <c r="AH29" s="52" t="s">
        <v>442</v>
      </c>
      <c r="AI29" s="52">
        <v>173.70485858750001</v>
      </c>
      <c r="AJ29" s="52" t="s">
        <v>442</v>
      </c>
      <c r="AK29" s="52" t="s">
        <v>442</v>
      </c>
      <c r="AL29" s="120" t="s">
        <v>49</v>
      </c>
    </row>
    <row r="30" spans="1:38" ht="26.45" customHeight="1" thickBot="1" x14ac:dyDescent="0.25">
      <c r="A30" s="49" t="s">
        <v>78</v>
      </c>
      <c r="B30" s="49" t="s">
        <v>85</v>
      </c>
      <c r="C30" s="50" t="s">
        <v>86</v>
      </c>
      <c r="D30" s="51"/>
      <c r="E30" s="52">
        <v>9.833906489765367E-3</v>
      </c>
      <c r="F30" s="52">
        <v>3.1824945357599936E-2</v>
      </c>
      <c r="G30" s="52">
        <v>2.9592445305033201E-5</v>
      </c>
      <c r="H30" s="52">
        <v>8.7847716608875051E-5</v>
      </c>
      <c r="I30" s="52">
        <v>5.9125816665298069E-4</v>
      </c>
      <c r="J30" s="52">
        <v>5.9125816665298069E-4</v>
      </c>
      <c r="K30" s="52">
        <v>5.9125816665298069E-4</v>
      </c>
      <c r="L30" s="52">
        <v>1.1791128087611011E-4</v>
      </c>
      <c r="M30" s="52">
        <v>0.271858222814301</v>
      </c>
      <c r="N30" s="52">
        <v>3.1193324237916094E-6</v>
      </c>
      <c r="O30" s="52">
        <v>3.8991655297395117E-7</v>
      </c>
      <c r="P30" s="52">
        <v>1.6961370054366872E-5</v>
      </c>
      <c r="Q30" s="52">
        <v>5.848748294609266E-7</v>
      </c>
      <c r="R30" s="52">
        <v>1.2282371418679458E-5</v>
      </c>
      <c r="S30" s="52">
        <v>8.773122441913898E-6</v>
      </c>
      <c r="T30" s="52">
        <v>4.4840403592004386E-6</v>
      </c>
      <c r="U30" s="52">
        <v>3.8991655297395117E-7</v>
      </c>
      <c r="V30" s="52">
        <v>6.4336231240701936E-5</v>
      </c>
      <c r="W30" s="52">
        <v>9.2360000000000001E-4</v>
      </c>
      <c r="X30" s="52">
        <v>1.3996512500000001E-5</v>
      </c>
      <c r="Y30" s="52">
        <v>1.6917168E-5</v>
      </c>
      <c r="Z30" s="52">
        <v>1.1062171399999999E-5</v>
      </c>
      <c r="AA30" s="52">
        <v>1.8591001600000001E-5</v>
      </c>
      <c r="AB30" s="52">
        <v>6.0566853499999994E-5</v>
      </c>
      <c r="AC30" s="52">
        <v>9.2389999999999995E-7</v>
      </c>
      <c r="AD30" s="52">
        <v>2.7150000000000002E-7</v>
      </c>
      <c r="AE30" s="40"/>
      <c r="AF30" s="52">
        <v>85.126319935799998</v>
      </c>
      <c r="AG30" s="52" t="s">
        <v>442</v>
      </c>
      <c r="AH30" s="52" t="s">
        <v>442</v>
      </c>
      <c r="AI30" s="52">
        <v>0.75587599999999999</v>
      </c>
      <c r="AJ30" s="52" t="s">
        <v>442</v>
      </c>
      <c r="AK30" s="52" t="s">
        <v>442</v>
      </c>
      <c r="AL30" s="120" t="s">
        <v>49</v>
      </c>
    </row>
    <row r="31" spans="1:38" ht="26.45" customHeight="1" thickBot="1" x14ac:dyDescent="0.25">
      <c r="A31" s="49" t="s">
        <v>78</v>
      </c>
      <c r="B31" s="49" t="s">
        <v>87</v>
      </c>
      <c r="C31" s="50" t="s">
        <v>88</v>
      </c>
      <c r="D31" s="51"/>
      <c r="E31" s="52" t="s">
        <v>442</v>
      </c>
      <c r="F31" s="52">
        <v>0.14052787744942757</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6.5360590638999998</v>
      </c>
      <c r="AL31" s="120" t="s">
        <v>49</v>
      </c>
    </row>
    <row r="32" spans="1:38" ht="26.45" customHeight="1" thickBot="1" x14ac:dyDescent="0.25">
      <c r="A32" s="49" t="s">
        <v>78</v>
      </c>
      <c r="B32" s="49" t="s">
        <v>89</v>
      </c>
      <c r="C32" s="50" t="s">
        <v>90</v>
      </c>
      <c r="D32" s="51"/>
      <c r="E32" s="52" t="s">
        <v>442</v>
      </c>
      <c r="F32" s="52" t="s">
        <v>442</v>
      </c>
      <c r="G32" s="52" t="s">
        <v>442</v>
      </c>
      <c r="H32" s="52" t="s">
        <v>442</v>
      </c>
      <c r="I32" s="52">
        <v>4.5255019236149135E-2</v>
      </c>
      <c r="J32" s="52">
        <v>8.9247241707954922E-2</v>
      </c>
      <c r="K32" s="52">
        <v>0.11190498063612236</v>
      </c>
      <c r="L32" s="52">
        <v>9.7398048081027352E-3</v>
      </c>
      <c r="M32" s="52" t="s">
        <v>442</v>
      </c>
      <c r="N32" s="52">
        <v>0.36266021767552509</v>
      </c>
      <c r="O32" s="52">
        <v>1.555546261292885E-3</v>
      </c>
      <c r="P32" s="52" t="s">
        <v>442</v>
      </c>
      <c r="Q32" s="52">
        <v>4.1306098129544541E-3</v>
      </c>
      <c r="R32" s="52">
        <v>0.13570767592827396</v>
      </c>
      <c r="S32" s="52">
        <v>2.9824884559310196</v>
      </c>
      <c r="T32" s="52">
        <v>2.0627994876910142E-2</v>
      </c>
      <c r="U32" s="52">
        <v>2.2380996127224495E-3</v>
      </c>
      <c r="V32" s="52">
        <v>0.90414763297325329</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3694.5864936857506</v>
      </c>
      <c r="AL32" s="120" t="s">
        <v>410</v>
      </c>
    </row>
    <row r="33" spans="1:38" ht="26.45" customHeight="1" thickBot="1" x14ac:dyDescent="0.25">
      <c r="A33" s="49" t="s">
        <v>78</v>
      </c>
      <c r="B33" s="49" t="s">
        <v>91</v>
      </c>
      <c r="C33" s="50" t="s">
        <v>92</v>
      </c>
      <c r="D33" s="51"/>
      <c r="E33" s="52" t="s">
        <v>442</v>
      </c>
      <c r="F33" s="52" t="s">
        <v>442</v>
      </c>
      <c r="G33" s="52" t="s">
        <v>442</v>
      </c>
      <c r="H33" s="52" t="s">
        <v>442</v>
      </c>
      <c r="I33" s="52">
        <v>0.19652340221655851</v>
      </c>
      <c r="J33" s="52">
        <v>0.36393222632696065</v>
      </c>
      <c r="K33" s="52">
        <v>0.7278644526539213</v>
      </c>
      <c r="L33" s="52">
        <v>7.7153631981315566E-3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3694.5864936857506</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0.33509678080689126</v>
      </c>
      <c r="F36" s="52">
        <v>1.7608826824267922E-2</v>
      </c>
      <c r="G36" s="52">
        <v>3.1536199999999993E-2</v>
      </c>
      <c r="H36" s="52" t="s">
        <v>442</v>
      </c>
      <c r="I36" s="52">
        <v>7.1914200350606302E-3</v>
      </c>
      <c r="J36" s="52">
        <v>8.4533741460615392E-3</v>
      </c>
      <c r="K36" s="52">
        <v>8.4533741460615392E-3</v>
      </c>
      <c r="L36" s="52">
        <v>4.0210320774691349E-4</v>
      </c>
      <c r="M36" s="52">
        <v>3.5486009568145266E-2</v>
      </c>
      <c r="N36" s="52">
        <v>1.1056000000000002E-3</v>
      </c>
      <c r="O36" s="52">
        <v>8.776E-5</v>
      </c>
      <c r="P36" s="52">
        <v>2.4563999999999999E-4</v>
      </c>
      <c r="Q36" s="52">
        <v>6.1563999999999998E-4</v>
      </c>
      <c r="R36" s="52">
        <v>7.1221999999999995E-4</v>
      </c>
      <c r="S36" s="52">
        <v>7.4979699999999996E-3</v>
      </c>
      <c r="T36" s="52">
        <v>2.2005999999999998E-2</v>
      </c>
      <c r="U36" s="52">
        <v>8.8201000000000013E-4</v>
      </c>
      <c r="V36" s="52">
        <v>1.0002E-2</v>
      </c>
      <c r="W36" s="52">
        <v>1.2334900000000003E-3</v>
      </c>
      <c r="X36" s="52">
        <v>1.7992999999999999E-5</v>
      </c>
      <c r="Y36" s="52">
        <v>9.2170000000000007E-5</v>
      </c>
      <c r="Z36" s="52">
        <v>8.776E-5</v>
      </c>
      <c r="AA36" s="52">
        <v>1.1862999999999998E-5</v>
      </c>
      <c r="AB36" s="52">
        <v>2.09786E-4</v>
      </c>
      <c r="AC36" s="52">
        <v>6.9326000000000001E-4</v>
      </c>
      <c r="AD36" s="52">
        <v>5.5134200000000002E-4</v>
      </c>
      <c r="AE36" s="40"/>
      <c r="AF36" s="52">
        <v>357.25839999999999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2.5210212362849184E-2</v>
      </c>
      <c r="F38" s="52">
        <v>2.6091785573980719E-3</v>
      </c>
      <c r="G38" s="52">
        <v>1.3598324729110474E-5</v>
      </c>
      <c r="H38" s="52">
        <v>6.1810566950502148E-6</v>
      </c>
      <c r="I38" s="52">
        <v>1.6256179107982066E-3</v>
      </c>
      <c r="J38" s="52">
        <v>1.6256179107982066E-3</v>
      </c>
      <c r="K38" s="52">
        <v>1.6256179107982066E-3</v>
      </c>
      <c r="L38" s="52">
        <v>1.0090575054669476E-3</v>
      </c>
      <c r="M38" s="52">
        <v>8.3243381040588767E-3</v>
      </c>
      <c r="N38" s="52">
        <v>1.7384221954828733E-3</v>
      </c>
      <c r="O38" s="52">
        <v>7.7263208688127704E-6</v>
      </c>
      <c r="P38" s="52" t="s">
        <v>442</v>
      </c>
      <c r="Q38" s="52" t="s">
        <v>442</v>
      </c>
      <c r="R38" s="52">
        <v>3.863160434406385E-5</v>
      </c>
      <c r="S38" s="52">
        <v>1.3134745476981707E-3</v>
      </c>
      <c r="T38" s="52">
        <v>5.4084246081689394E-5</v>
      </c>
      <c r="U38" s="52">
        <v>7.7263208688127704E-6</v>
      </c>
      <c r="V38" s="52">
        <v>7.7263208688127701E-4</v>
      </c>
      <c r="W38" s="52">
        <v>7.7263208688127701E-5</v>
      </c>
      <c r="X38" s="52">
        <v>2.3178962606438306E-5</v>
      </c>
      <c r="Y38" s="52">
        <v>3.8631604344063843E-5</v>
      </c>
      <c r="Z38" s="52" t="s">
        <v>442</v>
      </c>
      <c r="AA38" s="52" t="s">
        <v>442</v>
      </c>
      <c r="AB38" s="52">
        <v>6.181056695050215E-5</v>
      </c>
      <c r="AC38" s="52" t="s">
        <v>442</v>
      </c>
      <c r="AD38" s="52" t="s">
        <v>442</v>
      </c>
      <c r="AE38" s="40"/>
      <c r="AF38" s="52">
        <v>33.348779735894908</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5.2459741999999997E-3</v>
      </c>
      <c r="F39" s="52">
        <v>6.6161089999999985E-4</v>
      </c>
      <c r="G39" s="52">
        <v>5.6660626000000005E-6</v>
      </c>
      <c r="H39" s="52" t="s">
        <v>442</v>
      </c>
      <c r="I39" s="52">
        <v>2.4588767399999999E-4</v>
      </c>
      <c r="J39" s="52">
        <v>2.8458767400000001E-4</v>
      </c>
      <c r="K39" s="52">
        <v>2.8458767400000001E-4</v>
      </c>
      <c r="L39" s="52">
        <v>1.3057950695999999E-4</v>
      </c>
      <c r="M39" s="52">
        <v>1.7086006999999998E-3</v>
      </c>
      <c r="N39" s="52">
        <v>1.033930313E-4</v>
      </c>
      <c r="O39" s="52">
        <v>1.9507934700000003E-6</v>
      </c>
      <c r="P39" s="52">
        <v>3.0448299999999996E-6</v>
      </c>
      <c r="Q39" s="52">
        <v>8.2048300000000002E-6</v>
      </c>
      <c r="R39" s="52">
        <v>1.292281279E-4</v>
      </c>
      <c r="S39" s="52">
        <v>3.8745625579999995E-5</v>
      </c>
      <c r="T39" s="52">
        <v>1.6127281279E-3</v>
      </c>
      <c r="U39" s="52">
        <v>2.3078014000000002E-6</v>
      </c>
      <c r="V39" s="52">
        <v>2.4501025899999998E-4</v>
      </c>
      <c r="W39" s="52">
        <v>7.7399999999999998E-5</v>
      </c>
      <c r="X39" s="52">
        <v>2.4509999999999999E-8</v>
      </c>
      <c r="Y39" s="52">
        <v>1.9350000000000001E-7</v>
      </c>
      <c r="Z39" s="52">
        <v>2.1929999999999999E-8</v>
      </c>
      <c r="AA39" s="52">
        <v>1.9350000000000001E-8</v>
      </c>
      <c r="AB39" s="52">
        <v>2.5929000000000004E-7</v>
      </c>
      <c r="AC39" s="52">
        <v>2.8379999999999998E-6</v>
      </c>
      <c r="AD39" s="52">
        <v>1.6769999999999999E-9</v>
      </c>
      <c r="AE39" s="40"/>
      <c r="AF39" s="52">
        <v>30.448299999999996</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4.7067031749999984E-3</v>
      </c>
      <c r="F41" s="52">
        <v>3.6007103699999998E-3</v>
      </c>
      <c r="G41" s="52">
        <v>8.2404032699999981E-5</v>
      </c>
      <c r="H41" s="52">
        <v>4.6505451999999999E-5</v>
      </c>
      <c r="I41" s="52">
        <v>4.4355806299999998E-3</v>
      </c>
      <c r="J41" s="52">
        <v>4.5518442599999992E-3</v>
      </c>
      <c r="K41" s="52">
        <v>4.7843715199999987E-3</v>
      </c>
      <c r="L41" s="52">
        <v>4.3991955608000001E-4</v>
      </c>
      <c r="M41" s="52">
        <v>2.6829044599999997E-2</v>
      </c>
      <c r="N41" s="52">
        <v>1.5753457514999997E-4</v>
      </c>
      <c r="O41" s="52">
        <v>7.5625063274999994E-5</v>
      </c>
      <c r="P41" s="52">
        <v>1.276913164E-5</v>
      </c>
      <c r="Q41" s="52">
        <v>2.6369427849999998E-6</v>
      </c>
      <c r="R41" s="52">
        <v>1.4228489829599996E-4</v>
      </c>
      <c r="S41" s="52">
        <v>4.0438881379599995E-5</v>
      </c>
      <c r="T41" s="52">
        <v>1.1862435020999999E-5</v>
      </c>
      <c r="U41" s="52">
        <v>3.4743928499999998E-6</v>
      </c>
      <c r="V41" s="52">
        <v>2.99436633865E-3</v>
      </c>
      <c r="W41" s="52">
        <v>4.9583429999999987E-3</v>
      </c>
      <c r="X41" s="52">
        <v>7.0681432150000007E-4</v>
      </c>
      <c r="Y41" s="52">
        <v>6.4697282649999995E-4</v>
      </c>
      <c r="Z41" s="52">
        <v>2.4714556300000002E-4</v>
      </c>
      <c r="AA41" s="52">
        <v>4.1957460649999999E-4</v>
      </c>
      <c r="AB41" s="52">
        <v>2.0205073175000002E-3</v>
      </c>
      <c r="AC41" s="52">
        <v>2.9065907499999996E-5</v>
      </c>
      <c r="AD41" s="52">
        <v>3.4879088999999993E-7</v>
      </c>
      <c r="AE41" s="40"/>
      <c r="AF41" s="52">
        <v>86.589100000000002</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442</v>
      </c>
      <c r="I43" s="52">
        <v>1.4757599999999997E-7</v>
      </c>
      <c r="J43" s="52">
        <v>1.4757599999999997E-7</v>
      </c>
      <c r="K43" s="52">
        <v>1.4757599999999997E-7</v>
      </c>
      <c r="L43" s="52">
        <v>5.9030399999999987E-9</v>
      </c>
      <c r="M43" s="52">
        <v>5.4867999999999997E-6</v>
      </c>
      <c r="N43" s="52">
        <v>2.0811999999999994E-9</v>
      </c>
      <c r="O43" s="52">
        <v>1.7027999999999998E-10</v>
      </c>
      <c r="P43" s="52">
        <v>1.892E-8</v>
      </c>
      <c r="Q43" s="52">
        <v>1.892E-8</v>
      </c>
      <c r="R43" s="52">
        <v>2.4595999999999997E-9</v>
      </c>
      <c r="S43" s="52">
        <v>4.9191999999999999E-10</v>
      </c>
      <c r="T43" s="52">
        <v>2.4595999999999997E-9</v>
      </c>
      <c r="U43" s="52">
        <v>1.0973599999999999E-8</v>
      </c>
      <c r="V43" s="52">
        <v>1.3811599999999999E-7</v>
      </c>
      <c r="W43" s="52" t="s">
        <v>442</v>
      </c>
      <c r="X43" s="52" t="s">
        <v>442</v>
      </c>
      <c r="Y43" s="52" t="s">
        <v>442</v>
      </c>
      <c r="Z43" s="52" t="s">
        <v>442</v>
      </c>
      <c r="AA43" s="52" t="s">
        <v>442</v>
      </c>
      <c r="AB43" s="52" t="s">
        <v>442</v>
      </c>
      <c r="AC43" s="52" t="s">
        <v>442</v>
      </c>
      <c r="AD43" s="52" t="s">
        <v>442</v>
      </c>
      <c r="AE43" s="40"/>
      <c r="AF43" s="52">
        <v>0.18919999999999998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0.60154252791108809</v>
      </c>
      <c r="F44" s="52">
        <v>6.2257780402578816E-2</v>
      </c>
      <c r="G44" s="52">
        <v>3.2447051675611114E-4</v>
      </c>
      <c r="H44" s="52">
        <v>1.4748659852550507E-4</v>
      </c>
      <c r="I44" s="52">
        <v>3.8788975412207834E-2</v>
      </c>
      <c r="J44" s="52">
        <v>3.8788975412207834E-2</v>
      </c>
      <c r="K44" s="52">
        <v>3.8788975412207834E-2</v>
      </c>
      <c r="L44" s="52">
        <v>2.4077187209288704E-2</v>
      </c>
      <c r="M44" s="52">
        <v>0.19862757656422392</v>
      </c>
      <c r="N44" s="52">
        <v>4.14806058352983E-2</v>
      </c>
      <c r="O44" s="52">
        <v>1.8435824815688133E-4</v>
      </c>
      <c r="P44" s="52" t="s">
        <v>442</v>
      </c>
      <c r="Q44" s="52" t="s">
        <v>442</v>
      </c>
      <c r="R44" s="52">
        <v>9.2179124078440667E-4</v>
      </c>
      <c r="S44" s="52">
        <v>3.1340902186669822E-2</v>
      </c>
      <c r="T44" s="52">
        <v>1.2905077370981696E-3</v>
      </c>
      <c r="U44" s="52">
        <v>1.8435824815688133E-4</v>
      </c>
      <c r="V44" s="52">
        <v>1.8435824815688132E-2</v>
      </c>
      <c r="W44" s="52">
        <v>1.8435824815688133E-3</v>
      </c>
      <c r="X44" s="52">
        <v>5.5307474447064396E-4</v>
      </c>
      <c r="Y44" s="52">
        <v>9.2179124078440656E-4</v>
      </c>
      <c r="Z44" s="52" t="s">
        <v>442</v>
      </c>
      <c r="AA44" s="52" t="s">
        <v>442</v>
      </c>
      <c r="AB44" s="52">
        <v>1.4748659852550504E-3</v>
      </c>
      <c r="AC44" s="52" t="s">
        <v>442</v>
      </c>
      <c r="AD44" s="52" t="s">
        <v>442</v>
      </c>
      <c r="AE44" s="40"/>
      <c r="AF44" s="52">
        <v>792.74046707458967</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10.013769350249129</v>
      </c>
      <c r="F45" s="52">
        <v>0.37409563491296194</v>
      </c>
      <c r="G45" s="52">
        <v>1.4415359999999999</v>
      </c>
      <c r="H45" s="52" t="s">
        <v>442</v>
      </c>
      <c r="I45" s="52">
        <v>0.36037415582470295</v>
      </c>
      <c r="J45" s="52">
        <v>0.423660399691762</v>
      </c>
      <c r="K45" s="52">
        <v>0.423660399691762</v>
      </c>
      <c r="L45" s="52">
        <v>1.1525105209058648E-2</v>
      </c>
      <c r="M45" s="52">
        <v>0.85533983969176197</v>
      </c>
      <c r="N45" s="52">
        <v>2.7980020000000001E-2</v>
      </c>
      <c r="O45" s="52">
        <v>2.4750600000000003E-3</v>
      </c>
      <c r="P45" s="52">
        <v>5.3272999999999992E-3</v>
      </c>
      <c r="Q45" s="52">
        <v>4.1368439999999999E-2</v>
      </c>
      <c r="R45" s="52">
        <v>4.4892439999999999E-2</v>
      </c>
      <c r="S45" s="52">
        <v>0.19105731000000001</v>
      </c>
      <c r="T45" s="52">
        <v>1.820916</v>
      </c>
      <c r="U45" s="52">
        <v>2.5275070000000004E-2</v>
      </c>
      <c r="V45" s="52">
        <v>0.2340708</v>
      </c>
      <c r="W45" s="52">
        <v>4.3189650000000003E-2</v>
      </c>
      <c r="X45" s="52">
        <v>5.4745899999999992E-4</v>
      </c>
      <c r="Y45" s="52">
        <v>2.9995300000000003E-3</v>
      </c>
      <c r="Z45" s="52">
        <v>2.4750600000000003E-3</v>
      </c>
      <c r="AA45" s="52">
        <v>6.1463499999999999E-4</v>
      </c>
      <c r="AB45" s="52">
        <v>6.6366840000000003E-3</v>
      </c>
      <c r="AC45" s="52">
        <v>1.8751540000000004E-2</v>
      </c>
      <c r="AD45" s="52">
        <v>3.5314046000000002E-2</v>
      </c>
      <c r="AE45" s="40"/>
      <c r="AF45" s="52">
        <v>8247.1327999999994</v>
      </c>
      <c r="AG45" s="52" t="s">
        <v>442</v>
      </c>
      <c r="AH45" s="52" t="s">
        <v>442</v>
      </c>
      <c r="AI45" s="52">
        <v>2.5379999999999998</v>
      </c>
      <c r="AJ45" s="52" t="s">
        <v>442</v>
      </c>
      <c r="AK45" s="52" t="s">
        <v>442</v>
      </c>
      <c r="AL45" s="120" t="s">
        <v>49</v>
      </c>
    </row>
    <row r="46" spans="1:38" ht="26.45" customHeight="1" thickBot="1" x14ac:dyDescent="0.25">
      <c r="A46" s="49" t="s">
        <v>103</v>
      </c>
      <c r="B46" s="49" t="s">
        <v>115</v>
      </c>
      <c r="C46" s="50" t="s">
        <v>116</v>
      </c>
      <c r="D46" s="51"/>
      <c r="E46" s="52">
        <v>1.4280893999999999E-3</v>
      </c>
      <c r="F46" s="52">
        <v>6.9594999999999987E-5</v>
      </c>
      <c r="G46" s="52">
        <v>5.4369920000000004E-7</v>
      </c>
      <c r="H46" s="52" t="s">
        <v>442</v>
      </c>
      <c r="I46" s="52">
        <v>5.5675999999999993E-5</v>
      </c>
      <c r="J46" s="52">
        <v>5.5675999999999993E-5</v>
      </c>
      <c r="K46" s="52">
        <v>5.5675999999999993E-5</v>
      </c>
      <c r="L46" s="52">
        <v>3.1178559999999997E-5</v>
      </c>
      <c r="M46" s="52">
        <v>1.8373079999999995E-4</v>
      </c>
      <c r="N46" s="52">
        <v>2.2270399999999998E-7</v>
      </c>
      <c r="O46" s="52">
        <v>1.67028E-8</v>
      </c>
      <c r="P46" s="52">
        <v>3.3405599999999996E-7</v>
      </c>
      <c r="Q46" s="52">
        <v>8.3513999999999989E-8</v>
      </c>
      <c r="R46" s="52">
        <v>5.5675999999999996E-7</v>
      </c>
      <c r="S46" s="52">
        <v>6.1243599999999989E-7</v>
      </c>
      <c r="T46" s="52">
        <v>2.2270399999999999E-8</v>
      </c>
      <c r="U46" s="52">
        <v>3.0621799999999994E-7</v>
      </c>
      <c r="V46" s="52">
        <v>8.0730199999999995E-5</v>
      </c>
      <c r="W46" s="52">
        <v>3.8973199999999996E-6</v>
      </c>
      <c r="X46" s="52">
        <v>5.2892200000000001E-9</v>
      </c>
      <c r="Y46" s="52">
        <v>4.1756999999999995E-8</v>
      </c>
      <c r="Z46" s="52">
        <v>4.7324599999999992E-9</v>
      </c>
      <c r="AA46" s="52">
        <v>4.1757E-9</v>
      </c>
      <c r="AB46" s="52">
        <v>5.5954379999999995E-8</v>
      </c>
      <c r="AC46" s="52" t="s">
        <v>442</v>
      </c>
      <c r="AD46" s="52" t="s">
        <v>442</v>
      </c>
      <c r="AE46" s="40"/>
      <c r="AF46" s="52">
        <v>2.7837999999999998</v>
      </c>
      <c r="AG46" s="52" t="s">
        <v>442</v>
      </c>
      <c r="AH46" s="52" t="s">
        <v>442</v>
      </c>
      <c r="AI46" s="52" t="s">
        <v>435</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0.24457318027196154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33959.083700000003</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44.868517647058823</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5003.0027959999998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2.1785779290116086E-2</v>
      </c>
      <c r="J60" s="52">
        <v>6.1756190738815067E-2</v>
      </c>
      <c r="K60" s="52">
        <v>0.13042155189345286</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3.57661125</v>
      </c>
      <c r="AL60" s="120" t="s">
        <v>415</v>
      </c>
    </row>
    <row r="61" spans="1:38" ht="26.45" customHeight="1" thickBot="1" x14ac:dyDescent="0.25">
      <c r="A61" s="49" t="s">
        <v>53</v>
      </c>
      <c r="B61" s="57" t="s">
        <v>152</v>
      </c>
      <c r="C61" s="50" t="s">
        <v>153</v>
      </c>
      <c r="D61" s="51"/>
      <c r="E61" s="52" t="s">
        <v>442</v>
      </c>
      <c r="F61" s="52" t="s">
        <v>442</v>
      </c>
      <c r="G61" s="52" t="s">
        <v>442</v>
      </c>
      <c r="H61" s="52" t="s">
        <v>442</v>
      </c>
      <c r="I61" s="52">
        <v>2.8794224430585831E-2</v>
      </c>
      <c r="J61" s="52">
        <v>0.28794224430585824</v>
      </c>
      <c r="K61" s="52">
        <v>0.96203397813242886</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642670.18000000005</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8.671629999999999E-4</v>
      </c>
      <c r="H63" s="52">
        <v>8.0604160000000008E-3</v>
      </c>
      <c r="I63" s="52">
        <v>7.5481014237288148E-3</v>
      </c>
      <c r="J63" s="52">
        <v>8.564192E-3</v>
      </c>
      <c r="K63" s="52">
        <v>9.7254383728813572E-3</v>
      </c>
      <c r="L63" s="52">
        <v>1.509620284745763E-4</v>
      </c>
      <c r="M63" s="52">
        <v>2.5188800000000003E-3</v>
      </c>
      <c r="N63" s="52" t="s">
        <v>442</v>
      </c>
      <c r="O63" s="52" t="s">
        <v>442</v>
      </c>
      <c r="P63" s="52" t="s">
        <v>442</v>
      </c>
      <c r="Q63" s="52" t="s">
        <v>442</v>
      </c>
      <c r="R63" s="52" t="s">
        <v>442</v>
      </c>
      <c r="S63" s="52" t="s">
        <v>442</v>
      </c>
      <c r="T63" s="52" t="s">
        <v>442</v>
      </c>
      <c r="U63" s="52" t="s">
        <v>442</v>
      </c>
      <c r="V63" s="52" t="s">
        <v>442</v>
      </c>
      <c r="W63" s="52">
        <v>4.4756799999999998E-5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8.2349999999999994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v>5.5964999999999997E-4</v>
      </c>
      <c r="F72" s="52">
        <v>1.9802999999999997E-4</v>
      </c>
      <c r="G72" s="52">
        <v>2.5829999999999994E-4</v>
      </c>
      <c r="H72" s="52" t="s">
        <v>442</v>
      </c>
      <c r="I72" s="52">
        <v>9.0404999999999999E-5</v>
      </c>
      <c r="J72" s="52">
        <v>1.0331999999999999E-4</v>
      </c>
      <c r="K72" s="52">
        <v>1.2914999999999997E-4</v>
      </c>
      <c r="L72" s="52">
        <v>3.25458E-7</v>
      </c>
      <c r="M72" s="52">
        <v>7.3184999999999995E-3</v>
      </c>
      <c r="N72" s="52">
        <v>1.1193E-2</v>
      </c>
      <c r="O72" s="52">
        <v>8.61E-4</v>
      </c>
      <c r="P72" s="52">
        <v>2.1525E-4</v>
      </c>
      <c r="Q72" s="52">
        <v>6.4574999999999998E-5</v>
      </c>
      <c r="R72" s="52">
        <v>4.305E-4</v>
      </c>
      <c r="S72" s="52">
        <v>8.6099999999999992E-5</v>
      </c>
      <c r="T72" s="52">
        <v>3.0134999999999997E-3</v>
      </c>
      <c r="U72" s="52" t="s">
        <v>442</v>
      </c>
      <c r="V72" s="52">
        <v>1.5498E-2</v>
      </c>
      <c r="W72" s="52">
        <v>1.2914999999999999E-2</v>
      </c>
      <c r="X72" s="52" t="s">
        <v>442</v>
      </c>
      <c r="Y72" s="52" t="s">
        <v>442</v>
      </c>
      <c r="Z72" s="52" t="s">
        <v>442</v>
      </c>
      <c r="AA72" s="52" t="s">
        <v>442</v>
      </c>
      <c r="AB72" s="52">
        <v>2.0663999999999999E-3</v>
      </c>
      <c r="AC72" s="52">
        <v>1.2915E-4</v>
      </c>
      <c r="AD72" s="52">
        <v>1.0762499999999999E-2</v>
      </c>
      <c r="AE72" s="40"/>
      <c r="AF72" s="52" t="s">
        <v>442</v>
      </c>
      <c r="AG72" s="52" t="s">
        <v>442</v>
      </c>
      <c r="AH72" s="52" t="s">
        <v>442</v>
      </c>
      <c r="AI72" s="52" t="s">
        <v>442</v>
      </c>
      <c r="AJ72" s="52" t="s">
        <v>442</v>
      </c>
      <c r="AK72" s="52">
        <v>4.3049999999999997</v>
      </c>
      <c r="AL72" s="120" t="s">
        <v>181</v>
      </c>
    </row>
    <row r="73" spans="1:38" ht="26.45" customHeight="1" thickBot="1" x14ac:dyDescent="0.25">
      <c r="A73" s="49" t="s">
        <v>53</v>
      </c>
      <c r="B73" s="49" t="s">
        <v>182</v>
      </c>
      <c r="C73" s="50" t="s">
        <v>183</v>
      </c>
      <c r="D73" s="51"/>
      <c r="E73" s="52">
        <v>1.297439</v>
      </c>
      <c r="F73" s="52">
        <v>5.3077049999999994E-3</v>
      </c>
      <c r="G73" s="52">
        <v>2.0641075</v>
      </c>
      <c r="H73" s="52" t="s">
        <v>442</v>
      </c>
      <c r="I73" s="52">
        <v>0.16347731400000001</v>
      </c>
      <c r="J73" s="52">
        <v>0.23159286150000002</v>
      </c>
      <c r="K73" s="52">
        <v>0.27246219000000005</v>
      </c>
      <c r="L73" s="52">
        <v>3.7599782220000002E-4</v>
      </c>
      <c r="M73" s="52">
        <v>0.29487249999999998</v>
      </c>
      <c r="N73" s="52">
        <v>4.1686715070000007E-3</v>
      </c>
      <c r="O73" s="52">
        <v>1.3296154872000001E-4</v>
      </c>
      <c r="P73" s="52">
        <v>1.9671770118000003E-3</v>
      </c>
      <c r="Q73" s="52">
        <v>3.8417168790000011E-3</v>
      </c>
      <c r="R73" s="52">
        <v>5.1331876596000013E-3</v>
      </c>
      <c r="S73" s="52">
        <v>1.1111008108200001E-2</v>
      </c>
      <c r="T73" s="52" t="s">
        <v>442</v>
      </c>
      <c r="U73" s="52" t="s">
        <v>442</v>
      </c>
      <c r="V73" s="52">
        <v>1.5666575925000002E-2</v>
      </c>
      <c r="W73" s="52">
        <v>1.3463016544985672E-2</v>
      </c>
      <c r="X73" s="52">
        <v>3.290959599885387E-4</v>
      </c>
      <c r="Y73" s="52">
        <v>1.2056879261398283E-2</v>
      </c>
      <c r="Z73" s="52">
        <v>3.5003843016962756E-3</v>
      </c>
      <c r="AA73" s="52">
        <v>1.1069591381432664E-3</v>
      </c>
      <c r="AB73" s="52">
        <v>1.6993318661226362E-2</v>
      </c>
      <c r="AC73" s="52" t="s">
        <v>442</v>
      </c>
      <c r="AD73" s="52" t="s">
        <v>442</v>
      </c>
      <c r="AE73" s="40"/>
      <c r="AF73" s="52" t="s">
        <v>442</v>
      </c>
      <c r="AG73" s="52" t="s">
        <v>442</v>
      </c>
      <c r="AH73" s="52" t="s">
        <v>442</v>
      </c>
      <c r="AI73" s="52" t="s">
        <v>442</v>
      </c>
      <c r="AJ73" s="52" t="s">
        <v>442</v>
      </c>
      <c r="AK73" s="52">
        <v>117.949</v>
      </c>
      <c r="AL73" s="120" t="s">
        <v>184</v>
      </c>
    </row>
    <row r="74" spans="1:38" ht="26.45" customHeight="1" thickBot="1" x14ac:dyDescent="0.25">
      <c r="A74" s="49" t="s">
        <v>53</v>
      </c>
      <c r="B74" s="49" t="s">
        <v>185</v>
      </c>
      <c r="C74" s="50" t="s">
        <v>186</v>
      </c>
      <c r="D74" s="51"/>
      <c r="E74" s="52">
        <v>0.55343055683638653</v>
      </c>
      <c r="F74" s="52" t="s">
        <v>442</v>
      </c>
      <c r="G74" s="52">
        <v>11.4516704096</v>
      </c>
      <c r="H74" s="52" t="s">
        <v>442</v>
      </c>
      <c r="I74" s="52">
        <v>0.33231655658305331</v>
      </c>
      <c r="J74" s="52">
        <v>0.48957253642429188</v>
      </c>
      <c r="K74" s="52">
        <v>0.58783265000041696</v>
      </c>
      <c r="L74" s="52">
        <v>6.3188060997077721E-3</v>
      </c>
      <c r="M74" s="52">
        <v>102.87827159999999</v>
      </c>
      <c r="N74" s="52">
        <v>0.16954118891767361</v>
      </c>
      <c r="O74" s="52">
        <v>0.12715589168825517</v>
      </c>
      <c r="P74" s="52" t="s">
        <v>442</v>
      </c>
      <c r="Q74" s="52">
        <v>0.131394421411197</v>
      </c>
      <c r="R74" s="52">
        <v>8.4770594458836807E-2</v>
      </c>
      <c r="S74" s="52">
        <v>0.13987148085708073</v>
      </c>
      <c r="T74" s="52">
        <v>1.695411889176736</v>
      </c>
      <c r="U74" s="52" t="s">
        <v>442</v>
      </c>
      <c r="V74" s="52">
        <v>4.2385297229418386</v>
      </c>
      <c r="W74" s="52">
        <v>3.7473301250204087E-2</v>
      </c>
      <c r="X74" s="52">
        <v>2.2445403968647474E-3</v>
      </c>
      <c r="Y74" s="52">
        <v>1.0358852820519789E-2</v>
      </c>
      <c r="Z74" s="52">
        <v>3.008598500685516E-3</v>
      </c>
      <c r="AA74" s="52">
        <v>1.2883723041708338E-3</v>
      </c>
      <c r="AB74" s="52">
        <v>1.6900364022240884E-2</v>
      </c>
      <c r="AC74" s="52">
        <v>1.0999999999999999E-2</v>
      </c>
      <c r="AD74" s="52" t="s">
        <v>442</v>
      </c>
      <c r="AE74" s="40"/>
      <c r="AF74" s="52" t="s">
        <v>442</v>
      </c>
      <c r="AG74" s="52" t="s">
        <v>442</v>
      </c>
      <c r="AH74" s="52" t="s">
        <v>442</v>
      </c>
      <c r="AI74" s="52" t="s">
        <v>442</v>
      </c>
      <c r="AJ74" s="52" t="s">
        <v>442</v>
      </c>
      <c r="AK74" s="52">
        <v>859.51892999999995</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1.6031E-2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0.9085802796550001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323024</v>
      </c>
      <c r="AL82" s="120" t="s">
        <v>417</v>
      </c>
    </row>
    <row r="83" spans="1:38" ht="26.45" customHeight="1" thickBot="1" x14ac:dyDescent="0.25">
      <c r="A83" s="49" t="s">
        <v>53</v>
      </c>
      <c r="B83" s="60" t="s">
        <v>211</v>
      </c>
      <c r="C83" s="61" t="s">
        <v>212</v>
      </c>
      <c r="D83" s="51"/>
      <c r="E83" s="52" t="s">
        <v>442</v>
      </c>
      <c r="F83" s="52">
        <v>3.1038105599999997E-3</v>
      </c>
      <c r="G83" s="52" t="s">
        <v>442</v>
      </c>
      <c r="H83" s="52" t="s">
        <v>442</v>
      </c>
      <c r="I83" s="52">
        <v>1.1085037714285716E-4</v>
      </c>
      <c r="J83" s="52">
        <v>8.3137782857142849E-4</v>
      </c>
      <c r="K83" s="52">
        <v>3.8797632000000001E-3</v>
      </c>
      <c r="L83" s="52">
        <v>6.318471497142858E-6</v>
      </c>
      <c r="M83" s="52" t="s">
        <v>442</v>
      </c>
      <c r="N83" s="52" t="s">
        <v>442</v>
      </c>
      <c r="O83" s="52" t="s">
        <v>442</v>
      </c>
      <c r="P83" s="52" t="s">
        <v>442</v>
      </c>
      <c r="Q83" s="52" t="s">
        <v>442</v>
      </c>
      <c r="R83" s="52" t="s">
        <v>442</v>
      </c>
      <c r="S83" s="52" t="s">
        <v>442</v>
      </c>
      <c r="T83" s="52" t="s">
        <v>442</v>
      </c>
      <c r="U83" s="52" t="s">
        <v>442</v>
      </c>
      <c r="V83" s="52" t="s">
        <v>442</v>
      </c>
      <c r="W83" s="52">
        <v>1.3579171199999999E-3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193.98815999999999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0.31826663999999999</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1.3837679999999999</v>
      </c>
      <c r="AL85" s="120" t="s">
        <v>216</v>
      </c>
    </row>
    <row r="86" spans="1:38" ht="26.45" customHeight="1" thickBot="1" x14ac:dyDescent="0.25">
      <c r="A86" s="49" t="s">
        <v>208</v>
      </c>
      <c r="B86" s="55" t="s">
        <v>217</v>
      </c>
      <c r="C86" s="59" t="s">
        <v>218</v>
      </c>
      <c r="D86" s="51"/>
      <c r="E86" s="52" t="s">
        <v>442</v>
      </c>
      <c r="F86" s="52">
        <v>4.6265189999999998E-2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0.1005765</v>
      </c>
      <c r="AL86" s="120" t="s">
        <v>219</v>
      </c>
    </row>
    <row r="87" spans="1:38" ht="26.45" customHeight="1" thickBot="1" x14ac:dyDescent="0.25">
      <c r="A87" s="49" t="s">
        <v>208</v>
      </c>
      <c r="B87" s="55" t="s">
        <v>220</v>
      </c>
      <c r="C87" s="59" t="s">
        <v>221</v>
      </c>
      <c r="D87" s="51"/>
      <c r="E87" s="52" t="s">
        <v>442</v>
      </c>
      <c r="F87" s="52">
        <v>1.8867831839999999E-3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96907.199999999997</v>
      </c>
      <c r="AL87" s="120" t="s">
        <v>434</v>
      </c>
    </row>
    <row r="88" spans="1:38" ht="26.45" customHeight="1" thickBot="1" x14ac:dyDescent="0.25">
      <c r="A88" s="49" t="s">
        <v>208</v>
      </c>
      <c r="B88" s="55" t="s">
        <v>222</v>
      </c>
      <c r="C88" s="59" t="s">
        <v>223</v>
      </c>
      <c r="D88" s="51"/>
      <c r="E88" s="52" t="s">
        <v>442</v>
      </c>
      <c r="F88" s="52">
        <v>3.3110000000000001E-3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0.30099999999999999</v>
      </c>
      <c r="AL88" s="120" t="s">
        <v>419</v>
      </c>
    </row>
    <row r="89" spans="1:38" ht="26.45" customHeight="1" thickBot="1" x14ac:dyDescent="0.25">
      <c r="A89" s="49" t="s">
        <v>208</v>
      </c>
      <c r="B89" s="55" t="s">
        <v>224</v>
      </c>
      <c r="C89" s="59" t="s">
        <v>225</v>
      </c>
      <c r="D89" s="51"/>
      <c r="E89" s="52" t="s">
        <v>442</v>
      </c>
      <c r="F89" s="52">
        <v>0.2066875</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0.41337499999999999</v>
      </c>
      <c r="AL89" s="120" t="s">
        <v>420</v>
      </c>
    </row>
    <row r="90" spans="1:38" s="4" customFormat="1" ht="26.45" customHeight="1" thickBot="1" x14ac:dyDescent="0.25">
      <c r="A90" s="49" t="s">
        <v>208</v>
      </c>
      <c r="B90" s="55" t="s">
        <v>226</v>
      </c>
      <c r="C90" s="59" t="s">
        <v>227</v>
      </c>
      <c r="D90" s="51"/>
      <c r="E90" s="52" t="s">
        <v>442</v>
      </c>
      <c r="F90" s="52">
        <v>5.7869713595999996E-2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6.3223936000000001E-4</v>
      </c>
      <c r="F91" s="52">
        <v>1.2793620400000001E-3</v>
      </c>
      <c r="G91" s="52">
        <v>1.8171521199999998E-3</v>
      </c>
      <c r="H91" s="52">
        <v>1.09697365E-3</v>
      </c>
      <c r="I91" s="52">
        <v>3.8389546640000001E-2</v>
      </c>
      <c r="J91" s="52">
        <v>6.7259400519999998E-2</v>
      </c>
      <c r="K91" s="52">
        <v>7.3222306979999999E-2</v>
      </c>
      <c r="L91" s="52">
        <v>3.2116216500000004E-5</v>
      </c>
      <c r="M91" s="52">
        <v>1.8866836000000001E-2</v>
      </c>
      <c r="N91" s="52">
        <v>2.9367747208421051E-2</v>
      </c>
      <c r="O91" s="52">
        <v>8.958115E-4</v>
      </c>
      <c r="P91" s="52">
        <v>3.6940552000000005E-5</v>
      </c>
      <c r="Q91" s="52">
        <v>8.4229760900000005E-4</v>
      </c>
      <c r="R91" s="52">
        <v>9.4267919120000002E-3</v>
      </c>
      <c r="S91" s="52">
        <v>0.26725103717400001</v>
      </c>
      <c r="T91" s="52">
        <v>1.8059109930000001E-2</v>
      </c>
      <c r="U91" s="52">
        <v>2.6433100000000004E-6</v>
      </c>
      <c r="V91" s="52">
        <v>0.15686913290999999</v>
      </c>
      <c r="W91" s="52">
        <v>2.6433100000000003E-5</v>
      </c>
      <c r="X91" s="52">
        <v>2.9340741000000004E-5</v>
      </c>
      <c r="Y91" s="52">
        <v>1.1894895000000002E-5</v>
      </c>
      <c r="Z91" s="52">
        <v>1.1894895000000002E-5</v>
      </c>
      <c r="AA91" s="52">
        <v>1.1894895000000002E-5</v>
      </c>
      <c r="AB91" s="52">
        <v>6.5025426000000014E-5</v>
      </c>
      <c r="AC91" s="52">
        <v>0.32085378661184216</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0.28867916643780256</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168.51774759230102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3.5367805460462525E-4</v>
      </c>
      <c r="F99" s="52">
        <v>0.41351069307924132</v>
      </c>
      <c r="G99" s="52" t="s">
        <v>442</v>
      </c>
      <c r="H99" s="52">
        <v>0.70624001436652906</v>
      </c>
      <c r="I99" s="52">
        <v>1.235428299480398E-2</v>
      </c>
      <c r="J99" s="52">
        <v>1.8988990529050558E-2</v>
      </c>
      <c r="K99" s="52">
        <v>4.1409726334435557E-2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27.440999999999999</v>
      </c>
      <c r="AL99" s="120" t="s">
        <v>244</v>
      </c>
    </row>
    <row r="100" spans="1:38" ht="26.45" customHeight="1" thickBot="1" x14ac:dyDescent="0.25">
      <c r="A100" s="49" t="s">
        <v>242</v>
      </c>
      <c r="B100" s="49" t="s">
        <v>245</v>
      </c>
      <c r="C100" s="50" t="s">
        <v>406</v>
      </c>
      <c r="D100" s="63"/>
      <c r="E100" s="52">
        <v>8.9355404547851024E-4</v>
      </c>
      <c r="F100" s="52">
        <v>0.16796366190570605</v>
      </c>
      <c r="G100" s="52" t="s">
        <v>442</v>
      </c>
      <c r="H100" s="52">
        <v>0.45991765242906124</v>
      </c>
      <c r="I100" s="52">
        <v>3.9438814926034179E-3</v>
      </c>
      <c r="J100" s="52">
        <v>5.9412959819452786E-3</v>
      </c>
      <c r="K100" s="52">
        <v>1.3429786900083555E-2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51.335000000000001</v>
      </c>
      <c r="AL100" s="120" t="s">
        <v>244</v>
      </c>
    </row>
    <row r="101" spans="1:38" ht="26.45" customHeight="1" thickBot="1" x14ac:dyDescent="0.25">
      <c r="A101" s="49" t="s">
        <v>242</v>
      </c>
      <c r="B101" s="49" t="s">
        <v>246</v>
      </c>
      <c r="C101" s="50" t="s">
        <v>247</v>
      </c>
      <c r="D101" s="63"/>
      <c r="E101" s="52">
        <v>1.9045899797710708E-2</v>
      </c>
      <c r="F101" s="52">
        <v>0.20819388172133876</v>
      </c>
      <c r="G101" s="52" t="s">
        <v>442</v>
      </c>
      <c r="H101" s="52">
        <v>0.70022268077472072</v>
      </c>
      <c r="I101" s="52">
        <v>2.8672661095890412E-3</v>
      </c>
      <c r="J101" s="52">
        <v>9.4451118904109593E-3</v>
      </c>
      <c r="K101" s="52">
        <v>2.3612779726027398E-2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746.21462982558694</v>
      </c>
      <c r="AL101" s="120" t="s">
        <v>244</v>
      </c>
    </row>
    <row r="102" spans="1:38" ht="26.45" customHeight="1" thickBot="1" x14ac:dyDescent="0.25">
      <c r="A102" s="49" t="s">
        <v>242</v>
      </c>
      <c r="B102" s="49" t="s">
        <v>248</v>
      </c>
      <c r="C102" s="50" t="s">
        <v>384</v>
      </c>
      <c r="D102" s="63"/>
      <c r="E102" s="52">
        <v>1.3215314349907144E-4</v>
      </c>
      <c r="F102" s="52">
        <v>2.7496692205479453E-2</v>
      </c>
      <c r="G102" s="52" t="s">
        <v>442</v>
      </c>
      <c r="H102" s="52">
        <v>0.2328510647142964</v>
      </c>
      <c r="I102" s="52">
        <v>2.7283978082191778E-3</v>
      </c>
      <c r="J102" s="52">
        <v>1.4243305342465751E-2</v>
      </c>
      <c r="K102" s="52">
        <v>3.2101021095890407E-2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42.541630136986299</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7.4186279848928587E-5</v>
      </c>
      <c r="F104" s="52">
        <v>1.0125367199999998E-3</v>
      </c>
      <c r="G104" s="52" t="s">
        <v>442</v>
      </c>
      <c r="H104" s="52">
        <v>1.6898968959685712E-3</v>
      </c>
      <c r="I104" s="52">
        <v>1.5115142465753424E-5</v>
      </c>
      <c r="J104" s="52">
        <v>4.9791057534246571E-5</v>
      </c>
      <c r="K104" s="52">
        <v>1.2358851780821918E-4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1.622655</v>
      </c>
      <c r="AL104" s="120" t="s">
        <v>244</v>
      </c>
    </row>
    <row r="105" spans="1:38" ht="26.45" customHeight="1" thickBot="1" x14ac:dyDescent="0.25">
      <c r="A105" s="49" t="s">
        <v>242</v>
      </c>
      <c r="B105" s="49" t="s">
        <v>253</v>
      </c>
      <c r="C105" s="50" t="s">
        <v>254</v>
      </c>
      <c r="D105" s="63"/>
      <c r="E105" s="52">
        <v>2.8364908877576054E-3</v>
      </c>
      <c r="F105" s="52">
        <v>0.61807177218109877</v>
      </c>
      <c r="G105" s="52" t="s">
        <v>442</v>
      </c>
      <c r="H105" s="52">
        <v>8.9173790660877758E-2</v>
      </c>
      <c r="I105" s="52">
        <v>1.3790748896860515E-3</v>
      </c>
      <c r="J105" s="52">
        <v>2.1671176837923666E-3</v>
      </c>
      <c r="K105" s="52">
        <v>4.7282567646378913E-3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79.433462560223461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8.7171409708678457E-4</v>
      </c>
      <c r="F107" s="52">
        <v>2.8241565E-2</v>
      </c>
      <c r="G107" s="52" t="s">
        <v>442</v>
      </c>
      <c r="H107" s="52">
        <v>3.4408163432856159E-2</v>
      </c>
      <c r="I107" s="52">
        <v>2.0691463111111108E-3</v>
      </c>
      <c r="J107" s="52">
        <v>1.1590642562222222E-2</v>
      </c>
      <c r="K107" s="52">
        <v>1.1590642562222222E-2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171.161</v>
      </c>
      <c r="AL107" s="120" t="s">
        <v>244</v>
      </c>
    </row>
    <row r="108" spans="1:38" ht="26.45" customHeight="1" thickBot="1" x14ac:dyDescent="0.25">
      <c r="A108" s="49" t="s">
        <v>242</v>
      </c>
      <c r="B108" s="49" t="s">
        <v>258</v>
      </c>
      <c r="C108" s="50" t="s">
        <v>378</v>
      </c>
      <c r="D108" s="63"/>
      <c r="E108" s="52">
        <v>4.5454946323683597E-3</v>
      </c>
      <c r="F108" s="52">
        <v>5.7090661446575333E-2</v>
      </c>
      <c r="G108" s="52" t="s">
        <v>442</v>
      </c>
      <c r="H108" s="52">
        <v>9.5050120284444581E-2</v>
      </c>
      <c r="I108" s="52">
        <v>4.757555120547945E-3</v>
      </c>
      <c r="J108" s="52">
        <v>3.6474589257534253E-2</v>
      </c>
      <c r="K108" s="52">
        <v>3.6474589257534253E-2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528.61723561643839</v>
      </c>
      <c r="AL108" s="120" t="s">
        <v>244</v>
      </c>
    </row>
    <row r="109" spans="1:38" ht="26.45" customHeight="1" thickBot="1" x14ac:dyDescent="0.25">
      <c r="A109" s="49" t="s">
        <v>242</v>
      </c>
      <c r="B109" s="49" t="s">
        <v>259</v>
      </c>
      <c r="C109" s="50" t="s">
        <v>379</v>
      </c>
      <c r="D109" s="63"/>
      <c r="E109" s="52">
        <v>3.2026497747399997E-4</v>
      </c>
      <c r="F109" s="52">
        <v>5.7035285342465743E-3</v>
      </c>
      <c r="G109" s="52" t="s">
        <v>442</v>
      </c>
      <c r="H109" s="52">
        <v>9.2137770442519973E-3</v>
      </c>
      <c r="I109" s="52">
        <v>8.1645602739726026E-4</v>
      </c>
      <c r="J109" s="52">
        <v>6.0651019178082181E-3</v>
      </c>
      <c r="K109" s="52">
        <v>6.0651019178082181E-3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11.663657534246575</v>
      </c>
      <c r="AL109" s="120" t="s">
        <v>244</v>
      </c>
    </row>
    <row r="110" spans="1:38" ht="26.45" customHeight="1" thickBot="1" x14ac:dyDescent="0.25">
      <c r="A110" s="49" t="s">
        <v>242</v>
      </c>
      <c r="B110" s="49" t="s">
        <v>260</v>
      </c>
      <c r="C110" s="50" t="s">
        <v>380</v>
      </c>
      <c r="D110" s="63"/>
      <c r="E110" s="52">
        <v>1.4145509885849996E-5</v>
      </c>
      <c r="F110" s="52">
        <v>5.1627012328767118E-4</v>
      </c>
      <c r="G110" s="52" t="s">
        <v>442</v>
      </c>
      <c r="H110" s="52">
        <v>3.3307980422849989E-4</v>
      </c>
      <c r="I110" s="52">
        <v>2.1145808219178081E-5</v>
      </c>
      <c r="J110" s="52">
        <v>1.6310739726027397E-4</v>
      </c>
      <c r="K110" s="52">
        <v>1.6310739726027397E-4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1.0557671232876711</v>
      </c>
      <c r="AL110" s="120" t="s">
        <v>244</v>
      </c>
    </row>
    <row r="111" spans="1:38" ht="26.45" customHeight="1" thickBot="1" x14ac:dyDescent="0.25">
      <c r="A111" s="49" t="s">
        <v>242</v>
      </c>
      <c r="B111" s="49" t="s">
        <v>261</v>
      </c>
      <c r="C111" s="50" t="s">
        <v>374</v>
      </c>
      <c r="D111" s="63"/>
      <c r="E111" s="52">
        <v>5.1052349437714266E-3</v>
      </c>
      <c r="F111" s="52">
        <v>9.2596232000000014E-2</v>
      </c>
      <c r="G111" s="52" t="s">
        <v>442</v>
      </c>
      <c r="H111" s="52">
        <v>8.6763148602171394E-2</v>
      </c>
      <c r="I111" s="52">
        <v>2.0175959999999996E-4</v>
      </c>
      <c r="J111" s="52">
        <v>3.8910779999999997E-4</v>
      </c>
      <c r="K111" s="52">
        <v>8.6468399999999979E-4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48.038000000000004</v>
      </c>
      <c r="AL111" s="120" t="s">
        <v>244</v>
      </c>
    </row>
    <row r="112" spans="1:38" ht="26.45" customHeight="1" thickBot="1" x14ac:dyDescent="0.25">
      <c r="A112" s="49" t="s">
        <v>262</v>
      </c>
      <c r="B112" s="49" t="s">
        <v>263</v>
      </c>
      <c r="C112" s="50" t="s">
        <v>264</v>
      </c>
      <c r="D112" s="51"/>
      <c r="E112" s="52">
        <v>0.46653088981599938</v>
      </c>
      <c r="F112" s="52" t="s">
        <v>442</v>
      </c>
      <c r="G112" s="52" t="s">
        <v>442</v>
      </c>
      <c r="H112" s="52">
        <v>0.59786404994492037</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11651.905245399985</v>
      </c>
      <c r="AL112" s="120" t="s">
        <v>431</v>
      </c>
    </row>
    <row r="113" spans="1:38" ht="26.45" customHeight="1" thickBot="1" x14ac:dyDescent="0.25">
      <c r="A113" s="49" t="s">
        <v>262</v>
      </c>
      <c r="B113" s="64" t="s">
        <v>265</v>
      </c>
      <c r="C113" s="65" t="s">
        <v>266</v>
      </c>
      <c r="D113" s="51"/>
      <c r="E113" s="52">
        <v>0.23046934797655583</v>
      </c>
      <c r="F113" s="52" t="s">
        <v>442</v>
      </c>
      <c r="G113" s="52" t="s">
        <v>442</v>
      </c>
      <c r="H113" s="52">
        <v>1.5386111738518085</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5.7617336994138961</v>
      </c>
      <c r="AL113" s="120" t="s">
        <v>431</v>
      </c>
    </row>
    <row r="114" spans="1:38" ht="26.45" customHeight="1" thickBot="1" x14ac:dyDescent="0.25">
      <c r="A114" s="49" t="s">
        <v>262</v>
      </c>
      <c r="B114" s="64" t="s">
        <v>267</v>
      </c>
      <c r="C114" s="65" t="s">
        <v>385</v>
      </c>
      <c r="D114" s="51"/>
      <c r="E114" s="52">
        <v>6.7467999999999985E-5</v>
      </c>
      <c r="F114" s="52" t="s">
        <v>442</v>
      </c>
      <c r="G114" s="52" t="s">
        <v>442</v>
      </c>
      <c r="H114" s="52">
        <v>2.1927099999999999E-4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40"/>
      <c r="AF114" s="52" t="s">
        <v>442</v>
      </c>
      <c r="AG114" s="52" t="s">
        <v>442</v>
      </c>
      <c r="AH114" s="52" t="s">
        <v>442</v>
      </c>
      <c r="AI114" s="52" t="s">
        <v>442</v>
      </c>
      <c r="AJ114" s="52" t="s">
        <v>442</v>
      </c>
      <c r="AK114" s="52">
        <v>1.6866999999999999</v>
      </c>
      <c r="AL114" s="120" t="s">
        <v>431</v>
      </c>
    </row>
    <row r="115" spans="1:38" ht="26.45" customHeight="1" thickBot="1" x14ac:dyDescent="0.25">
      <c r="A115" s="49" t="s">
        <v>262</v>
      </c>
      <c r="B115" s="64" t="s">
        <v>268</v>
      </c>
      <c r="C115" s="65" t="s">
        <v>269</v>
      </c>
      <c r="D115" s="51"/>
      <c r="E115" s="52">
        <v>7.1492703200000006E-3</v>
      </c>
      <c r="F115" s="52" t="s">
        <v>442</v>
      </c>
      <c r="G115" s="52" t="s">
        <v>442</v>
      </c>
      <c r="H115" s="52">
        <v>1.4298540640000001E-2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156.94255800000002</v>
      </c>
      <c r="AL115" s="120" t="s">
        <v>431</v>
      </c>
    </row>
    <row r="116" spans="1:38" ht="26.45" customHeight="1" thickBot="1" x14ac:dyDescent="0.25">
      <c r="A116" s="49" t="s">
        <v>262</v>
      </c>
      <c r="B116" s="49" t="s">
        <v>270</v>
      </c>
      <c r="C116" s="55" t="s">
        <v>407</v>
      </c>
      <c r="D116" s="51"/>
      <c r="E116" s="52">
        <v>0.28722435141827574</v>
      </c>
      <c r="F116" s="52" t="s">
        <v>442</v>
      </c>
      <c r="G116" s="52" t="s">
        <v>442</v>
      </c>
      <c r="H116" s="52">
        <v>0.8645247132198185</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7.1806087854568936</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1.7074665849117986E-3</v>
      </c>
      <c r="J119" s="52">
        <v>4.0408347042054024E-2</v>
      </c>
      <c r="K119" s="52">
        <v>4.0408347042054024E-2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93444.503971547776</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9.3444503971547785E-3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3.0046301704150697E-2</v>
      </c>
      <c r="G125" s="52" t="s">
        <v>442</v>
      </c>
      <c r="H125" s="52" t="s">
        <v>442</v>
      </c>
      <c r="I125" s="52">
        <v>6.4611999540000005E-6</v>
      </c>
      <c r="J125" s="52">
        <v>4.2878872422000004E-5</v>
      </c>
      <c r="K125" s="52">
        <v>9.0652593294000014E-5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195.793938</v>
      </c>
      <c r="AL125" s="120" t="s">
        <v>433</v>
      </c>
    </row>
    <row r="126" spans="1:38" ht="26.45" customHeight="1" thickBot="1" x14ac:dyDescent="0.25">
      <c r="A126" s="49" t="s">
        <v>287</v>
      </c>
      <c r="B126" s="49" t="s">
        <v>290</v>
      </c>
      <c r="C126" s="50" t="s">
        <v>291</v>
      </c>
      <c r="D126" s="51"/>
      <c r="E126" s="52" t="s">
        <v>442</v>
      </c>
      <c r="F126" s="52" t="s">
        <v>442</v>
      </c>
      <c r="G126" s="52" t="s">
        <v>442</v>
      </c>
      <c r="H126" s="52">
        <v>5.1123360000000003E-3</v>
      </c>
      <c r="I126" s="52" t="s">
        <v>442</v>
      </c>
      <c r="J126" s="52" t="s">
        <v>442</v>
      </c>
      <c r="K126" s="52" t="s">
        <v>442</v>
      </c>
      <c r="L126" s="52" t="s">
        <v>442</v>
      </c>
      <c r="M126" s="52">
        <v>1.1928784000000003E-2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21.301400000000001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2.6889E-2</v>
      </c>
      <c r="F128" s="52">
        <v>6.6418149650000007E-5</v>
      </c>
      <c r="G128" s="52">
        <v>9.3299999999999991E-4</v>
      </c>
      <c r="H128" s="52">
        <v>3.3771940499999995E-5</v>
      </c>
      <c r="I128" s="52">
        <v>5.3999999999999998E-5</v>
      </c>
      <c r="J128" s="52">
        <v>5.3999999999999998E-5</v>
      </c>
      <c r="K128" s="52">
        <v>5.3999999999999998E-5</v>
      </c>
      <c r="L128" s="52">
        <v>1.8900000000000001E-6</v>
      </c>
      <c r="M128" s="52">
        <v>2.1799999999999999E-4</v>
      </c>
      <c r="N128" s="52">
        <v>6.5292418299999996E-4</v>
      </c>
      <c r="O128" s="52">
        <v>5.178364209999999E-5</v>
      </c>
      <c r="P128" s="52">
        <v>2.116374938E-4</v>
      </c>
      <c r="Q128" s="52">
        <v>6.9795343699999998E-5</v>
      </c>
      <c r="R128" s="52">
        <v>1.8461994139999999E-4</v>
      </c>
      <c r="S128" s="52">
        <v>1.5422519494999999E-4</v>
      </c>
      <c r="T128" s="52">
        <v>2.431579716E-4</v>
      </c>
      <c r="U128" s="52">
        <v>1.3171056794999999E-4</v>
      </c>
      <c r="V128" s="52">
        <v>2.7580418074999997E-4</v>
      </c>
      <c r="W128" s="52">
        <v>5.9100895875000004E-4</v>
      </c>
      <c r="X128" s="52">
        <v>9.4561433400000025E-8</v>
      </c>
      <c r="Y128" s="52">
        <v>2.0150591165000001E-7</v>
      </c>
      <c r="Z128" s="52">
        <v>1.0694447825000001E-7</v>
      </c>
      <c r="AA128" s="52">
        <v>1.3058483659999999E-7</v>
      </c>
      <c r="AB128" s="52">
        <v>5.3359665989999995E-7</v>
      </c>
      <c r="AC128" s="52">
        <v>5.088305702E-4</v>
      </c>
      <c r="AD128" s="52">
        <v>3.8274865900000006E-8</v>
      </c>
      <c r="AE128" s="40"/>
      <c r="AF128" s="52" t="s">
        <v>442</v>
      </c>
      <c r="AG128" s="52" t="s">
        <v>442</v>
      </c>
      <c r="AH128" s="52" t="s">
        <v>442</v>
      </c>
      <c r="AI128" s="52" t="s">
        <v>442</v>
      </c>
      <c r="AJ128" s="52" t="s">
        <v>442</v>
      </c>
      <c r="AK128" s="52">
        <v>11.2573135</v>
      </c>
      <c r="AL128" s="120" t="s">
        <v>299</v>
      </c>
    </row>
    <row r="129" spans="1:38" ht="26.45" customHeight="1" thickBot="1" x14ac:dyDescent="0.25">
      <c r="A129" s="49" t="s">
        <v>287</v>
      </c>
      <c r="B129" s="53" t="s">
        <v>297</v>
      </c>
      <c r="C129" s="61" t="s">
        <v>298</v>
      </c>
      <c r="D129" s="51"/>
      <c r="E129" s="52" t="s">
        <v>443</v>
      </c>
      <c r="F129" s="52">
        <v>9.2500000000000004E-4</v>
      </c>
      <c r="G129" s="52" t="s">
        <v>443</v>
      </c>
      <c r="H129" s="52" t="s">
        <v>442</v>
      </c>
      <c r="I129" s="52" t="s">
        <v>443</v>
      </c>
      <c r="J129" s="52" t="s">
        <v>443</v>
      </c>
      <c r="K129" s="52" t="s">
        <v>443</v>
      </c>
      <c r="L129" s="52" t="s">
        <v>443</v>
      </c>
      <c r="M129" s="52" t="s">
        <v>443</v>
      </c>
      <c r="N129" s="52">
        <v>1.6250000000000002E-4</v>
      </c>
      <c r="O129" s="52">
        <v>1.2500000000000001E-5</v>
      </c>
      <c r="P129" s="52">
        <v>6.9999999999999999E-6</v>
      </c>
      <c r="Q129" s="52">
        <v>1.9999999999999999E-6</v>
      </c>
      <c r="R129" s="52" t="s">
        <v>442</v>
      </c>
      <c r="S129" s="52" t="s">
        <v>442</v>
      </c>
      <c r="T129" s="52">
        <v>1.7500000000000002E-5</v>
      </c>
      <c r="U129" s="52" t="s">
        <v>442</v>
      </c>
      <c r="V129" s="52" t="s">
        <v>442</v>
      </c>
      <c r="W129" s="52">
        <v>1.25E-3</v>
      </c>
      <c r="X129" s="52" t="s">
        <v>442</v>
      </c>
      <c r="Y129" s="52" t="s">
        <v>442</v>
      </c>
      <c r="Z129" s="52" t="s">
        <v>442</v>
      </c>
      <c r="AA129" s="52" t="s">
        <v>442</v>
      </c>
      <c r="AB129" s="52">
        <v>2.5000000000000002E-6</v>
      </c>
      <c r="AC129" s="52">
        <v>2.5000000000000001E-4</v>
      </c>
      <c r="AD129" s="52" t="s">
        <v>442</v>
      </c>
      <c r="AE129" s="40"/>
      <c r="AF129" s="52" t="s">
        <v>442</v>
      </c>
      <c r="AG129" s="52" t="s">
        <v>442</v>
      </c>
      <c r="AH129" s="52" t="s">
        <v>442</v>
      </c>
      <c r="AI129" s="52" t="s">
        <v>442</v>
      </c>
      <c r="AJ129" s="52" t="s">
        <v>442</v>
      </c>
      <c r="AK129" s="52">
        <v>0.125</v>
      </c>
      <c r="AL129" s="120" t="s">
        <v>299</v>
      </c>
    </row>
    <row r="130" spans="1:38" ht="26.45" customHeight="1" thickBot="1" x14ac:dyDescent="0.25">
      <c r="A130" s="49" t="s">
        <v>287</v>
      </c>
      <c r="B130" s="53" t="s">
        <v>300</v>
      </c>
      <c r="C130" s="67" t="s">
        <v>301</v>
      </c>
      <c r="D130" s="51"/>
      <c r="E130" s="52" t="s">
        <v>443</v>
      </c>
      <c r="F130" s="52">
        <v>5.4359401000000007E-3</v>
      </c>
      <c r="G130" s="52" t="s">
        <v>443</v>
      </c>
      <c r="H130" s="52" t="s">
        <v>442</v>
      </c>
      <c r="I130" s="52" t="s">
        <v>443</v>
      </c>
      <c r="J130" s="52" t="s">
        <v>443</v>
      </c>
      <c r="K130" s="52" t="s">
        <v>443</v>
      </c>
      <c r="L130" s="52" t="s">
        <v>443</v>
      </c>
      <c r="M130" s="52" t="s">
        <v>443</v>
      </c>
      <c r="N130" s="52">
        <v>9.5496245E-4</v>
      </c>
      <c r="O130" s="52">
        <v>7.3458650000000005E-5</v>
      </c>
      <c r="P130" s="52">
        <v>4.1136844000000009E-5</v>
      </c>
      <c r="Q130" s="52">
        <v>1.1753384000000001E-5</v>
      </c>
      <c r="R130" s="52" t="s">
        <v>442</v>
      </c>
      <c r="S130" s="52" t="s">
        <v>442</v>
      </c>
      <c r="T130" s="52">
        <v>1.0284211000000001E-4</v>
      </c>
      <c r="U130" s="52" t="s">
        <v>442</v>
      </c>
      <c r="V130" s="52" t="s">
        <v>442</v>
      </c>
      <c r="W130" s="52">
        <v>7.345865E-3</v>
      </c>
      <c r="X130" s="52" t="s">
        <v>442</v>
      </c>
      <c r="Y130" s="52" t="s">
        <v>442</v>
      </c>
      <c r="Z130" s="52" t="s">
        <v>442</v>
      </c>
      <c r="AA130" s="52" t="s">
        <v>442</v>
      </c>
      <c r="AB130" s="52">
        <v>1.4691730000000001E-5</v>
      </c>
      <c r="AC130" s="52">
        <v>1.4691730000000001E-3</v>
      </c>
      <c r="AD130" s="52" t="s">
        <v>442</v>
      </c>
      <c r="AE130" s="40"/>
      <c r="AF130" s="52" t="s">
        <v>442</v>
      </c>
      <c r="AG130" s="52" t="s">
        <v>442</v>
      </c>
      <c r="AH130" s="52" t="s">
        <v>442</v>
      </c>
      <c r="AI130" s="52" t="s">
        <v>442</v>
      </c>
      <c r="AJ130" s="52" t="s">
        <v>442</v>
      </c>
      <c r="AK130" s="52">
        <v>0.73458650000000003</v>
      </c>
      <c r="AL130" s="120" t="s">
        <v>299</v>
      </c>
    </row>
    <row r="131" spans="1:38" ht="26.45" customHeight="1" thickBot="1" x14ac:dyDescent="0.25">
      <c r="A131" s="49" t="s">
        <v>287</v>
      </c>
      <c r="B131" s="53" t="s">
        <v>302</v>
      </c>
      <c r="C131" s="61" t="s">
        <v>303</v>
      </c>
      <c r="D131" s="51"/>
      <c r="E131" s="52" t="s">
        <v>443</v>
      </c>
      <c r="F131" s="52">
        <v>2.0069E-4</v>
      </c>
      <c r="G131" s="52" t="s">
        <v>443</v>
      </c>
      <c r="H131" s="52" t="s">
        <v>442</v>
      </c>
      <c r="I131" s="52" t="s">
        <v>443</v>
      </c>
      <c r="J131" s="52" t="s">
        <v>443</v>
      </c>
      <c r="K131" s="52" t="s">
        <v>443</v>
      </c>
      <c r="L131" s="52" t="s">
        <v>443</v>
      </c>
      <c r="M131" s="52" t="s">
        <v>443</v>
      </c>
      <c r="N131" s="52" t="s">
        <v>435</v>
      </c>
      <c r="O131" s="52">
        <v>3.4404000000000039E-5</v>
      </c>
      <c r="P131" s="52">
        <v>4.6445400000000043E-4</v>
      </c>
      <c r="Q131" s="52">
        <v>2.8670000000000026E-7</v>
      </c>
      <c r="R131" s="52">
        <v>4.5872000000000041E-6</v>
      </c>
      <c r="S131" s="52">
        <v>7.0528200000000022E-4</v>
      </c>
      <c r="T131" s="52">
        <v>8.6009999999999998E-5</v>
      </c>
      <c r="U131" s="52" t="s">
        <v>442</v>
      </c>
      <c r="V131" s="52" t="s">
        <v>442</v>
      </c>
      <c r="W131" s="52">
        <v>0.1146800000000001</v>
      </c>
      <c r="X131" s="52" t="s">
        <v>442</v>
      </c>
      <c r="Y131" s="52" t="s">
        <v>442</v>
      </c>
      <c r="Z131" s="52" t="s">
        <v>442</v>
      </c>
      <c r="AA131" s="52" t="s">
        <v>442</v>
      </c>
      <c r="AB131" s="52">
        <v>1.1468000000000001E-8</v>
      </c>
      <c r="AC131" s="52">
        <v>2.8670000000000001E-2</v>
      </c>
      <c r="AD131" s="52">
        <v>5.7340000000000004E-3</v>
      </c>
      <c r="AE131" s="40"/>
      <c r="AF131" s="52" t="s">
        <v>442</v>
      </c>
      <c r="AG131" s="52" t="s">
        <v>442</v>
      </c>
      <c r="AH131" s="52" t="s">
        <v>442</v>
      </c>
      <c r="AI131" s="52" t="s">
        <v>442</v>
      </c>
      <c r="AJ131" s="52" t="s">
        <v>442</v>
      </c>
      <c r="AK131" s="52">
        <v>0.28670000000000001</v>
      </c>
      <c r="AL131" s="120" t="s">
        <v>299</v>
      </c>
    </row>
    <row r="132" spans="1:38" ht="26.45" customHeight="1" thickBot="1" x14ac:dyDescent="0.25">
      <c r="A132" s="49" t="s">
        <v>287</v>
      </c>
      <c r="B132" s="53" t="s">
        <v>304</v>
      </c>
      <c r="C132" s="61" t="s">
        <v>305</v>
      </c>
      <c r="D132" s="51"/>
      <c r="E132" s="52" t="s">
        <v>443</v>
      </c>
      <c r="F132" s="52">
        <v>4.8470000000000002E-4</v>
      </c>
      <c r="G132" s="52" t="s">
        <v>443</v>
      </c>
      <c r="H132" s="52" t="s">
        <v>442</v>
      </c>
      <c r="I132" s="52" t="s">
        <v>443</v>
      </c>
      <c r="J132" s="52" t="s">
        <v>443</v>
      </c>
      <c r="K132" s="52" t="s">
        <v>443</v>
      </c>
      <c r="L132" s="52" t="s">
        <v>443</v>
      </c>
      <c r="M132" s="52" t="s">
        <v>443</v>
      </c>
      <c r="N132" s="52">
        <v>8.515000000000001E-5</v>
      </c>
      <c r="O132" s="52">
        <v>6.5500000000000008E-6</v>
      </c>
      <c r="P132" s="52">
        <v>3.6680000000000003E-6</v>
      </c>
      <c r="Q132" s="52">
        <v>1.0480000000000002E-6</v>
      </c>
      <c r="R132" s="52" t="s">
        <v>442</v>
      </c>
      <c r="S132" s="52" t="s">
        <v>442</v>
      </c>
      <c r="T132" s="52">
        <v>9.170000000000002E-6</v>
      </c>
      <c r="U132" s="52" t="s">
        <v>442</v>
      </c>
      <c r="V132" s="52" t="s">
        <v>442</v>
      </c>
      <c r="W132" s="52">
        <v>6.5500000000000009E-4</v>
      </c>
      <c r="X132" s="52" t="s">
        <v>442</v>
      </c>
      <c r="Y132" s="52" t="s">
        <v>442</v>
      </c>
      <c r="Z132" s="52" t="s">
        <v>442</v>
      </c>
      <c r="AA132" s="52" t="s">
        <v>442</v>
      </c>
      <c r="AB132" s="52">
        <v>1.3100000000000002E-6</v>
      </c>
      <c r="AC132" s="52">
        <v>1.3100000000000001E-4</v>
      </c>
      <c r="AD132" s="52" t="s">
        <v>442</v>
      </c>
      <c r="AE132" s="40"/>
      <c r="AF132" s="52" t="s">
        <v>442</v>
      </c>
      <c r="AG132" s="52" t="s">
        <v>442</v>
      </c>
      <c r="AH132" s="52" t="s">
        <v>442</v>
      </c>
      <c r="AI132" s="52" t="s">
        <v>442</v>
      </c>
      <c r="AJ132" s="52" t="s">
        <v>442</v>
      </c>
      <c r="AK132" s="52">
        <v>6.5500000000000003E-2</v>
      </c>
      <c r="AL132" s="120" t="s">
        <v>426</v>
      </c>
    </row>
    <row r="133" spans="1:38" ht="26.45" customHeight="1" thickBot="1" x14ac:dyDescent="0.25">
      <c r="A133" s="49" t="s">
        <v>287</v>
      </c>
      <c r="B133" s="53" t="s">
        <v>306</v>
      </c>
      <c r="C133" s="61" t="s">
        <v>307</v>
      </c>
      <c r="D133" s="51"/>
      <c r="E133" s="52">
        <v>5.1892499999999994E-4</v>
      </c>
      <c r="F133" s="52">
        <v>8.1769999999999998E-6</v>
      </c>
      <c r="G133" s="52">
        <v>7.1076999999999997E-5</v>
      </c>
      <c r="H133" s="52" t="s">
        <v>442</v>
      </c>
      <c r="I133" s="52">
        <v>2.1826300000000005E-5</v>
      </c>
      <c r="J133" s="52">
        <v>2.1826300000000005E-5</v>
      </c>
      <c r="K133" s="52">
        <v>2.4254240000000002E-5</v>
      </c>
      <c r="L133" s="52" t="s">
        <v>442</v>
      </c>
      <c r="M133" s="52">
        <v>8.8059999999999994E-5</v>
      </c>
      <c r="N133" s="52">
        <v>1.8888869999999999E-5</v>
      </c>
      <c r="O133" s="52">
        <v>3.1638700000000003E-6</v>
      </c>
      <c r="P133" s="52">
        <v>9.3720999999999995E-4</v>
      </c>
      <c r="Q133" s="52">
        <v>8.5606900000000019E-6</v>
      </c>
      <c r="R133" s="52">
        <v>8.5292400000000007E-6</v>
      </c>
      <c r="S133" s="52">
        <v>7.8184700000000011E-6</v>
      </c>
      <c r="T133" s="52">
        <v>1.090057E-5</v>
      </c>
      <c r="U133" s="52">
        <v>1.2441620000000001E-5</v>
      </c>
      <c r="V133" s="52">
        <v>1.0071548000000001E-4</v>
      </c>
      <c r="W133" s="52">
        <v>1.6983E-5</v>
      </c>
      <c r="X133" s="52">
        <v>8.3027999999999991E-9</v>
      </c>
      <c r="Y133" s="52">
        <v>4.5350900000000003E-9</v>
      </c>
      <c r="Z133" s="52">
        <v>4.0507599999999998E-9</v>
      </c>
      <c r="AA133" s="52">
        <v>4.3967099999999998E-9</v>
      </c>
      <c r="AB133" s="52">
        <v>2.1285360000000001E-8</v>
      </c>
      <c r="AC133" s="52">
        <v>9.4349999999999989E-5</v>
      </c>
      <c r="AD133" s="52">
        <v>2.5788999999999999E-4</v>
      </c>
      <c r="AE133" s="40"/>
      <c r="AF133" s="52" t="s">
        <v>442</v>
      </c>
      <c r="AG133" s="52" t="s">
        <v>442</v>
      </c>
      <c r="AH133" s="52" t="s">
        <v>442</v>
      </c>
      <c r="AI133" s="52" t="s">
        <v>442</v>
      </c>
      <c r="AJ133" s="52" t="s">
        <v>442</v>
      </c>
      <c r="AK133" s="52">
        <v>629</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124404639.30173391</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6451716.580648222</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5.3670173632976409E-4</v>
      </c>
      <c r="F139" s="52">
        <v>2.5663573794014972E-3</v>
      </c>
      <c r="G139" s="52">
        <v>6.4217043408244107E-3</v>
      </c>
      <c r="H139" s="52" t="s">
        <v>442</v>
      </c>
      <c r="I139" s="52">
        <v>4.3695129902655179E-3</v>
      </c>
      <c r="J139" s="52">
        <v>4.3695129902655179E-3</v>
      </c>
      <c r="K139" s="52">
        <v>4.3695129902655179E-3</v>
      </c>
      <c r="L139" s="52" t="s">
        <v>442</v>
      </c>
      <c r="M139" s="52">
        <v>1.0302654694387568E-2</v>
      </c>
      <c r="N139" s="52">
        <v>6.5194651895203279E-2</v>
      </c>
      <c r="O139" s="52">
        <v>1.4303147588029947E-4</v>
      </c>
      <c r="P139" s="52">
        <v>7.8799999999999991E-6</v>
      </c>
      <c r="Q139" s="52">
        <v>3.3350225722869335E-5</v>
      </c>
      <c r="R139" s="52">
        <v>3.1413329902655181E-4</v>
      </c>
      <c r="S139" s="52">
        <v>2.1745434404518158E-3</v>
      </c>
      <c r="T139" s="52">
        <v>2.2260243086166971E-4</v>
      </c>
      <c r="U139" s="52" t="s">
        <v>442</v>
      </c>
      <c r="V139" s="52">
        <v>0.25440277812762258</v>
      </c>
      <c r="W139" s="52">
        <v>7.0380034726595278E-2</v>
      </c>
      <c r="X139" s="52">
        <v>1.3306627620237662E-3</v>
      </c>
      <c r="Y139" s="52">
        <v>1.5283140642710891E-3</v>
      </c>
      <c r="Z139" s="52">
        <v>1.3722140642710892E-3</v>
      </c>
      <c r="AA139" s="52">
        <v>2.0159702282417516E-3</v>
      </c>
      <c r="AB139" s="52">
        <v>6.2471611188076965E-3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17.706521548026629</v>
      </c>
      <c r="F141" s="68">
        <f>SUM(F14:F140)</f>
        <v>5.4074666494092041</v>
      </c>
      <c r="G141" s="68">
        <f t="shared" ref="G141:AD141" si="0">SUM(G14:G140)</f>
        <v>60.027791127140681</v>
      </c>
      <c r="H141" s="68">
        <f>SUM(H14:H140)</f>
        <v>5.5415349856263365</v>
      </c>
      <c r="I141" s="68">
        <f t="shared" si="0"/>
        <v>1.4094686439672497</v>
      </c>
      <c r="J141" s="68">
        <f t="shared" si="0"/>
        <v>2.3544825232954185</v>
      </c>
      <c r="K141" s="68">
        <f t="shared" si="0"/>
        <v>3.6989308522467472</v>
      </c>
      <c r="L141" s="68">
        <f t="shared" si="0"/>
        <v>0.13501729090792192</v>
      </c>
      <c r="M141" s="68">
        <f t="shared" si="0"/>
        <v>110.70908319377835</v>
      </c>
      <c r="N141" s="68">
        <f t="shared" si="0"/>
        <v>0.85772109265750085</v>
      </c>
      <c r="O141" s="68">
        <f t="shared" si="0"/>
        <v>0.13418334622222933</v>
      </c>
      <c r="P141" s="68">
        <f t="shared" si="0"/>
        <v>1.1585241133459833E-2</v>
      </c>
      <c r="Q141" s="68">
        <f t="shared" si="0"/>
        <v>0.18328805803440829</v>
      </c>
      <c r="R141" s="68">
        <f>SUM(R14:R140)</f>
        <v>0.28579785953426157</v>
      </c>
      <c r="S141" s="68">
        <f t="shared" si="0"/>
        <v>3.6610654366401763</v>
      </c>
      <c r="T141" s="68">
        <f t="shared" si="0"/>
        <v>3.586563198471437</v>
      </c>
      <c r="U141" s="68">
        <f t="shared" si="0"/>
        <v>2.9485681255688428E-2</v>
      </c>
      <c r="V141" s="68">
        <f t="shared" si="0"/>
        <v>5.9261031323905007</v>
      </c>
      <c r="W141" s="68">
        <f t="shared" si="0"/>
        <v>0.49291406205880561</v>
      </c>
      <c r="X141" s="68">
        <f t="shared" si="0"/>
        <v>1.3034176649850453E-2</v>
      </c>
      <c r="Y141" s="68">
        <f t="shared" si="0"/>
        <v>4.2022169592290812E-2</v>
      </c>
      <c r="Z141" s="68">
        <f t="shared" si="0"/>
        <v>2.4694283022411129E-2</v>
      </c>
      <c r="AA141" s="68">
        <f t="shared" si="0"/>
        <v>1.072807305991845E-2</v>
      </c>
      <c r="AB141" s="68">
        <f t="shared" si="0"/>
        <v>9.2563615522470846E-2</v>
      </c>
      <c r="AC141" s="68">
        <f t="shared" si="0"/>
        <v>0.38280885628954214</v>
      </c>
      <c r="AD141" s="68">
        <f t="shared" si="0"/>
        <v>5.2636805242755901E-2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17.706521548026629</v>
      </c>
      <c r="F152" s="110">
        <f>SUM(F$141, F$151, IF(AND(ISNUMBER(SEARCH($B$4,"AT|BE|CH|GB|IE|LT|LU|NL")),SUM(F$143:F$149)&gt;0),SUM(F$143:F$149)-SUM(F$27:F$33),0))</f>
        <v>5.4074666494092041</v>
      </c>
      <c r="G152" s="10">
        <f t="shared" ref="G152:AD152" si="1">SUM(G$141, G$151, IF(AND(ISNUMBER(SEARCH($B$4,"AT|BE|CH|GB|IE|LT|LU|NL")),SUM(G$143:G$149)&gt;0),SUM(G$143:G$149)-SUM(G$27:G$33),0))</f>
        <v>60.027791127140681</v>
      </c>
      <c r="H152" s="10">
        <f t="shared" si="1"/>
        <v>5.5415349856263365</v>
      </c>
      <c r="I152" s="10">
        <f t="shared" si="1"/>
        <v>1.4094686439672497</v>
      </c>
      <c r="J152" s="10">
        <f t="shared" si="1"/>
        <v>2.3544825232954185</v>
      </c>
      <c r="K152" s="10">
        <f t="shared" si="1"/>
        <v>3.6989308522467472</v>
      </c>
      <c r="L152" s="10">
        <f t="shared" si="1"/>
        <v>0.13501729090792192</v>
      </c>
      <c r="M152" s="10">
        <f t="shared" si="1"/>
        <v>110.70908319377835</v>
      </c>
      <c r="N152" s="10">
        <f t="shared" si="1"/>
        <v>0.85772109265750085</v>
      </c>
      <c r="O152" s="10">
        <f t="shared" si="1"/>
        <v>0.13418334622222933</v>
      </c>
      <c r="P152" s="10">
        <f t="shared" si="1"/>
        <v>1.1585241133459833E-2</v>
      </c>
      <c r="Q152" s="10">
        <f t="shared" si="1"/>
        <v>0.18328805803440829</v>
      </c>
      <c r="R152" s="10">
        <f t="shared" si="1"/>
        <v>0.28579785953426157</v>
      </c>
      <c r="S152" s="10">
        <f t="shared" si="1"/>
        <v>3.6610654366401763</v>
      </c>
      <c r="T152" s="10">
        <f t="shared" si="1"/>
        <v>3.586563198471437</v>
      </c>
      <c r="U152" s="10">
        <f t="shared" si="1"/>
        <v>2.9485681255688428E-2</v>
      </c>
      <c r="V152" s="10">
        <f t="shared" si="1"/>
        <v>5.9261031323905007</v>
      </c>
      <c r="W152" s="10">
        <f t="shared" si="1"/>
        <v>0.49291406205880561</v>
      </c>
      <c r="X152" s="10">
        <f t="shared" si="1"/>
        <v>1.3034176649850453E-2</v>
      </c>
      <c r="Y152" s="10">
        <f t="shared" si="1"/>
        <v>4.2022169592290812E-2</v>
      </c>
      <c r="Z152" s="10">
        <f t="shared" si="1"/>
        <v>2.4694283022411129E-2</v>
      </c>
      <c r="AA152" s="10">
        <f t="shared" si="1"/>
        <v>1.072807305991845E-2</v>
      </c>
      <c r="AB152" s="10">
        <f t="shared" si="1"/>
        <v>9.2563615522470846E-2</v>
      </c>
      <c r="AC152" s="10">
        <f t="shared" si="1"/>
        <v>0.38280885628954214</v>
      </c>
      <c r="AD152" s="10">
        <f t="shared" si="1"/>
        <v>5.2636805242755901E-2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17.706521548026629</v>
      </c>
      <c r="F154" s="110">
        <f>SUM(F$141, F$153, -1 * IF(OR($B$6=2005,$B$6&gt;=2020),SUM(F$99:F$122),0), IF(AND(ISNUMBER(SEARCH($B$4,"AT|BE|CH|GB|IE|LT|LU|NL")),SUM(F$143:F$149)&gt;0),SUM(F$143:F$149)-SUM(F$27:F$33),0))</f>
        <v>5.4074666494092041</v>
      </c>
      <c r="G154" s="10">
        <f>SUM(G$141, G$153, IF(AND(ISNUMBER(SEARCH($B$4,"AT|BE|CH|GB|IE|LT|LU|NL")),SUM(G$143:G$149)&gt;0),SUM(G$143:G$149)-SUM(G$27:G$33),0))</f>
        <v>60.027791127140681</v>
      </c>
      <c r="H154" s="10">
        <f>SUM(H$141, H$153, IF(AND(ISNUMBER(SEARCH($B$4,"AT|BE|CH|GB|IE|LT|LU|NL")),SUM(H$143:H$149)&gt;0),SUM(H$143:H$149)-SUM(H$27:H$33),0))</f>
        <v>5.5415349856263365</v>
      </c>
      <c r="I154" s="10">
        <f t="shared" ref="I154:AD154" si="2">SUM(I$141, I$153, IF(AND(ISNUMBER(SEARCH($B$4,"AT|BE|CH|GB|IE|LT|LU|NL")),SUM(I$143:I$149)&gt;0),SUM(I$143:I$149)-SUM(I$27:I$33),0))</f>
        <v>1.4094686439672497</v>
      </c>
      <c r="J154" s="10">
        <f t="shared" si="2"/>
        <v>2.3544825232954185</v>
      </c>
      <c r="K154" s="10">
        <f t="shared" si="2"/>
        <v>3.6989308522467472</v>
      </c>
      <c r="L154" s="10">
        <f t="shared" si="2"/>
        <v>0.13501729090792192</v>
      </c>
      <c r="M154" s="10">
        <f t="shared" si="2"/>
        <v>110.70908319377835</v>
      </c>
      <c r="N154" s="10">
        <f t="shared" si="2"/>
        <v>0.85772109265750085</v>
      </c>
      <c r="O154" s="10">
        <f t="shared" si="2"/>
        <v>0.13418334622222933</v>
      </c>
      <c r="P154" s="10">
        <f t="shared" si="2"/>
        <v>1.1585241133459833E-2</v>
      </c>
      <c r="Q154" s="10">
        <f t="shared" si="2"/>
        <v>0.18328805803440829</v>
      </c>
      <c r="R154" s="10">
        <f t="shared" si="2"/>
        <v>0.28579785953426157</v>
      </c>
      <c r="S154" s="10">
        <f t="shared" si="2"/>
        <v>3.6610654366401763</v>
      </c>
      <c r="T154" s="10">
        <f t="shared" si="2"/>
        <v>3.586563198471437</v>
      </c>
      <c r="U154" s="10">
        <f t="shared" si="2"/>
        <v>2.9485681255688428E-2</v>
      </c>
      <c r="V154" s="10">
        <f t="shared" si="2"/>
        <v>5.9261031323905007</v>
      </c>
      <c r="W154" s="10">
        <f t="shared" si="2"/>
        <v>0.49291406205880561</v>
      </c>
      <c r="X154" s="10">
        <f t="shared" si="2"/>
        <v>1.3034176649850453E-2</v>
      </c>
      <c r="Y154" s="10">
        <f t="shared" si="2"/>
        <v>4.2022169592290812E-2</v>
      </c>
      <c r="Z154" s="10">
        <f t="shared" si="2"/>
        <v>2.4694283022411129E-2</v>
      </c>
      <c r="AA154" s="10">
        <f t="shared" si="2"/>
        <v>1.072807305991845E-2</v>
      </c>
      <c r="AB154" s="10">
        <f t="shared" si="2"/>
        <v>9.2563615522470846E-2</v>
      </c>
      <c r="AC154" s="10">
        <f t="shared" si="2"/>
        <v>0.38280885628954214</v>
      </c>
      <c r="AD154" s="10">
        <f t="shared" si="2"/>
        <v>5.2636805242755901E-2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2.52134002160683</v>
      </c>
      <c r="F157" s="112">
        <v>4.2146703059038328</v>
      </c>
      <c r="G157" s="112">
        <v>0.18633279721125501</v>
      </c>
      <c r="H157" s="112" t="s">
        <v>442</v>
      </c>
      <c r="I157" s="112">
        <v>6.4601056954167901E-2</v>
      </c>
      <c r="J157" s="112">
        <v>6.4601056954167901E-2</v>
      </c>
      <c r="K157" s="112">
        <v>6.4601056954167901E-2</v>
      </c>
      <c r="L157" s="112">
        <v>9.6901585431251845E-3</v>
      </c>
      <c r="M157" s="112">
        <v>0.45358938258621595</v>
      </c>
      <c r="N157" s="112" t="s">
        <v>442</v>
      </c>
      <c r="O157" s="112" t="s">
        <v>442</v>
      </c>
      <c r="P157" s="112" t="s">
        <v>442</v>
      </c>
      <c r="Q157" s="112" t="s">
        <v>442</v>
      </c>
      <c r="R157" s="112" t="s">
        <v>442</v>
      </c>
      <c r="S157" s="112" t="s">
        <v>442</v>
      </c>
      <c r="T157" s="112" t="s">
        <v>442</v>
      </c>
      <c r="U157" s="112" t="s">
        <v>442</v>
      </c>
      <c r="V157" s="112" t="s">
        <v>442</v>
      </c>
      <c r="W157" s="112">
        <v>1.3309485176538417E-2</v>
      </c>
      <c r="X157" s="112" t="s">
        <v>442</v>
      </c>
      <c r="Y157" s="112" t="s">
        <v>442</v>
      </c>
      <c r="Z157" s="112" t="s">
        <v>442</v>
      </c>
      <c r="AA157" s="112" t="s">
        <v>442</v>
      </c>
      <c r="AB157" s="112" t="s">
        <v>442</v>
      </c>
      <c r="AC157" s="112" t="s">
        <v>442</v>
      </c>
      <c r="AD157" s="112" t="s">
        <v>442</v>
      </c>
      <c r="AE157" s="43"/>
      <c r="AF157" s="16">
        <v>9782.835974313577</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6.665763315379114E-2</v>
      </c>
      <c r="F158" s="112">
        <v>0.10418860835513234</v>
      </c>
      <c r="G158" s="112">
        <v>4.6062332805289997E-3</v>
      </c>
      <c r="H158" s="112" t="s">
        <v>442</v>
      </c>
      <c r="I158" s="112">
        <v>5.3864914711318603E-5</v>
      </c>
      <c r="J158" s="112">
        <v>5.3864914711318603E-5</v>
      </c>
      <c r="K158" s="112">
        <v>5.3864914711318603E-5</v>
      </c>
      <c r="L158" s="112">
        <v>8.0797372066977904E-6</v>
      </c>
      <c r="M158" s="112">
        <v>2.8017445115278733E-2</v>
      </c>
      <c r="N158" s="112" t="s">
        <v>442</v>
      </c>
      <c r="O158" s="112" t="s">
        <v>442</v>
      </c>
      <c r="P158" s="112" t="s">
        <v>442</v>
      </c>
      <c r="Q158" s="112" t="s">
        <v>442</v>
      </c>
      <c r="R158" s="112" t="s">
        <v>442</v>
      </c>
      <c r="S158" s="112" t="s">
        <v>442</v>
      </c>
      <c r="T158" s="112" t="s">
        <v>442</v>
      </c>
      <c r="U158" s="112" t="s">
        <v>442</v>
      </c>
      <c r="V158" s="112" t="s">
        <v>442</v>
      </c>
      <c r="W158" s="112">
        <v>3.2901665796357583E-4</v>
      </c>
      <c r="X158" s="112" t="s">
        <v>442</v>
      </c>
      <c r="Y158" s="112" t="s">
        <v>442</v>
      </c>
      <c r="Z158" s="112" t="s">
        <v>442</v>
      </c>
      <c r="AA158" s="112" t="s">
        <v>442</v>
      </c>
      <c r="AB158" s="112" t="s">
        <v>442</v>
      </c>
      <c r="AC158" s="112" t="s">
        <v>442</v>
      </c>
      <c r="AD158" s="112" t="s">
        <v>442</v>
      </c>
      <c r="AE158" s="43"/>
      <c r="AF158" s="16">
        <v>241.82724360322825</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2.284857548164867</v>
      </c>
      <c r="F159" s="112">
        <v>9.159157273309719E-2</v>
      </c>
      <c r="G159" s="112">
        <v>0.356987</v>
      </c>
      <c r="H159" s="112" t="s">
        <v>442</v>
      </c>
      <c r="I159" s="112">
        <v>8.1792919163758887E-2</v>
      </c>
      <c r="J159" s="112">
        <v>9.6180007470190398E-2</v>
      </c>
      <c r="K159" s="112">
        <v>9.6180007470190398E-2</v>
      </c>
      <c r="L159" s="112">
        <v>2.7518850756902799E-3</v>
      </c>
      <c r="M159" s="112">
        <v>0.1916372410436846</v>
      </c>
      <c r="N159" s="112">
        <v>6.7468400000000005E-3</v>
      </c>
      <c r="O159" s="112">
        <v>6.0052E-4</v>
      </c>
      <c r="P159" s="112">
        <v>1.2716000000000001E-3</v>
      </c>
      <c r="Q159" s="112">
        <v>1.0351480000000001E-2</v>
      </c>
      <c r="R159" s="112">
        <v>1.1216980000000001E-2</v>
      </c>
      <c r="S159" s="112">
        <v>4.6088770000000001E-2</v>
      </c>
      <c r="T159" s="112">
        <v>0.45752199999999998</v>
      </c>
      <c r="U159" s="112">
        <v>6.1376900000000012E-3</v>
      </c>
      <c r="V159" s="112">
        <v>5.6163600000000008E-2</v>
      </c>
      <c r="W159" s="112">
        <v>1.0589050000000001E-2</v>
      </c>
      <c r="X159" s="112">
        <v>1.3335300000000001E-4</v>
      </c>
      <c r="Y159" s="112">
        <v>7.3300999999999998E-4</v>
      </c>
      <c r="Z159" s="112">
        <v>6.0052E-4</v>
      </c>
      <c r="AA159" s="112">
        <v>1.52795E-4</v>
      </c>
      <c r="AB159" s="112">
        <v>1.6196779999999998E-3</v>
      </c>
      <c r="AC159" s="112">
        <v>4.5391800000000003E-3</v>
      </c>
      <c r="AD159" s="112">
        <v>8.8269820000000006E-3</v>
      </c>
      <c r="AE159" s="43"/>
      <c r="AF159" s="16">
        <v>1978.0816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1126.3104000000001</v>
      </c>
      <c r="H162" s="113" t="s">
        <v>444</v>
      </c>
      <c r="I162" s="113" t="s">
        <v>442</v>
      </c>
      <c r="J162" s="113" t="s">
        <v>442</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79" priority="9" operator="containsText" text="NR">
      <formula>NOT(ISERROR(SEARCH("NR",E14)))</formula>
    </cfRule>
  </conditionalFormatting>
  <conditionalFormatting sqref="E14:AK140">
    <cfRule type="containsText" dxfId="78" priority="1" operator="containsText" text="NA">
      <formula>NOT(ISERROR(SEARCH("NA",E14)))</formula>
    </cfRule>
    <cfRule type="containsText" dxfId="77" priority="2" operator="containsText" text="IE">
      <formula>NOT(ISERROR(SEARCH("IE",E14)))</formula>
    </cfRule>
    <cfRule type="containsText" dxfId="76" priority="3" operator="containsText" text="NE">
      <formula>NOT(ISERROR(SEARCH("NE",E14)))</formula>
    </cfRule>
    <cfRule type="containsText" dxfId="75" priority="4" operator="containsText" text="NO">
      <formula>NOT(ISERROR(SEARCH("NO",E14)))</formula>
    </cfRule>
    <cfRule type="cellIs" dxfId="74" priority="6" operator="equal">
      <formula>0</formula>
    </cfRule>
  </conditionalFormatting>
  <conditionalFormatting sqref="E23:AK140">
    <cfRule type="cellIs" dxfId="73" priority="5" operator="lessThan">
      <formula>0</formula>
    </cfRule>
    <cfRule type="cellIs" dxfId="72" priority="7" operator="equal">
      <formula>"NR"</formula>
    </cfRule>
  </conditionalFormatting>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BC581-59AC-49AA-9215-889088549FCA}">
  <sheetPr codeName="Sheet26"/>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2016</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2016</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2.1476071999999998E-3</v>
      </c>
      <c r="F14" s="52">
        <v>2.6856040000000005E-5</v>
      </c>
      <c r="G14" s="52">
        <v>2.1803888000000004E-3</v>
      </c>
      <c r="H14" s="52" t="s">
        <v>442</v>
      </c>
      <c r="I14" s="52">
        <v>3.9905240000000001E-5</v>
      </c>
      <c r="J14" s="52">
        <v>1.1970576000000001E-4</v>
      </c>
      <c r="K14" s="52">
        <v>2.3103383999999999E-4</v>
      </c>
      <c r="L14" s="52">
        <v>9.2349596800000016E-6</v>
      </c>
      <c r="M14" s="52">
        <v>5.1967460000000001E-4</v>
      </c>
      <c r="N14" s="52">
        <v>1.3114848000000002E-4</v>
      </c>
      <c r="O14" s="52">
        <v>4.3575072000000006E-5</v>
      </c>
      <c r="P14" s="52">
        <v>4.2915703600000004E-5</v>
      </c>
      <c r="Q14" s="52">
        <v>5.9822440000000008E-5</v>
      </c>
      <c r="R14" s="52">
        <v>4.4611332000000005E-5</v>
      </c>
      <c r="S14" s="52">
        <v>8.9383860000000014E-5</v>
      </c>
      <c r="T14" s="52">
        <v>2.3839195200000001E-4</v>
      </c>
      <c r="U14" s="52">
        <v>2.1453738399999998E-4</v>
      </c>
      <c r="V14" s="52">
        <v>1.2416267200000001E-4</v>
      </c>
      <c r="W14" s="52">
        <v>1.7600599999999999E-5</v>
      </c>
      <c r="X14" s="52" t="s">
        <v>442</v>
      </c>
      <c r="Y14" s="52">
        <v>3.4541999999999999E-9</v>
      </c>
      <c r="Z14" s="52">
        <v>3.4541999999999999E-9</v>
      </c>
      <c r="AA14" s="52">
        <v>2.2234513600000004E-7</v>
      </c>
      <c r="AB14" s="52">
        <v>2.2925353600000003E-7</v>
      </c>
      <c r="AC14" s="52" t="s">
        <v>442</v>
      </c>
      <c r="AD14" s="52" t="s">
        <v>442</v>
      </c>
      <c r="AE14" s="33"/>
      <c r="AF14" s="52">
        <v>32.130800000000001</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7.8954131536095803E-3</v>
      </c>
      <c r="F17" s="52">
        <v>5.4359106860838314E-4</v>
      </c>
      <c r="G17" s="52">
        <v>5.2455360134514966E-6</v>
      </c>
      <c r="H17" s="52" t="s">
        <v>442</v>
      </c>
      <c r="I17" s="52">
        <v>2.9057465502237118E-4</v>
      </c>
      <c r="J17" s="52">
        <v>2.9057465502237118E-4</v>
      </c>
      <c r="K17" s="52">
        <v>2.9057465502237118E-4</v>
      </c>
      <c r="L17" s="52">
        <v>1.594001638008948E-4</v>
      </c>
      <c r="M17" s="52">
        <v>1.1753109035497003E-3</v>
      </c>
      <c r="N17" s="52">
        <v>1.2268315267257483E-6</v>
      </c>
      <c r="O17" s="52">
        <v>9.2626573641197587E-8</v>
      </c>
      <c r="P17" s="52">
        <v>6.1274270647185625E-6</v>
      </c>
      <c r="Q17" s="52">
        <v>1.2452258356886227E-6</v>
      </c>
      <c r="R17" s="52">
        <v>2.9483317170395204E-6</v>
      </c>
      <c r="S17" s="52">
        <v>3.1473482634079037E-6</v>
      </c>
      <c r="T17" s="52">
        <v>2.2013766903952094E-7</v>
      </c>
      <c r="U17" s="52">
        <v>2.038016239099401E-6</v>
      </c>
      <c r="V17" s="52">
        <v>4.1804927826452691E-4</v>
      </c>
      <c r="W17" s="52">
        <v>1.9893081599999999E-5</v>
      </c>
      <c r="X17" s="52">
        <v>2.6997753599999996E-8</v>
      </c>
      <c r="Y17" s="52">
        <v>2.1314015999999996E-7</v>
      </c>
      <c r="Z17" s="52">
        <v>2.4155884799999994E-8</v>
      </c>
      <c r="AA17" s="52">
        <v>2.1314015999999997E-8</v>
      </c>
      <c r="AB17" s="52">
        <v>2.8560781439999991E-7</v>
      </c>
      <c r="AC17" s="52" t="s">
        <v>442</v>
      </c>
      <c r="AD17" s="52" t="s">
        <v>442</v>
      </c>
      <c r="AE17" s="40"/>
      <c r="AF17" s="52">
        <v>22.398799156886227</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3.2904921416545996E-2</v>
      </c>
      <c r="F18" s="52">
        <v>1.8797232040349999E-3</v>
      </c>
      <c r="G18" s="52">
        <v>5.8348458798475791E-2</v>
      </c>
      <c r="H18" s="52" t="s">
        <v>442</v>
      </c>
      <c r="I18" s="52">
        <v>1.2528676233670996E-3</v>
      </c>
      <c r="J18" s="52">
        <v>1.2528676233670996E-3</v>
      </c>
      <c r="K18" s="52">
        <v>1.2528676233670996E-3</v>
      </c>
      <c r="L18" s="52">
        <v>6.9583007582748398E-4</v>
      </c>
      <c r="M18" s="52">
        <v>4.5107726064169988E-3</v>
      </c>
      <c r="N18" s="52">
        <v>5.1236826504549991E-6</v>
      </c>
      <c r="O18" s="52">
        <v>3.8534420789249998E-7</v>
      </c>
      <c r="P18" s="52">
        <v>1.5140227552139999E-5</v>
      </c>
      <c r="Q18" s="52">
        <v>3.2866526374599997E-6</v>
      </c>
      <c r="R18" s="52">
        <v>1.2602724865185E-5</v>
      </c>
      <c r="S18" s="52">
        <v>1.3696387930796999E-5</v>
      </c>
      <c r="T18" s="52">
        <v>6.81825710241E-7</v>
      </c>
      <c r="U18" s="52">
        <v>7.6556088513299998E-6</v>
      </c>
      <c r="V18" s="52">
        <v>1.8109477651828501E-3</v>
      </c>
      <c r="W18" s="52">
        <v>8.6923223004799991E-5</v>
      </c>
      <c r="X18" s="52">
        <v>1.179672312208E-7</v>
      </c>
      <c r="Y18" s="52">
        <v>9.3132024647999986E-7</v>
      </c>
      <c r="Z18" s="52">
        <v>1.055496279344E-7</v>
      </c>
      <c r="AA18" s="52">
        <v>9.3132024648000002E-8</v>
      </c>
      <c r="AB18" s="52">
        <v>1.2479691302831997E-6</v>
      </c>
      <c r="AC18" s="52" t="s">
        <v>442</v>
      </c>
      <c r="AD18" s="52" t="s">
        <v>442</v>
      </c>
      <c r="AE18" s="40"/>
      <c r="AF18" s="52">
        <v>76.328137876999989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0.2981955114</v>
      </c>
      <c r="F21" s="52">
        <v>1.4531944999999998E-2</v>
      </c>
      <c r="G21" s="52">
        <v>0.10476944539999999</v>
      </c>
      <c r="H21" s="52" t="s">
        <v>442</v>
      </c>
      <c r="I21" s="52">
        <v>1.1625555999999999E-2</v>
      </c>
      <c r="J21" s="52">
        <v>1.1625555999999999E-2</v>
      </c>
      <c r="K21" s="52">
        <v>1.1625555999999999E-2</v>
      </c>
      <c r="L21" s="52">
        <v>6.5103113600000007E-3</v>
      </c>
      <c r="M21" s="52">
        <v>3.8364334799999997E-2</v>
      </c>
      <c r="N21" s="52">
        <v>4.6502223999999996E-5</v>
      </c>
      <c r="O21" s="52">
        <v>3.4876668000000004E-6</v>
      </c>
      <c r="P21" s="52">
        <v>6.9753335999999993E-5</v>
      </c>
      <c r="Q21" s="52">
        <v>1.7438333999999998E-5</v>
      </c>
      <c r="R21" s="52">
        <v>1.1625556E-4</v>
      </c>
      <c r="S21" s="52">
        <v>1.2788111599999999E-4</v>
      </c>
      <c r="T21" s="52">
        <v>4.6502224000000008E-6</v>
      </c>
      <c r="U21" s="52">
        <v>6.3940557999999994E-5</v>
      </c>
      <c r="V21" s="52">
        <v>1.6857056199999998E-2</v>
      </c>
      <c r="W21" s="52">
        <v>8.1378892000000009E-4</v>
      </c>
      <c r="X21" s="52">
        <v>1.1044278200000001E-6</v>
      </c>
      <c r="Y21" s="52">
        <v>8.7191669999999992E-6</v>
      </c>
      <c r="Z21" s="52">
        <v>9.8817225999999987E-7</v>
      </c>
      <c r="AA21" s="52">
        <v>8.7191670000000009E-7</v>
      </c>
      <c r="AB21" s="52">
        <v>1.168368378E-5</v>
      </c>
      <c r="AC21" s="52" t="s">
        <v>442</v>
      </c>
      <c r="AD21" s="52" t="s">
        <v>442</v>
      </c>
      <c r="AE21" s="40"/>
      <c r="AF21" s="52">
        <v>548.83640000000003</v>
      </c>
      <c r="AG21" s="52" t="s">
        <v>442</v>
      </c>
      <c r="AH21" s="52" t="s">
        <v>442</v>
      </c>
      <c r="AI21" s="52" t="s">
        <v>435</v>
      </c>
      <c r="AJ21" s="52">
        <v>32.441400000000002</v>
      </c>
      <c r="AK21" s="52" t="s">
        <v>442</v>
      </c>
      <c r="AL21" s="120" t="s">
        <v>49</v>
      </c>
    </row>
    <row r="22" spans="1:38" ht="26.45" customHeight="1" thickBot="1" x14ac:dyDescent="0.25">
      <c r="A22" s="49" t="s">
        <v>53</v>
      </c>
      <c r="B22" s="53" t="s">
        <v>68</v>
      </c>
      <c r="C22" s="50" t="s">
        <v>69</v>
      </c>
      <c r="D22" s="51"/>
      <c r="E22" s="52">
        <v>2.2842625968000001E-3</v>
      </c>
      <c r="F22" s="52">
        <v>1.1131884E-4</v>
      </c>
      <c r="G22" s="52">
        <v>1.5873242000000001E-6</v>
      </c>
      <c r="H22" s="52" t="s">
        <v>442</v>
      </c>
      <c r="I22" s="52">
        <v>8.9055072000000004E-5</v>
      </c>
      <c r="J22" s="52">
        <v>8.9055072000000004E-5</v>
      </c>
      <c r="K22" s="52">
        <v>8.9055072000000004E-5</v>
      </c>
      <c r="L22" s="52">
        <v>4.9870840320000008E-5</v>
      </c>
      <c r="M22" s="52">
        <v>2.9388173759999997E-4</v>
      </c>
      <c r="N22" s="52">
        <v>3.5622028800000004E-7</v>
      </c>
      <c r="O22" s="52">
        <v>2.6716521600000003E-8</v>
      </c>
      <c r="P22" s="52">
        <v>5.3433043199999997E-7</v>
      </c>
      <c r="Q22" s="52">
        <v>1.3358260799999999E-7</v>
      </c>
      <c r="R22" s="52">
        <v>8.9055072000000006E-7</v>
      </c>
      <c r="S22" s="52">
        <v>9.7960579199999995E-7</v>
      </c>
      <c r="T22" s="52">
        <v>3.5622028800000002E-8</v>
      </c>
      <c r="U22" s="52">
        <v>4.8980289599999998E-7</v>
      </c>
      <c r="V22" s="52">
        <v>1.2912985440000001E-4</v>
      </c>
      <c r="W22" s="52">
        <v>6.2338550400000001E-6</v>
      </c>
      <c r="X22" s="52">
        <v>8.4602318400000014E-9</v>
      </c>
      <c r="Y22" s="52">
        <v>6.6791303999999997E-8</v>
      </c>
      <c r="Z22" s="52">
        <v>7.5696811199999999E-9</v>
      </c>
      <c r="AA22" s="52">
        <v>6.6791304000000008E-9</v>
      </c>
      <c r="AB22" s="52">
        <v>8.9500347360000003E-8</v>
      </c>
      <c r="AC22" s="52" t="s">
        <v>442</v>
      </c>
      <c r="AD22" s="52" t="s">
        <v>442</v>
      </c>
      <c r="AE22" s="40"/>
      <c r="AF22" s="52">
        <v>4.4527536000000003</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0.70975189110313486</v>
      </c>
      <c r="F23" s="52">
        <v>7.3457112882873724E-2</v>
      </c>
      <c r="G23" s="52">
        <v>3.3498357666457076E-4</v>
      </c>
      <c r="H23" s="52">
        <v>1.7401744242315361E-4</v>
      </c>
      <c r="I23" s="52">
        <v>4.5766587357289404E-2</v>
      </c>
      <c r="J23" s="52">
        <v>4.5766587357289404E-2</v>
      </c>
      <c r="K23" s="52">
        <v>4.5766587357289404E-2</v>
      </c>
      <c r="L23" s="52">
        <v>2.8408347475579833E-2</v>
      </c>
      <c r="M23" s="52">
        <v>0.23435799058338214</v>
      </c>
      <c r="N23" s="52">
        <v>4.8942405681511952E-2</v>
      </c>
      <c r="O23" s="52">
        <v>2.1752180302894204E-4</v>
      </c>
      <c r="P23" s="52" t="s">
        <v>442</v>
      </c>
      <c r="Q23" s="52" t="s">
        <v>442</v>
      </c>
      <c r="R23" s="52">
        <v>1.0876090151447102E-3</v>
      </c>
      <c r="S23" s="52">
        <v>3.6978706514920141E-2</v>
      </c>
      <c r="T23" s="52">
        <v>1.5226526212025943E-3</v>
      </c>
      <c r="U23" s="52">
        <v>2.1752180302894204E-4</v>
      </c>
      <c r="V23" s="52">
        <v>2.1752180302894202E-2</v>
      </c>
      <c r="W23" s="52">
        <v>2.1752180302894203E-3</v>
      </c>
      <c r="X23" s="52">
        <v>6.5256540908682607E-4</v>
      </c>
      <c r="Y23" s="52">
        <v>1.0876090151447102E-3</v>
      </c>
      <c r="Z23" s="52" t="s">
        <v>442</v>
      </c>
      <c r="AA23" s="52" t="s">
        <v>442</v>
      </c>
      <c r="AB23" s="52">
        <v>1.7401744242315363E-3</v>
      </c>
      <c r="AC23" s="52" t="s">
        <v>442</v>
      </c>
      <c r="AD23" s="52" t="s">
        <v>442</v>
      </c>
      <c r="AE23" s="40"/>
      <c r="AF23" s="52">
        <v>939.69418908502962</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5.2464654233044417E-2</v>
      </c>
      <c r="F24" s="52">
        <v>2.9134145873566161E-3</v>
      </c>
      <c r="G24" s="52">
        <v>4.6512169379110756E-2</v>
      </c>
      <c r="H24" s="52" t="s">
        <v>442</v>
      </c>
      <c r="I24" s="52">
        <v>2.0066941716105281E-3</v>
      </c>
      <c r="J24" s="52">
        <v>2.0066941716105281E-3</v>
      </c>
      <c r="K24" s="52">
        <v>2.0066941716105281E-3</v>
      </c>
      <c r="L24" s="52">
        <v>1.1162896209316214E-3</v>
      </c>
      <c r="M24" s="52">
        <v>7.1080734524332978E-3</v>
      </c>
      <c r="N24" s="52">
        <v>8.1716924348192523E-6</v>
      </c>
      <c r="O24" s="52">
        <v>6.1425620686630236E-7</v>
      </c>
      <c r="P24" s="52">
        <v>2.1884872951141436E-5</v>
      </c>
      <c r="Q24" s="52">
        <v>4.8275569188513765E-6</v>
      </c>
      <c r="R24" s="52">
        <v>2.0162571397775477E-5</v>
      </c>
      <c r="S24" s="52">
        <v>2.1963661753795095E-5</v>
      </c>
      <c r="T24" s="52">
        <v>1.0360140919194789E-6</v>
      </c>
      <c r="U24" s="52">
        <v>1.2024562213570599E-5</v>
      </c>
      <c r="V24" s="52">
        <v>2.9023320291526231E-3</v>
      </c>
      <c r="W24" s="52">
        <v>1.3946448035520001E-4</v>
      </c>
      <c r="X24" s="52">
        <v>1.892732233392E-7</v>
      </c>
      <c r="Y24" s="52">
        <v>1.4942622895199998E-6</v>
      </c>
      <c r="Z24" s="52">
        <v>1.6934972614559999E-7</v>
      </c>
      <c r="AA24" s="52">
        <v>1.4942622895199998E-7</v>
      </c>
      <c r="AB24" s="52">
        <v>2.0023114679567996E-6</v>
      </c>
      <c r="AC24" s="52" t="s">
        <v>442</v>
      </c>
      <c r="AD24" s="52" t="s">
        <v>442</v>
      </c>
      <c r="AE24" s="40"/>
      <c r="AF24" s="52">
        <v>118.00780936611378</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0.35694614232011401</v>
      </c>
      <c r="F25" s="52">
        <v>0.52190220644587793</v>
      </c>
      <c r="G25" s="52">
        <v>2.3073571184055199E-2</v>
      </c>
      <c r="H25" s="52" t="s">
        <v>442</v>
      </c>
      <c r="I25" s="52">
        <v>4.3817841571934897E-3</v>
      </c>
      <c r="J25" s="52">
        <v>4.3817841571934897E-3</v>
      </c>
      <c r="K25" s="52">
        <v>4.3817841571934897E-3</v>
      </c>
      <c r="L25" s="52">
        <v>6.5726762357902339E-4</v>
      </c>
      <c r="M25" s="52">
        <v>0.23361548241263597</v>
      </c>
      <c r="N25" s="52" t="s">
        <v>442</v>
      </c>
      <c r="O25" s="52" t="s">
        <v>442</v>
      </c>
      <c r="P25" s="52" t="s">
        <v>442</v>
      </c>
      <c r="Q25" s="52" t="s">
        <v>442</v>
      </c>
      <c r="R25" s="52" t="s">
        <v>442</v>
      </c>
      <c r="S25" s="52" t="s">
        <v>442</v>
      </c>
      <c r="T25" s="52" t="s">
        <v>442</v>
      </c>
      <c r="U25" s="52" t="s">
        <v>442</v>
      </c>
      <c r="V25" s="52" t="s">
        <v>442</v>
      </c>
      <c r="W25" s="52">
        <v>1.6481122308817197E-3</v>
      </c>
      <c r="X25" s="52" t="s">
        <v>442</v>
      </c>
      <c r="Y25" s="52" t="s">
        <v>442</v>
      </c>
      <c r="Z25" s="52" t="s">
        <v>442</v>
      </c>
      <c r="AA25" s="52" t="s">
        <v>442</v>
      </c>
      <c r="AB25" s="52" t="s">
        <v>442</v>
      </c>
      <c r="AC25" s="52" t="s">
        <v>442</v>
      </c>
      <c r="AD25" s="52" t="s">
        <v>442</v>
      </c>
      <c r="AE25" s="40"/>
      <c r="AF25" s="52">
        <v>1211.3624896980641</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2.5401004614132066E-2</v>
      </c>
      <c r="F26" s="52">
        <v>5.6022852714772017E-2</v>
      </c>
      <c r="G26" s="52">
        <v>2.4983046800660168E-3</v>
      </c>
      <c r="H26" s="52" t="s">
        <v>442</v>
      </c>
      <c r="I26" s="52">
        <v>5.3279895154385996E-5</v>
      </c>
      <c r="J26" s="52">
        <v>5.3279895154385996E-5</v>
      </c>
      <c r="K26" s="52">
        <v>5.3279895154385996E-5</v>
      </c>
      <c r="L26" s="52">
        <v>7.9919842731578987E-6</v>
      </c>
      <c r="M26" s="52">
        <v>0.22668772873739018</v>
      </c>
      <c r="N26" s="52">
        <v>0.11296830000000001</v>
      </c>
      <c r="O26" s="52" t="s">
        <v>442</v>
      </c>
      <c r="P26" s="52" t="s">
        <v>442</v>
      </c>
      <c r="Q26" s="52" t="s">
        <v>442</v>
      </c>
      <c r="R26" s="52" t="s">
        <v>442</v>
      </c>
      <c r="S26" s="52" t="s">
        <v>442</v>
      </c>
      <c r="T26" s="52" t="s">
        <v>442</v>
      </c>
      <c r="U26" s="52" t="s">
        <v>442</v>
      </c>
      <c r="V26" s="52" t="s">
        <v>442</v>
      </c>
      <c r="W26" s="52">
        <v>4.3766114335344294E-4</v>
      </c>
      <c r="X26" s="52" t="s">
        <v>442</v>
      </c>
      <c r="Y26" s="52" t="s">
        <v>442</v>
      </c>
      <c r="Z26" s="52" t="s">
        <v>442</v>
      </c>
      <c r="AA26" s="52" t="s">
        <v>442</v>
      </c>
      <c r="AB26" s="52" t="s">
        <v>442</v>
      </c>
      <c r="AC26" s="52" t="s">
        <v>442</v>
      </c>
      <c r="AD26" s="52" t="s">
        <v>442</v>
      </c>
      <c r="AE26" s="40"/>
      <c r="AF26" s="52">
        <v>130.05887084296722</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0.78741837155492189</v>
      </c>
      <c r="F27" s="52">
        <v>0.34664051676264135</v>
      </c>
      <c r="G27" s="52">
        <v>2.7570291025783154E-3</v>
      </c>
      <c r="H27" s="52">
        <v>7.2364899307464411E-2</v>
      </c>
      <c r="I27" s="52">
        <v>2.3574830417852227E-2</v>
      </c>
      <c r="J27" s="52">
        <v>2.3574830417852227E-2</v>
      </c>
      <c r="K27" s="52">
        <v>2.3574830417852227E-2</v>
      </c>
      <c r="L27" s="52">
        <v>1.3292411759158414E-2</v>
      </c>
      <c r="M27" s="52">
        <v>4.0718617640824304</v>
      </c>
      <c r="N27" s="52">
        <v>2.3588575905906031E-4</v>
      </c>
      <c r="O27" s="52">
        <v>2.8788555420576721E-5</v>
      </c>
      <c r="P27" s="52">
        <v>1.4265932762465401E-3</v>
      </c>
      <c r="Q27" s="52">
        <v>4.4577162054476687E-5</v>
      </c>
      <c r="R27" s="52">
        <v>1.2930686075885859E-3</v>
      </c>
      <c r="S27" s="52">
        <v>9.0290468998390242E-4</v>
      </c>
      <c r="T27" s="52">
        <v>3.101534534824581E-4</v>
      </c>
      <c r="U27" s="52">
        <v>3.1577213267799958E-5</v>
      </c>
      <c r="V27" s="52">
        <v>5.2938999246036926E-3</v>
      </c>
      <c r="W27" s="52">
        <v>4.5510700000000001E-2</v>
      </c>
      <c r="X27" s="52">
        <v>2.4982890392999998E-3</v>
      </c>
      <c r="Y27" s="52">
        <v>2.8056451327000001E-3</v>
      </c>
      <c r="Z27" s="52">
        <v>2.1467463154000001E-3</v>
      </c>
      <c r="AA27" s="52">
        <v>2.5418724472999997E-3</v>
      </c>
      <c r="AB27" s="52">
        <v>9.9925529346999997E-3</v>
      </c>
      <c r="AC27" s="52">
        <v>4.5510299999999997E-5</v>
      </c>
      <c r="AD27" s="52">
        <v>9.1094999999999998E-6</v>
      </c>
      <c r="AE27" s="40"/>
      <c r="AF27" s="52">
        <v>7801.7318767678998</v>
      </c>
      <c r="AG27" s="52" t="s">
        <v>442</v>
      </c>
      <c r="AH27" s="52" t="s">
        <v>442</v>
      </c>
      <c r="AI27" s="52">
        <v>226.17319158620001</v>
      </c>
      <c r="AJ27" s="52" t="s">
        <v>442</v>
      </c>
      <c r="AK27" s="52" t="s">
        <v>442</v>
      </c>
      <c r="AL27" s="120" t="s">
        <v>49</v>
      </c>
    </row>
    <row r="28" spans="1:38" ht="26.45" customHeight="1" thickBot="1" x14ac:dyDescent="0.25">
      <c r="A28" s="49" t="s">
        <v>78</v>
      </c>
      <c r="B28" s="49" t="s">
        <v>81</v>
      </c>
      <c r="C28" s="50" t="s">
        <v>82</v>
      </c>
      <c r="D28" s="51"/>
      <c r="E28" s="52">
        <v>0.25412064446411997</v>
      </c>
      <c r="F28" s="52">
        <v>2.2970265150955731E-2</v>
      </c>
      <c r="G28" s="52">
        <v>3.4721583383299533E-4</v>
      </c>
      <c r="H28" s="52">
        <v>2.7249400084845615E-3</v>
      </c>
      <c r="I28" s="52">
        <v>9.5055289312297644E-3</v>
      </c>
      <c r="J28" s="52">
        <v>9.5055289312297644E-3</v>
      </c>
      <c r="K28" s="52">
        <v>9.5055289312297644E-3</v>
      </c>
      <c r="L28" s="52">
        <v>6.0052437887224263E-3</v>
      </c>
      <c r="M28" s="52">
        <v>0.36902834142346314</v>
      </c>
      <c r="N28" s="52">
        <v>1.8873148915780054E-5</v>
      </c>
      <c r="O28" s="52">
        <v>2.1379960803717681E-6</v>
      </c>
      <c r="P28" s="52">
        <v>1.4828971302135665E-4</v>
      </c>
      <c r="Q28" s="52">
        <v>3.6492891887591297E-6</v>
      </c>
      <c r="R28" s="52">
        <v>1.8986261042352017E-4</v>
      </c>
      <c r="S28" s="52">
        <v>1.2904490928923522E-4</v>
      </c>
      <c r="T28" s="52">
        <v>1.7952528901253164E-5</v>
      </c>
      <c r="U28" s="52">
        <v>3.0225862167747239E-6</v>
      </c>
      <c r="V28" s="52">
        <v>5.2526442985991806E-4</v>
      </c>
      <c r="W28" s="52">
        <v>8.9634999999999992E-3</v>
      </c>
      <c r="X28" s="52">
        <v>4.300837666E-4</v>
      </c>
      <c r="Y28" s="52">
        <v>4.8216309470000004E-4</v>
      </c>
      <c r="Z28" s="52">
        <v>3.7654313319999998E-4</v>
      </c>
      <c r="AA28" s="52">
        <v>4.0747099310000002E-4</v>
      </c>
      <c r="AB28" s="52">
        <v>1.6962609876E-3</v>
      </c>
      <c r="AC28" s="52">
        <v>8.9636E-6</v>
      </c>
      <c r="AD28" s="52">
        <v>1.7984E-6</v>
      </c>
      <c r="AE28" s="40"/>
      <c r="AF28" s="52">
        <v>977.2731000151</v>
      </c>
      <c r="AG28" s="52" t="s">
        <v>442</v>
      </c>
      <c r="AH28" s="52" t="s">
        <v>442</v>
      </c>
      <c r="AI28" s="52">
        <v>40.257689977699997</v>
      </c>
      <c r="AJ28" s="52" t="s">
        <v>442</v>
      </c>
      <c r="AK28" s="52" t="s">
        <v>442</v>
      </c>
      <c r="AL28" s="120" t="s">
        <v>49</v>
      </c>
    </row>
    <row r="29" spans="1:38" ht="26.45" customHeight="1" thickBot="1" x14ac:dyDescent="0.25">
      <c r="A29" s="49" t="s">
        <v>78</v>
      </c>
      <c r="B29" s="49" t="s">
        <v>83</v>
      </c>
      <c r="C29" s="50" t="s">
        <v>84</v>
      </c>
      <c r="D29" s="51"/>
      <c r="E29" s="52">
        <v>1.7170534639326673</v>
      </c>
      <c r="F29" s="52">
        <v>9.599544322192366E-2</v>
      </c>
      <c r="G29" s="52">
        <v>1.2393624604071503E-3</v>
      </c>
      <c r="H29" s="52">
        <v>1.8999070822883373E-3</v>
      </c>
      <c r="I29" s="52">
        <v>3.0537692633352344E-2</v>
      </c>
      <c r="J29" s="52">
        <v>3.0537692633352344E-2</v>
      </c>
      <c r="K29" s="52">
        <v>3.0537692633352344E-2</v>
      </c>
      <c r="L29" s="52">
        <v>2.0257878963582398E-2</v>
      </c>
      <c r="M29" s="52">
        <v>0.49039857230988831</v>
      </c>
      <c r="N29" s="52">
        <v>4.6151339913516854E-5</v>
      </c>
      <c r="O29" s="52">
        <v>4.7184248552606139E-6</v>
      </c>
      <c r="P29" s="52">
        <v>4.6787463968608509E-4</v>
      </c>
      <c r="Q29" s="52">
        <v>9.1786225507489088E-6</v>
      </c>
      <c r="R29" s="52">
        <v>7.306033021373719E-4</v>
      </c>
      <c r="S29" s="52">
        <v>4.906448632613754E-4</v>
      </c>
      <c r="T29" s="52">
        <v>2.2747106817627244E-5</v>
      </c>
      <c r="U29" s="52">
        <v>8.9203953909765898E-6</v>
      </c>
      <c r="V29" s="52">
        <v>1.5979243555826164E-3</v>
      </c>
      <c r="W29" s="52">
        <v>1.7529199999999998E-2</v>
      </c>
      <c r="X29" s="52">
        <v>3.6106212720000004E-4</v>
      </c>
      <c r="Y29" s="52">
        <v>2.1864317715000001E-3</v>
      </c>
      <c r="Z29" s="52">
        <v>2.4431870624E-3</v>
      </c>
      <c r="AA29" s="52">
        <v>5.6165219840000004E-4</v>
      </c>
      <c r="AB29" s="52">
        <v>5.5523331595000005E-3</v>
      </c>
      <c r="AC29" s="52">
        <v>1.46791E-5</v>
      </c>
      <c r="AD29" s="52">
        <v>3.1136999999999999E-6</v>
      </c>
      <c r="AE29" s="40"/>
      <c r="AF29" s="52">
        <v>3477.9984679500999</v>
      </c>
      <c r="AG29" s="52" t="s">
        <v>442</v>
      </c>
      <c r="AH29" s="52" t="s">
        <v>442</v>
      </c>
      <c r="AI29" s="52">
        <v>166.752489032</v>
      </c>
      <c r="AJ29" s="52" t="s">
        <v>442</v>
      </c>
      <c r="AK29" s="52" t="s">
        <v>442</v>
      </c>
      <c r="AL29" s="120" t="s">
        <v>49</v>
      </c>
    </row>
    <row r="30" spans="1:38" ht="26.45" customHeight="1" thickBot="1" x14ac:dyDescent="0.25">
      <c r="A30" s="49" t="s">
        <v>78</v>
      </c>
      <c r="B30" s="49" t="s">
        <v>85</v>
      </c>
      <c r="C30" s="50" t="s">
        <v>86</v>
      </c>
      <c r="D30" s="51"/>
      <c r="E30" s="52">
        <v>1.0178220946618795E-2</v>
      </c>
      <c r="F30" s="52">
        <v>3.0321423342345822E-2</v>
      </c>
      <c r="G30" s="52">
        <v>3.1277403511444946E-5</v>
      </c>
      <c r="H30" s="52">
        <v>9.1980160626748824E-5</v>
      </c>
      <c r="I30" s="52">
        <v>5.7470295178227752E-4</v>
      </c>
      <c r="J30" s="52">
        <v>5.7470295178227752E-4</v>
      </c>
      <c r="K30" s="52">
        <v>5.7470295178227752E-4</v>
      </c>
      <c r="L30" s="52">
        <v>1.161796460026297E-4</v>
      </c>
      <c r="M30" s="52">
        <v>0.27104497327537685</v>
      </c>
      <c r="N30" s="52">
        <v>3.318606888257115E-6</v>
      </c>
      <c r="O30" s="52">
        <v>4.1482586103213938E-7</v>
      </c>
      <c r="P30" s="52">
        <v>1.8044924954898056E-5</v>
      </c>
      <c r="Q30" s="52">
        <v>6.2223879154820867E-7</v>
      </c>
      <c r="R30" s="52">
        <v>1.3067014622512384E-5</v>
      </c>
      <c r="S30" s="52">
        <v>9.333581873223131E-6</v>
      </c>
      <c r="T30" s="52">
        <v>4.770497401869601E-6</v>
      </c>
      <c r="U30" s="52">
        <v>4.1482586103213938E-7</v>
      </c>
      <c r="V30" s="52">
        <v>6.8446267070302981E-5</v>
      </c>
      <c r="W30" s="52">
        <v>9.1449999999999995E-4</v>
      </c>
      <c r="X30" s="52">
        <v>1.4633374600000001E-5</v>
      </c>
      <c r="Y30" s="52">
        <v>1.75096268E-5</v>
      </c>
      <c r="Z30" s="52">
        <v>1.16124484E-5</v>
      </c>
      <c r="AA30" s="52">
        <v>1.9204868399999999E-5</v>
      </c>
      <c r="AB30" s="52">
        <v>6.2960318200000007E-5</v>
      </c>
      <c r="AC30" s="52">
        <v>9.1480000000000001E-7</v>
      </c>
      <c r="AD30" s="52">
        <v>2.6080000000000001E-7</v>
      </c>
      <c r="AE30" s="40"/>
      <c r="AF30" s="52">
        <v>88.819806125400007</v>
      </c>
      <c r="AG30" s="52" t="s">
        <v>442</v>
      </c>
      <c r="AH30" s="52" t="s">
        <v>442</v>
      </c>
      <c r="AI30" s="52">
        <v>1.8675236234000001</v>
      </c>
      <c r="AJ30" s="52" t="s">
        <v>442</v>
      </c>
      <c r="AK30" s="52" t="s">
        <v>442</v>
      </c>
      <c r="AL30" s="120" t="s">
        <v>49</v>
      </c>
    </row>
    <row r="31" spans="1:38" ht="26.45" customHeight="1" thickBot="1" x14ac:dyDescent="0.25">
      <c r="A31" s="49" t="s">
        <v>78</v>
      </c>
      <c r="B31" s="49" t="s">
        <v>87</v>
      </c>
      <c r="C31" s="50" t="s">
        <v>88</v>
      </c>
      <c r="D31" s="51"/>
      <c r="E31" s="52" t="s">
        <v>442</v>
      </c>
      <c r="F31" s="52">
        <v>0.14610864024561535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6.7001830603999997</v>
      </c>
      <c r="AL31" s="120" t="s">
        <v>49</v>
      </c>
    </row>
    <row r="32" spans="1:38" ht="26.45" customHeight="1" thickBot="1" x14ac:dyDescent="0.25">
      <c r="A32" s="49" t="s">
        <v>78</v>
      </c>
      <c r="B32" s="49" t="s">
        <v>89</v>
      </c>
      <c r="C32" s="50" t="s">
        <v>90</v>
      </c>
      <c r="D32" s="51"/>
      <c r="E32" s="52" t="s">
        <v>442</v>
      </c>
      <c r="F32" s="52" t="s">
        <v>442</v>
      </c>
      <c r="G32" s="52" t="s">
        <v>442</v>
      </c>
      <c r="H32" s="52" t="s">
        <v>442</v>
      </c>
      <c r="I32" s="52">
        <v>5.0195912395529313E-2</v>
      </c>
      <c r="J32" s="52">
        <v>9.894904735406039E-2</v>
      </c>
      <c r="K32" s="52">
        <v>0.12411553001645804</v>
      </c>
      <c r="L32" s="52">
        <v>1.0814734898367689E-2</v>
      </c>
      <c r="M32" s="52" t="s">
        <v>442</v>
      </c>
      <c r="N32" s="52">
        <v>0.40166666016004987</v>
      </c>
      <c r="O32" s="52">
        <v>1.7235830157933641E-3</v>
      </c>
      <c r="P32" s="52" t="s">
        <v>442</v>
      </c>
      <c r="Q32" s="52">
        <v>4.5752146962326004E-3</v>
      </c>
      <c r="R32" s="52">
        <v>0.15029615213023709</v>
      </c>
      <c r="S32" s="52">
        <v>3.3030394004705612</v>
      </c>
      <c r="T32" s="52">
        <v>2.2850337474222458E-2</v>
      </c>
      <c r="U32" s="52">
        <v>2.4823106003291628E-3</v>
      </c>
      <c r="V32" s="52">
        <v>1.0026849128936077</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4092.4107029960433</v>
      </c>
      <c r="AL32" s="120" t="s">
        <v>410</v>
      </c>
    </row>
    <row r="33" spans="1:38" ht="26.45" customHeight="1" thickBot="1" x14ac:dyDescent="0.25">
      <c r="A33" s="49" t="s">
        <v>78</v>
      </c>
      <c r="B33" s="49" t="s">
        <v>91</v>
      </c>
      <c r="C33" s="50" t="s">
        <v>92</v>
      </c>
      <c r="D33" s="51"/>
      <c r="E33" s="52" t="s">
        <v>442</v>
      </c>
      <c r="F33" s="52" t="s">
        <v>442</v>
      </c>
      <c r="G33" s="52" t="s">
        <v>442</v>
      </c>
      <c r="H33" s="52" t="s">
        <v>442</v>
      </c>
      <c r="I33" s="52">
        <v>0.21905778099041537</v>
      </c>
      <c r="J33" s="52">
        <v>0.40566255738965801</v>
      </c>
      <c r="K33" s="52">
        <v>0.81132511477931601</v>
      </c>
      <c r="L33" s="52">
        <v>8.6000462166607623E-3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4092.4107029960433</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0.33944769544276598</v>
      </c>
      <c r="F36" s="52">
        <v>1.8400191006690561E-2</v>
      </c>
      <c r="G36" s="52">
        <v>3.0557999999999998E-2</v>
      </c>
      <c r="H36" s="52" t="s">
        <v>442</v>
      </c>
      <c r="I36" s="52">
        <v>6.3629685066569084E-3</v>
      </c>
      <c r="J36" s="52">
        <v>7.4794355255792767E-3</v>
      </c>
      <c r="K36" s="52">
        <v>7.4794355255792767E-3</v>
      </c>
      <c r="L36" s="52">
        <v>4.0774205020134417E-4</v>
      </c>
      <c r="M36" s="52">
        <v>3.7026306671012164E-2</v>
      </c>
      <c r="N36" s="52">
        <v>1.1399300000000004E-3</v>
      </c>
      <c r="O36" s="52">
        <v>8.8770000000000006E-5</v>
      </c>
      <c r="P36" s="52">
        <v>2.5927000000000003E-4</v>
      </c>
      <c r="Q36" s="52">
        <v>4.6068000000000004E-4</v>
      </c>
      <c r="R36" s="52">
        <v>5.5297000000000007E-4</v>
      </c>
      <c r="S36" s="52">
        <v>7.7220000000000006E-3</v>
      </c>
      <c r="T36" s="52">
        <v>1.4157000000000001E-2</v>
      </c>
      <c r="U36" s="52">
        <v>8.8946000000000012E-4</v>
      </c>
      <c r="V36" s="52">
        <v>1.0441200000000001E-2</v>
      </c>
      <c r="W36" s="52">
        <v>1.1909700000000004E-3</v>
      </c>
      <c r="X36" s="52">
        <v>1.7930000000000003E-5</v>
      </c>
      <c r="Y36" s="52">
        <v>9.0530000000000016E-5</v>
      </c>
      <c r="Z36" s="52">
        <v>8.8770000000000006E-5</v>
      </c>
      <c r="AA36" s="52">
        <v>1.0109000000000003E-5</v>
      </c>
      <c r="AB36" s="52">
        <v>2.0733900000000004E-4</v>
      </c>
      <c r="AC36" s="52">
        <v>7.0664000000000013E-4</v>
      </c>
      <c r="AD36" s="52">
        <v>4.2427000000000003E-4</v>
      </c>
      <c r="AE36" s="40"/>
      <c r="AF36" s="52">
        <v>375.39040000000006</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2.6978673411870366E-2</v>
      </c>
      <c r="F38" s="52">
        <v>2.7922087747674225E-3</v>
      </c>
      <c r="G38" s="52">
        <v>1.2733199624346555E-5</v>
      </c>
      <c r="H38" s="52">
        <v>6.6146491555047019E-6</v>
      </c>
      <c r="I38" s="52">
        <v>1.7396527278977368E-3</v>
      </c>
      <c r="J38" s="52">
        <v>1.7396527278977368E-3</v>
      </c>
      <c r="K38" s="52">
        <v>1.7396527278977368E-3</v>
      </c>
      <c r="L38" s="52">
        <v>1.0798414746361429E-3</v>
      </c>
      <c r="M38" s="52">
        <v>8.9082787501759582E-3</v>
      </c>
      <c r="N38" s="52">
        <v>1.8603700749856979E-3</v>
      </c>
      <c r="O38" s="52">
        <v>8.2683114443808791E-6</v>
      </c>
      <c r="P38" s="52" t="s">
        <v>442</v>
      </c>
      <c r="Q38" s="52" t="s">
        <v>442</v>
      </c>
      <c r="R38" s="52">
        <v>4.1341557221904397E-5</v>
      </c>
      <c r="S38" s="52">
        <v>1.4056129455447491E-3</v>
      </c>
      <c r="T38" s="52">
        <v>5.7878180110666152E-5</v>
      </c>
      <c r="U38" s="52">
        <v>8.2683114443808791E-6</v>
      </c>
      <c r="V38" s="52">
        <v>8.2683114443808789E-4</v>
      </c>
      <c r="W38" s="52">
        <v>8.2683114443808794E-5</v>
      </c>
      <c r="X38" s="52">
        <v>2.4804934333142632E-5</v>
      </c>
      <c r="Y38" s="52">
        <v>4.1341557221904383E-5</v>
      </c>
      <c r="Z38" s="52" t="s">
        <v>442</v>
      </c>
      <c r="AA38" s="52" t="s">
        <v>442</v>
      </c>
      <c r="AB38" s="52">
        <v>6.6146491555047019E-5</v>
      </c>
      <c r="AC38" s="52" t="s">
        <v>442</v>
      </c>
      <c r="AD38" s="52" t="s">
        <v>442</v>
      </c>
      <c r="AE38" s="40"/>
      <c r="AF38" s="52">
        <v>32.236705439725398</v>
      </c>
      <c r="AG38" s="52" t="s">
        <v>442</v>
      </c>
      <c r="AH38" s="52" t="s">
        <v>442</v>
      </c>
      <c r="AI38" s="52">
        <v>2.1870000000000003</v>
      </c>
      <c r="AJ38" s="52" t="s">
        <v>442</v>
      </c>
      <c r="AK38" s="52" t="s">
        <v>442</v>
      </c>
      <c r="AL38" s="120" t="s">
        <v>49</v>
      </c>
    </row>
    <row r="39" spans="1:38" ht="26.45" customHeight="1" thickBot="1" x14ac:dyDescent="0.25">
      <c r="A39" s="49" t="s">
        <v>103</v>
      </c>
      <c r="B39" s="49" t="s">
        <v>104</v>
      </c>
      <c r="C39" s="50" t="s">
        <v>388</v>
      </c>
      <c r="D39" s="51"/>
      <c r="E39" s="52">
        <v>3.4179620000000001E-3</v>
      </c>
      <c r="F39" s="52">
        <v>5.7563899999999997E-4</v>
      </c>
      <c r="G39" s="52">
        <v>2.7366460000000002E-6</v>
      </c>
      <c r="H39" s="52" t="s">
        <v>442</v>
      </c>
      <c r="I39" s="52">
        <v>1.3176654E-4</v>
      </c>
      <c r="J39" s="52">
        <v>1.5120654000000001E-4</v>
      </c>
      <c r="K39" s="52">
        <v>1.5120654000000001E-4</v>
      </c>
      <c r="L39" s="52">
        <v>6.5923461600000003E-5</v>
      </c>
      <c r="M39" s="52">
        <v>1.1650369999999998E-3</v>
      </c>
      <c r="N39" s="52">
        <v>5.2053323000000001E-5</v>
      </c>
      <c r="O39" s="52">
        <v>9.8945369999999998E-7</v>
      </c>
      <c r="P39" s="52">
        <v>2.5872999999999998E-6</v>
      </c>
      <c r="Q39" s="52">
        <v>5.1792999999999997E-6</v>
      </c>
      <c r="R39" s="52">
        <v>6.5052108999999998E-5</v>
      </c>
      <c r="S39" s="52">
        <v>1.9490421799999999E-5</v>
      </c>
      <c r="T39" s="52">
        <v>8.1025210899999991E-4</v>
      </c>
      <c r="U39" s="52">
        <v>1.772794E-6</v>
      </c>
      <c r="V39" s="52">
        <v>1.3079688999999999E-4</v>
      </c>
      <c r="W39" s="52">
        <v>3.888E-5</v>
      </c>
      <c r="X39" s="52">
        <v>1.2312E-8</v>
      </c>
      <c r="Y39" s="52">
        <v>9.720000000000001E-8</v>
      </c>
      <c r="Z39" s="52">
        <v>1.1015999999999999E-8</v>
      </c>
      <c r="AA39" s="52">
        <v>9.7200000000000003E-9</v>
      </c>
      <c r="AB39" s="52">
        <v>1.3024800000000002E-7</v>
      </c>
      <c r="AC39" s="52">
        <v>1.4256000000000002E-6</v>
      </c>
      <c r="AD39" s="52">
        <v>8.423999999999999E-10</v>
      </c>
      <c r="AE39" s="40"/>
      <c r="AF39" s="52">
        <v>25.872999999999998</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4.5921775750000001E-3</v>
      </c>
      <c r="F41" s="52">
        <v>3.6012212940000001E-3</v>
      </c>
      <c r="G41" s="52">
        <v>7.8776294299999985E-5</v>
      </c>
      <c r="H41" s="52">
        <v>4.6505451999999999E-5</v>
      </c>
      <c r="I41" s="52">
        <v>4.4301220299999998E-3</v>
      </c>
      <c r="J41" s="52">
        <v>4.5463856599999991E-3</v>
      </c>
      <c r="K41" s="52">
        <v>4.7789129199999987E-3</v>
      </c>
      <c r="L41" s="52">
        <v>4.3939223092000001E-4</v>
      </c>
      <c r="M41" s="52">
        <v>2.6648258599999999E-2</v>
      </c>
      <c r="N41" s="52">
        <v>1.5748974854999998E-4</v>
      </c>
      <c r="O41" s="52">
        <v>7.5621540574999992E-5</v>
      </c>
      <c r="P41" s="52">
        <v>1.2465603639999999E-5</v>
      </c>
      <c r="Q41" s="52">
        <v>2.6852383849999999E-6</v>
      </c>
      <c r="R41" s="52">
        <v>1.4149651242399998E-4</v>
      </c>
      <c r="S41" s="52">
        <v>3.9925718792399999E-5</v>
      </c>
      <c r="T41" s="52">
        <v>1.1843561449E-5</v>
      </c>
      <c r="U41" s="52">
        <v>3.4852268499999999E-6</v>
      </c>
      <c r="V41" s="52">
        <v>2.9927105648500001E-3</v>
      </c>
      <c r="W41" s="52">
        <v>4.937207439999999E-3</v>
      </c>
      <c r="X41" s="52">
        <v>7.064984495E-4</v>
      </c>
      <c r="Y41" s="52">
        <v>6.4681489049999992E-4</v>
      </c>
      <c r="Z41" s="52">
        <v>2.4686917499999999E-4</v>
      </c>
      <c r="AA41" s="52">
        <v>4.1894286249999997E-4</v>
      </c>
      <c r="AB41" s="52">
        <v>2.0191253775000001E-3</v>
      </c>
      <c r="AC41" s="52">
        <v>2.9065907499999996E-5</v>
      </c>
      <c r="AD41" s="52">
        <v>3.4879088999999993E-7</v>
      </c>
      <c r="AE41" s="40"/>
      <c r="AF41" s="52">
        <v>84.343500000000006</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442</v>
      </c>
      <c r="I43" s="52">
        <v>1.4757599999999997E-7</v>
      </c>
      <c r="J43" s="52">
        <v>1.4757599999999997E-7</v>
      </c>
      <c r="K43" s="52">
        <v>1.4757599999999997E-7</v>
      </c>
      <c r="L43" s="52">
        <v>5.9030399999999987E-9</v>
      </c>
      <c r="M43" s="52">
        <v>5.4867999999999997E-6</v>
      </c>
      <c r="N43" s="52">
        <v>2.0811999999999994E-9</v>
      </c>
      <c r="O43" s="52">
        <v>1.7027999999999998E-10</v>
      </c>
      <c r="P43" s="52">
        <v>1.892E-8</v>
      </c>
      <c r="Q43" s="52">
        <v>1.892E-8</v>
      </c>
      <c r="R43" s="52">
        <v>2.4595999999999997E-9</v>
      </c>
      <c r="S43" s="52">
        <v>4.9191999999999999E-10</v>
      </c>
      <c r="T43" s="52">
        <v>2.4595999999999997E-9</v>
      </c>
      <c r="U43" s="52">
        <v>1.0973599999999999E-8</v>
      </c>
      <c r="V43" s="52">
        <v>1.3811599999999999E-7</v>
      </c>
      <c r="W43" s="52" t="s">
        <v>442</v>
      </c>
      <c r="X43" s="52" t="s">
        <v>442</v>
      </c>
      <c r="Y43" s="52" t="s">
        <v>442</v>
      </c>
      <c r="Z43" s="52" t="s">
        <v>442</v>
      </c>
      <c r="AA43" s="52" t="s">
        <v>442</v>
      </c>
      <c r="AB43" s="52" t="s">
        <v>442</v>
      </c>
      <c r="AC43" s="52" t="s">
        <v>442</v>
      </c>
      <c r="AD43" s="52" t="s">
        <v>442</v>
      </c>
      <c r="AE43" s="40"/>
      <c r="AF43" s="52">
        <v>0.18919999999999998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0.52548967148499459</v>
      </c>
      <c r="F44" s="52">
        <v>5.4386546342358844E-2</v>
      </c>
      <c r="G44" s="52">
        <v>2.4801682371108268E-4</v>
      </c>
      <c r="H44" s="52">
        <v>1.2883990842134165E-4</v>
      </c>
      <c r="I44" s="52">
        <v>3.3884895914812856E-2</v>
      </c>
      <c r="J44" s="52">
        <v>3.3884895914812856E-2</v>
      </c>
      <c r="K44" s="52">
        <v>3.3884895914812856E-2</v>
      </c>
      <c r="L44" s="52">
        <v>2.1033115049784026E-2</v>
      </c>
      <c r="M44" s="52">
        <v>0.17351514666644183</v>
      </c>
      <c r="N44" s="52">
        <v>3.6236224243502334E-2</v>
      </c>
      <c r="O44" s="52">
        <v>1.6104988552667707E-4</v>
      </c>
      <c r="P44" s="52" t="s">
        <v>442</v>
      </c>
      <c r="Q44" s="52" t="s">
        <v>442</v>
      </c>
      <c r="R44" s="52">
        <v>8.0524942763338537E-4</v>
      </c>
      <c r="S44" s="52">
        <v>2.7378480539535101E-2</v>
      </c>
      <c r="T44" s="52">
        <v>1.1273491986867395E-3</v>
      </c>
      <c r="U44" s="52">
        <v>1.6104988552667707E-4</v>
      </c>
      <c r="V44" s="52">
        <v>1.6104988552667707E-2</v>
      </c>
      <c r="W44" s="52">
        <v>1.6104988552667707E-3</v>
      </c>
      <c r="X44" s="52">
        <v>4.8314965658003117E-4</v>
      </c>
      <c r="Y44" s="52">
        <v>8.0524942763338526E-4</v>
      </c>
      <c r="Z44" s="52" t="s">
        <v>442</v>
      </c>
      <c r="AA44" s="52" t="s">
        <v>442</v>
      </c>
      <c r="AB44" s="52">
        <v>1.2883990842134164E-3</v>
      </c>
      <c r="AC44" s="52" t="s">
        <v>442</v>
      </c>
      <c r="AD44" s="52" t="s">
        <v>442</v>
      </c>
      <c r="AE44" s="40"/>
      <c r="AF44" s="52">
        <v>695.73550547524496</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8.249948244976169</v>
      </c>
      <c r="F45" s="52">
        <v>0.31481028140763601</v>
      </c>
      <c r="G45" s="52">
        <v>1.4763516000000001</v>
      </c>
      <c r="H45" s="52" t="s">
        <v>442</v>
      </c>
      <c r="I45" s="52">
        <v>0.248500253110608</v>
      </c>
      <c r="J45" s="52">
        <v>0.29209896339123104</v>
      </c>
      <c r="K45" s="52">
        <v>0.29209896339123104</v>
      </c>
      <c r="L45" s="52">
        <v>8.9773859549363601E-3</v>
      </c>
      <c r="M45" s="52">
        <v>0.71615482339123093</v>
      </c>
      <c r="N45" s="52">
        <v>2.260061E-2</v>
      </c>
      <c r="O45" s="52">
        <v>1.91697E-3</v>
      </c>
      <c r="P45" s="52">
        <v>4.5909100000000001E-3</v>
      </c>
      <c r="Q45" s="52">
        <v>2.5067880000000001E-2</v>
      </c>
      <c r="R45" s="52">
        <v>2.7564850000000002E-2</v>
      </c>
      <c r="S45" s="52">
        <v>0.15390336000000002</v>
      </c>
      <c r="T45" s="52">
        <v>1.0616970000000001</v>
      </c>
      <c r="U45" s="52">
        <v>1.9459700000000003E-2</v>
      </c>
      <c r="V45" s="52">
        <v>0.1952364</v>
      </c>
      <c r="W45" s="52">
        <v>3.1010610000000001E-2</v>
      </c>
      <c r="X45" s="52">
        <v>4.1239400000000001E-4</v>
      </c>
      <c r="Y45" s="52">
        <v>2.2069699999999999E-3</v>
      </c>
      <c r="Z45" s="52">
        <v>1.91697E-3</v>
      </c>
      <c r="AA45" s="52">
        <v>3.9469699999999995E-4</v>
      </c>
      <c r="AB45" s="52">
        <v>4.9310309999999998E-3</v>
      </c>
      <c r="AC45" s="52">
        <v>1.475576E-2</v>
      </c>
      <c r="AD45" s="52">
        <v>2.1610485999999998E-2</v>
      </c>
      <c r="AE45" s="40"/>
      <c r="AF45" s="52">
        <v>6943.4223999999995</v>
      </c>
      <c r="AG45" s="52" t="s">
        <v>442</v>
      </c>
      <c r="AH45" s="52" t="s">
        <v>442</v>
      </c>
      <c r="AI45" s="52">
        <v>2.4299999999999997</v>
      </c>
      <c r="AJ45" s="52" t="s">
        <v>442</v>
      </c>
      <c r="AK45" s="52" t="s">
        <v>442</v>
      </c>
      <c r="AL45" s="120" t="s">
        <v>49</v>
      </c>
    </row>
    <row r="46" spans="1:38" ht="26.45" customHeight="1" thickBot="1" x14ac:dyDescent="0.25">
      <c r="A46" s="49" t="s">
        <v>103</v>
      </c>
      <c r="B46" s="49" t="s">
        <v>115</v>
      </c>
      <c r="C46" s="50" t="s">
        <v>116</v>
      </c>
      <c r="D46" s="51"/>
      <c r="E46" s="52">
        <v>1.6886440979999998E-3</v>
      </c>
      <c r="F46" s="52">
        <v>9.1247221E-5</v>
      </c>
      <c r="G46" s="52">
        <v>5.8204139675000005E-7</v>
      </c>
      <c r="H46" s="52" t="s">
        <v>442</v>
      </c>
      <c r="I46" s="52">
        <v>6.4862147059999991E-5</v>
      </c>
      <c r="J46" s="52">
        <v>6.4862147059999991E-5</v>
      </c>
      <c r="K46" s="52">
        <v>6.4862147059999991E-5</v>
      </c>
      <c r="L46" s="52">
        <v>3.6135525882399996E-5</v>
      </c>
      <c r="M46" s="52">
        <v>2.2624668299999997E-4</v>
      </c>
      <c r="N46" s="52">
        <v>2.6308699700000002E-7</v>
      </c>
      <c r="O46" s="52">
        <v>1.9766154300000001E-8</v>
      </c>
      <c r="P46" s="52">
        <v>6.3634457999999998E-7</v>
      </c>
      <c r="Q46" s="52">
        <v>1.4292569999999999E-7</v>
      </c>
      <c r="R46" s="52">
        <v>6.5102245100000001E-7</v>
      </c>
      <c r="S46" s="52">
        <v>7.1072249019999992E-7</v>
      </c>
      <c r="T46" s="52">
        <v>3.1803251000000001E-8</v>
      </c>
      <c r="U46" s="52">
        <v>3.8154116599999996E-7</v>
      </c>
      <c r="V46" s="52">
        <v>9.3864960709999992E-5</v>
      </c>
      <c r="W46" s="52">
        <v>4.5151399999999996E-6</v>
      </c>
      <c r="X46" s="52">
        <v>6.12769E-9</v>
      </c>
      <c r="Y46" s="52">
        <v>4.8376499999999996E-8</v>
      </c>
      <c r="Z46" s="52">
        <v>5.4826699999999992E-9</v>
      </c>
      <c r="AA46" s="52">
        <v>4.8376500000000001E-9</v>
      </c>
      <c r="AB46" s="52">
        <v>6.4824509999999996E-8</v>
      </c>
      <c r="AC46" s="52" t="s">
        <v>442</v>
      </c>
      <c r="AD46" s="52" t="s">
        <v>442</v>
      </c>
      <c r="AE46" s="40"/>
      <c r="AF46" s="52">
        <v>2.4420999999999999</v>
      </c>
      <c r="AG46" s="52" t="s">
        <v>442</v>
      </c>
      <c r="AH46" s="52" t="s">
        <v>442</v>
      </c>
      <c r="AI46" s="52">
        <v>1.2447270000000001</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0.27974914397116096</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37855.230299999996</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36.941929411764711</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5067.2795829999995</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3.8452592671476875E-2</v>
      </c>
      <c r="J60" s="52">
        <v>0.10900163890391798</v>
      </c>
      <c r="K60" s="52">
        <v>0.23019818312471774</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6.3128324999999998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7.6626248242982781E-2</v>
      </c>
      <c r="J61" s="52">
        <v>0.76626248242982764</v>
      </c>
      <c r="K61" s="52">
        <v>2.5605358238926668</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1238108.57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1.0455059999999999E-3</v>
      </c>
      <c r="H63" s="52">
        <v>9.8704589239495891E-3</v>
      </c>
      <c r="I63" s="52">
        <v>6.6120213284868992E-3</v>
      </c>
      <c r="J63" s="52">
        <v>7.5021011227062884E-3</v>
      </c>
      <c r="K63" s="52">
        <v>8.5193351732427355E-3</v>
      </c>
      <c r="L63" s="52">
        <v>1.32240426569738E-4</v>
      </c>
      <c r="M63" s="52">
        <v>2.6168187500000004E-3</v>
      </c>
      <c r="N63" s="52" t="s">
        <v>442</v>
      </c>
      <c r="O63" s="52" t="s">
        <v>442</v>
      </c>
      <c r="P63" s="52" t="s">
        <v>442</v>
      </c>
      <c r="Q63" s="52" t="s">
        <v>442</v>
      </c>
      <c r="R63" s="52" t="s">
        <v>442</v>
      </c>
      <c r="S63" s="52" t="s">
        <v>442</v>
      </c>
      <c r="T63" s="52" t="s">
        <v>442</v>
      </c>
      <c r="U63" s="52" t="s">
        <v>442</v>
      </c>
      <c r="V63" s="52" t="s">
        <v>442</v>
      </c>
      <c r="W63" s="52">
        <v>5.3961600000000002E-5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8.3710000000000004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v>9.8708999999999993E-4</v>
      </c>
      <c r="F72" s="52">
        <v>3.4927800000000001E-4</v>
      </c>
      <c r="G72" s="52">
        <v>4.5557999999999997E-4</v>
      </c>
      <c r="H72" s="52" t="s">
        <v>442</v>
      </c>
      <c r="I72" s="52">
        <v>1.5945299999999999E-4</v>
      </c>
      <c r="J72" s="52">
        <v>1.82232E-4</v>
      </c>
      <c r="K72" s="52">
        <v>2.2778999999999999E-4</v>
      </c>
      <c r="L72" s="52">
        <v>5.7403079999999995E-7</v>
      </c>
      <c r="M72" s="52">
        <v>1.2908099999999999E-2</v>
      </c>
      <c r="N72" s="52">
        <v>1.97418E-2</v>
      </c>
      <c r="O72" s="52">
        <v>1.5186000000000002E-3</v>
      </c>
      <c r="P72" s="52">
        <v>3.7965000000000004E-4</v>
      </c>
      <c r="Q72" s="52">
        <v>1.1389499999999999E-4</v>
      </c>
      <c r="R72" s="52">
        <v>7.5930000000000008E-4</v>
      </c>
      <c r="S72" s="52">
        <v>1.5186E-4</v>
      </c>
      <c r="T72" s="52">
        <v>5.3150999999999997E-3</v>
      </c>
      <c r="U72" s="52" t="s">
        <v>442</v>
      </c>
      <c r="V72" s="52">
        <v>2.7334800000000003E-2</v>
      </c>
      <c r="W72" s="52">
        <v>2.2779000000000001E-2</v>
      </c>
      <c r="X72" s="52" t="s">
        <v>442</v>
      </c>
      <c r="Y72" s="52" t="s">
        <v>442</v>
      </c>
      <c r="Z72" s="52" t="s">
        <v>442</v>
      </c>
      <c r="AA72" s="52" t="s">
        <v>442</v>
      </c>
      <c r="AB72" s="52">
        <v>3.6446399999999998E-3</v>
      </c>
      <c r="AC72" s="52">
        <v>2.2778999999999999E-4</v>
      </c>
      <c r="AD72" s="52">
        <v>1.8982500000000003E-2</v>
      </c>
      <c r="AE72" s="40"/>
      <c r="AF72" s="52" t="s">
        <v>442</v>
      </c>
      <c r="AG72" s="52" t="s">
        <v>442</v>
      </c>
      <c r="AH72" s="52" t="s">
        <v>442</v>
      </c>
      <c r="AI72" s="52" t="s">
        <v>442</v>
      </c>
      <c r="AJ72" s="52" t="s">
        <v>442</v>
      </c>
      <c r="AK72" s="52">
        <v>7.593</v>
      </c>
      <c r="AL72" s="120" t="s">
        <v>181</v>
      </c>
    </row>
    <row r="73" spans="1:38" ht="26.45" customHeight="1" thickBot="1" x14ac:dyDescent="0.25">
      <c r="A73" s="49" t="s">
        <v>53</v>
      </c>
      <c r="B73" s="49" t="s">
        <v>182</v>
      </c>
      <c r="C73" s="50" t="s">
        <v>183</v>
      </c>
      <c r="D73" s="51"/>
      <c r="E73" s="52">
        <v>1.314050301</v>
      </c>
      <c r="F73" s="52">
        <v>5.3285850000000003E-3</v>
      </c>
      <c r="G73" s="52">
        <v>1.6224768000000001</v>
      </c>
      <c r="H73" s="52" t="s">
        <v>442</v>
      </c>
      <c r="I73" s="52">
        <v>8.9340856199999999E-2</v>
      </c>
      <c r="J73" s="52">
        <v>0.12656621294999998</v>
      </c>
      <c r="K73" s="52">
        <v>0.14890142699999998</v>
      </c>
      <c r="L73" s="52">
        <v>2.5737304500000001E-4</v>
      </c>
      <c r="M73" s="52">
        <v>0.29603249999999998</v>
      </c>
      <c r="N73" s="52">
        <v>3.2415558749999997E-3</v>
      </c>
      <c r="O73" s="52">
        <v>7.6376384999999995E-5</v>
      </c>
      <c r="P73" s="52">
        <v>8.0520839999999988E-4</v>
      </c>
      <c r="Q73" s="52">
        <v>2.4274664999999998E-3</v>
      </c>
      <c r="R73" s="52">
        <v>4.2747092999999995E-3</v>
      </c>
      <c r="S73" s="52">
        <v>1.0473629849999999E-2</v>
      </c>
      <c r="T73" s="52" t="s">
        <v>442</v>
      </c>
      <c r="U73" s="52" t="s">
        <v>442</v>
      </c>
      <c r="V73" s="52">
        <v>1.3291859249999998E-2</v>
      </c>
      <c r="W73" s="52">
        <v>1.3515978754727794E-2</v>
      </c>
      <c r="X73" s="52">
        <v>3.3039059178223499E-4</v>
      </c>
      <c r="Y73" s="52">
        <v>1.2104309862567338E-2</v>
      </c>
      <c r="Z73" s="52">
        <v>3.5141544762292269E-3</v>
      </c>
      <c r="AA73" s="52">
        <v>1.1113138087220629E-3</v>
      </c>
      <c r="AB73" s="52">
        <v>1.7060168739300861E-2</v>
      </c>
      <c r="AC73" s="52" t="s">
        <v>442</v>
      </c>
      <c r="AD73" s="52" t="s">
        <v>442</v>
      </c>
      <c r="AE73" s="40"/>
      <c r="AF73" s="52" t="s">
        <v>442</v>
      </c>
      <c r="AG73" s="52" t="s">
        <v>442</v>
      </c>
      <c r="AH73" s="52" t="s">
        <v>442</v>
      </c>
      <c r="AI73" s="52" t="s">
        <v>442</v>
      </c>
      <c r="AJ73" s="52" t="s">
        <v>442</v>
      </c>
      <c r="AK73" s="52">
        <v>119.298177</v>
      </c>
      <c r="AL73" s="120" t="s">
        <v>184</v>
      </c>
    </row>
    <row r="74" spans="1:38" ht="26.45" customHeight="1" thickBot="1" x14ac:dyDescent="0.25">
      <c r="A74" s="49" t="s">
        <v>53</v>
      </c>
      <c r="B74" s="49" t="s">
        <v>185</v>
      </c>
      <c r="C74" s="50" t="s">
        <v>186</v>
      </c>
      <c r="D74" s="51"/>
      <c r="E74" s="52">
        <v>0.54180769921960703</v>
      </c>
      <c r="F74" s="52" t="s">
        <v>442</v>
      </c>
      <c r="G74" s="52">
        <v>10.522385741640001</v>
      </c>
      <c r="H74" s="52" t="s">
        <v>442</v>
      </c>
      <c r="I74" s="52">
        <v>0.31081051796209658</v>
      </c>
      <c r="J74" s="52">
        <v>0.44257257457104998</v>
      </c>
      <c r="K74" s="52">
        <v>0.53136808815750003</v>
      </c>
      <c r="L74" s="52">
        <v>6.1845464407355825E-3</v>
      </c>
      <c r="M74" s="52">
        <v>101.75164296</v>
      </c>
      <c r="N74" s="52">
        <v>0.16768452904067871</v>
      </c>
      <c r="O74" s="52">
        <v>0.12576339678050902</v>
      </c>
      <c r="P74" s="52" t="s">
        <v>442</v>
      </c>
      <c r="Q74" s="52">
        <v>0.129955510006526</v>
      </c>
      <c r="R74" s="52">
        <v>8.3842264520339355E-2</v>
      </c>
      <c r="S74" s="52">
        <v>0.13833973645855996</v>
      </c>
      <c r="T74" s="52">
        <v>1.6768452904067872</v>
      </c>
      <c r="U74" s="52" t="s">
        <v>442</v>
      </c>
      <c r="V74" s="52">
        <v>4.1921132260169669</v>
      </c>
      <c r="W74" s="52">
        <v>3.726977915045785E-2</v>
      </c>
      <c r="X74" s="52">
        <v>2.2228517699301774E-3</v>
      </c>
      <c r="Y74" s="52">
        <v>1.0258756919101306E-2</v>
      </c>
      <c r="Z74" s="52">
        <v>2.9795269051961131E-3</v>
      </c>
      <c r="AA74" s="52">
        <v>1.2759229732089022E-3</v>
      </c>
      <c r="AB74" s="52">
        <v>1.67370585674365E-2</v>
      </c>
      <c r="AC74" s="52">
        <v>1.0500000000000001E-2</v>
      </c>
      <c r="AD74" s="52" t="s">
        <v>442</v>
      </c>
      <c r="AE74" s="40"/>
      <c r="AF74" s="52" t="s">
        <v>442</v>
      </c>
      <c r="AG74" s="52" t="s">
        <v>442</v>
      </c>
      <c r="AH74" s="52" t="s">
        <v>442</v>
      </c>
      <c r="AI74" s="52" t="s">
        <v>442</v>
      </c>
      <c r="AJ74" s="52" t="s">
        <v>442</v>
      </c>
      <c r="AK74" s="52">
        <v>850.03035800000009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1.2941634999999998E-2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1.0023338391200001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326036</v>
      </c>
      <c r="AL82" s="120" t="s">
        <v>417</v>
      </c>
    </row>
    <row r="83" spans="1:38" ht="26.45" customHeight="1" thickBot="1" x14ac:dyDescent="0.25">
      <c r="A83" s="49" t="s">
        <v>53</v>
      </c>
      <c r="B83" s="60" t="s">
        <v>211</v>
      </c>
      <c r="C83" s="61" t="s">
        <v>212</v>
      </c>
      <c r="D83" s="51"/>
      <c r="E83" s="52" t="s">
        <v>442</v>
      </c>
      <c r="F83" s="52">
        <v>3.3929760000000002E-3</v>
      </c>
      <c r="G83" s="52" t="s">
        <v>442</v>
      </c>
      <c r="H83" s="52" t="s">
        <v>442</v>
      </c>
      <c r="I83" s="52">
        <v>1.211777142857143E-4</v>
      </c>
      <c r="J83" s="52">
        <v>9.0883285714285717E-4</v>
      </c>
      <c r="K83" s="52">
        <v>4.2412200000000004E-3</v>
      </c>
      <c r="L83" s="52">
        <v>6.9071297142857156E-6</v>
      </c>
      <c r="M83" s="52" t="s">
        <v>442</v>
      </c>
      <c r="N83" s="52" t="s">
        <v>442</v>
      </c>
      <c r="O83" s="52" t="s">
        <v>442</v>
      </c>
      <c r="P83" s="52" t="s">
        <v>442</v>
      </c>
      <c r="Q83" s="52" t="s">
        <v>442</v>
      </c>
      <c r="R83" s="52" t="s">
        <v>442</v>
      </c>
      <c r="S83" s="52" t="s">
        <v>442</v>
      </c>
      <c r="T83" s="52" t="s">
        <v>442</v>
      </c>
      <c r="U83" s="52" t="s">
        <v>442</v>
      </c>
      <c r="V83" s="52" t="s">
        <v>442</v>
      </c>
      <c r="W83" s="52">
        <v>1.484427E-3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212.06100000000001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0.36319483999999996</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1.579108</v>
      </c>
      <c r="AL85" s="120" t="s">
        <v>216</v>
      </c>
    </row>
    <row r="86" spans="1:38" ht="26.45" customHeight="1" thickBot="1" x14ac:dyDescent="0.25">
      <c r="A86" s="49" t="s">
        <v>208</v>
      </c>
      <c r="B86" s="55" t="s">
        <v>217</v>
      </c>
      <c r="C86" s="59" t="s">
        <v>218</v>
      </c>
      <c r="D86" s="51"/>
      <c r="E86" s="52" t="s">
        <v>442</v>
      </c>
      <c r="F86" s="52">
        <v>4.9915059999999997E-2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0.108511</v>
      </c>
      <c r="AL86" s="120" t="s">
        <v>219</v>
      </c>
    </row>
    <row r="87" spans="1:38" ht="26.45" customHeight="1" thickBot="1" x14ac:dyDescent="0.25">
      <c r="A87" s="49" t="s">
        <v>208</v>
      </c>
      <c r="B87" s="55" t="s">
        <v>220</v>
      </c>
      <c r="C87" s="59" t="s">
        <v>221</v>
      </c>
      <c r="D87" s="51"/>
      <c r="E87" s="52" t="s">
        <v>442</v>
      </c>
      <c r="F87" s="52">
        <v>1.9043762759999999E-3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97810.8</v>
      </c>
      <c r="AL87" s="120" t="s">
        <v>434</v>
      </c>
    </row>
    <row r="88" spans="1:38" ht="26.45" customHeight="1" thickBot="1" x14ac:dyDescent="0.25">
      <c r="A88" s="49" t="s">
        <v>208</v>
      </c>
      <c r="B88" s="55" t="s">
        <v>222</v>
      </c>
      <c r="C88" s="59" t="s">
        <v>223</v>
      </c>
      <c r="D88" s="51"/>
      <c r="E88" s="52" t="s">
        <v>442</v>
      </c>
      <c r="F88" s="52">
        <v>3.7950000000000002E-3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0.34499999999999997</v>
      </c>
      <c r="AL88" s="120" t="s">
        <v>419</v>
      </c>
    </row>
    <row r="89" spans="1:38" ht="26.45" customHeight="1" thickBot="1" x14ac:dyDescent="0.25">
      <c r="A89" s="49" t="s">
        <v>208</v>
      </c>
      <c r="B89" s="55" t="s">
        <v>224</v>
      </c>
      <c r="C89" s="59" t="s">
        <v>225</v>
      </c>
      <c r="D89" s="51"/>
      <c r="E89" s="52" t="s">
        <v>442</v>
      </c>
      <c r="F89" s="52">
        <v>0.192112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0.38422400000000001</v>
      </c>
      <c r="AL89" s="120" t="s">
        <v>420</v>
      </c>
    </row>
    <row r="90" spans="1:38" s="4" customFormat="1" ht="26.45" customHeight="1" thickBot="1" x14ac:dyDescent="0.25">
      <c r="A90" s="49" t="s">
        <v>208</v>
      </c>
      <c r="B90" s="55" t="s">
        <v>226</v>
      </c>
      <c r="C90" s="59" t="s">
        <v>227</v>
      </c>
      <c r="D90" s="51"/>
      <c r="E90" s="52" t="s">
        <v>442</v>
      </c>
      <c r="F90" s="52">
        <v>6.4031692373999999E-2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5.9179836000000001E-4</v>
      </c>
      <c r="F91" s="52">
        <v>1.17046688E-3</v>
      </c>
      <c r="G91" s="52">
        <v>1.8178165199999998E-3</v>
      </c>
      <c r="H91" s="52">
        <v>1.0036028E-3</v>
      </c>
      <c r="I91" s="52">
        <v>3.7793500439999995E-2</v>
      </c>
      <c r="J91" s="52">
        <v>6.6673909919999996E-2</v>
      </c>
      <c r="K91" s="52">
        <v>7.263899657999999E-2</v>
      </c>
      <c r="L91" s="52">
        <v>2.9382587999999999E-5</v>
      </c>
      <c r="M91" s="52">
        <v>1.7628714099999998E-2</v>
      </c>
      <c r="N91" s="52">
        <v>2.9364023637894733E-2</v>
      </c>
      <c r="O91" s="52">
        <v>8.9568711999999989E-4</v>
      </c>
      <c r="P91" s="52">
        <v>3.6728101999999997E-5</v>
      </c>
      <c r="Q91" s="52">
        <v>8.3901286800000009E-4</v>
      </c>
      <c r="R91" s="52">
        <v>9.4268040639999984E-3</v>
      </c>
      <c r="S91" s="52">
        <v>0.26734075252799999</v>
      </c>
      <c r="T91" s="52">
        <v>1.806503496E-2</v>
      </c>
      <c r="U91" s="52">
        <v>2.4183200000000003E-6</v>
      </c>
      <c r="V91" s="52">
        <v>0.15689010951999999</v>
      </c>
      <c r="W91" s="52">
        <v>2.4183200000000003E-5</v>
      </c>
      <c r="X91" s="52">
        <v>2.6843352000000003E-5</v>
      </c>
      <c r="Y91" s="52">
        <v>1.088244E-5</v>
      </c>
      <c r="Z91" s="52">
        <v>1.088244E-5</v>
      </c>
      <c r="AA91" s="52">
        <v>1.088244E-5</v>
      </c>
      <c r="AB91" s="52">
        <v>5.9490672000000006E-5</v>
      </c>
      <c r="AC91" s="52">
        <v>0.22343202717105268</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0.34513491444163358</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178.07265305888652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3.4693851979403537E-4</v>
      </c>
      <c r="F99" s="52">
        <v>0.40713022960136147</v>
      </c>
      <c r="G99" s="52" t="s">
        <v>442</v>
      </c>
      <c r="H99" s="52">
        <v>0.69278221256207262</v>
      </c>
      <c r="I99" s="52">
        <v>1.191061374019841E-2</v>
      </c>
      <c r="J99" s="52">
        <v>1.8307054452527182E-2</v>
      </c>
      <c r="K99" s="52">
        <v>3.9922612721776149E-2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26.353999999999999</v>
      </c>
      <c r="AL99" s="120" t="s">
        <v>244</v>
      </c>
    </row>
    <row r="100" spans="1:38" ht="26.45" customHeight="1" thickBot="1" x14ac:dyDescent="0.25">
      <c r="A100" s="49" t="s">
        <v>242</v>
      </c>
      <c r="B100" s="49" t="s">
        <v>245</v>
      </c>
      <c r="C100" s="50" t="s">
        <v>406</v>
      </c>
      <c r="D100" s="63"/>
      <c r="E100" s="52">
        <v>9.2022895921288104E-4</v>
      </c>
      <c r="F100" s="52">
        <v>0.17793002169408809</v>
      </c>
      <c r="G100" s="52" t="s">
        <v>442</v>
      </c>
      <c r="H100" s="52">
        <v>0.49232357460167442</v>
      </c>
      <c r="I100" s="52">
        <v>4.1512731961503898E-3</v>
      </c>
      <c r="J100" s="52">
        <v>6.2529260601301645E-3</v>
      </c>
      <c r="K100" s="52">
        <v>1.4135158502678918E-2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53.691000000000003</v>
      </c>
      <c r="AL100" s="120" t="s">
        <v>244</v>
      </c>
    </row>
    <row r="101" spans="1:38" ht="26.45" customHeight="1" thickBot="1" x14ac:dyDescent="0.25">
      <c r="A101" s="49" t="s">
        <v>242</v>
      </c>
      <c r="B101" s="49" t="s">
        <v>246</v>
      </c>
      <c r="C101" s="50" t="s">
        <v>247</v>
      </c>
      <c r="D101" s="63"/>
      <c r="E101" s="52">
        <v>1.9025860292194989E-2</v>
      </c>
      <c r="F101" s="52">
        <v>0.20994894173047546</v>
      </c>
      <c r="G101" s="52" t="s">
        <v>442</v>
      </c>
      <c r="H101" s="52">
        <v>0.69993819003367264</v>
      </c>
      <c r="I101" s="52">
        <v>2.8861631232876715E-3</v>
      </c>
      <c r="J101" s="52">
        <v>9.5073608767123272E-3</v>
      </c>
      <c r="K101" s="52">
        <v>2.3768402191780821E-2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752.50516749274345</v>
      </c>
      <c r="AL101" s="120" t="s">
        <v>244</v>
      </c>
    </row>
    <row r="102" spans="1:38" ht="26.45" customHeight="1" thickBot="1" x14ac:dyDescent="0.25">
      <c r="A102" s="49" t="s">
        <v>242</v>
      </c>
      <c r="B102" s="49" t="s">
        <v>248</v>
      </c>
      <c r="C102" s="50" t="s">
        <v>384</v>
      </c>
      <c r="D102" s="63"/>
      <c r="E102" s="52">
        <v>1.3205156041435712E-4</v>
      </c>
      <c r="F102" s="52">
        <v>2.7470606095890412E-2</v>
      </c>
      <c r="G102" s="52" t="s">
        <v>442</v>
      </c>
      <c r="H102" s="52">
        <v>0.23265927197703207</v>
      </c>
      <c r="I102" s="52">
        <v>2.7261616438356163E-3</v>
      </c>
      <c r="J102" s="52">
        <v>1.4231418493150684E-2</v>
      </c>
      <c r="K102" s="52">
        <v>3.2074319178082185E-2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42.511027397260271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8.7174382255714308E-5</v>
      </c>
      <c r="F104" s="52">
        <v>1.1898057600000002E-3</v>
      </c>
      <c r="G104" s="52" t="s">
        <v>442</v>
      </c>
      <c r="H104" s="52">
        <v>1.9857542160342857E-3</v>
      </c>
      <c r="I104" s="52">
        <v>1.776141369863014E-5</v>
      </c>
      <c r="J104" s="52">
        <v>5.8508186301369862E-5</v>
      </c>
      <c r="K104" s="52">
        <v>1.452256767123288E-4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1.9067400000000003</v>
      </c>
      <c r="AL104" s="120" t="s">
        <v>244</v>
      </c>
    </row>
    <row r="105" spans="1:38" ht="26.45" customHeight="1" thickBot="1" x14ac:dyDescent="0.25">
      <c r="A105" s="49" t="s">
        <v>242</v>
      </c>
      <c r="B105" s="49" t="s">
        <v>253</v>
      </c>
      <c r="C105" s="50" t="s">
        <v>254</v>
      </c>
      <c r="D105" s="63"/>
      <c r="E105" s="52">
        <v>2.8331537966690742E-3</v>
      </c>
      <c r="F105" s="52">
        <v>0.61734461955320885</v>
      </c>
      <c r="G105" s="52" t="s">
        <v>442</v>
      </c>
      <c r="H105" s="52">
        <v>8.9068878967549447E-2</v>
      </c>
      <c r="I105" s="52">
        <v>1.3774524277403242E-3</v>
      </c>
      <c r="J105" s="52">
        <v>2.164568100734795E-3</v>
      </c>
      <c r="K105" s="52">
        <v>4.7226940379668254E-3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79.34001022403406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1.3989234166427247E-3</v>
      </c>
      <c r="F107" s="52">
        <v>4.0722990000000001E-2</v>
      </c>
      <c r="G107" s="52" t="s">
        <v>442</v>
      </c>
      <c r="H107" s="52">
        <v>4.8064245423743886E-2</v>
      </c>
      <c r="I107" s="52">
        <v>3.2413854666666661E-3</v>
      </c>
      <c r="J107" s="52">
        <v>1.792469709333333E-2</v>
      </c>
      <c r="K107" s="52">
        <v>1.792469709333333E-2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246.80600000000001</v>
      </c>
      <c r="AL107" s="120" t="s">
        <v>244</v>
      </c>
    </row>
    <row r="108" spans="1:38" ht="26.45" customHeight="1" thickBot="1" x14ac:dyDescent="0.25">
      <c r="A108" s="49" t="s">
        <v>242</v>
      </c>
      <c r="B108" s="49" t="s">
        <v>258</v>
      </c>
      <c r="C108" s="50" t="s">
        <v>378</v>
      </c>
      <c r="D108" s="63"/>
      <c r="E108" s="52">
        <v>4.2395683138496988E-3</v>
      </c>
      <c r="F108" s="52">
        <v>5.4509404931506848E-2</v>
      </c>
      <c r="G108" s="52" t="s">
        <v>442</v>
      </c>
      <c r="H108" s="52">
        <v>8.8652943359779468E-2</v>
      </c>
      <c r="I108" s="52">
        <v>4.5424504109589032E-3</v>
      </c>
      <c r="J108" s="52">
        <v>3.4825453150684929E-2</v>
      </c>
      <c r="K108" s="52">
        <v>3.4825453150684929E-2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504.71671232876713</v>
      </c>
      <c r="AL108" s="120" t="s">
        <v>244</v>
      </c>
    </row>
    <row r="109" spans="1:38" ht="26.45" customHeight="1" thickBot="1" x14ac:dyDescent="0.25">
      <c r="A109" s="49" t="s">
        <v>242</v>
      </c>
      <c r="B109" s="49" t="s">
        <v>259</v>
      </c>
      <c r="C109" s="50" t="s">
        <v>379</v>
      </c>
      <c r="D109" s="63"/>
      <c r="E109" s="52">
        <v>2.3656292572639997E-4</v>
      </c>
      <c r="F109" s="52">
        <v>4.2128971068493143E-3</v>
      </c>
      <c r="G109" s="52" t="s">
        <v>442</v>
      </c>
      <c r="H109" s="52">
        <v>6.8057334016671973E-3</v>
      </c>
      <c r="I109" s="52">
        <v>6.0307320547945201E-4</v>
      </c>
      <c r="J109" s="52">
        <v>4.479972383561643E-3</v>
      </c>
      <c r="K109" s="52">
        <v>4.479972383561643E-3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8.6153315068493139</v>
      </c>
      <c r="AL109" s="120" t="s">
        <v>244</v>
      </c>
    </row>
    <row r="110" spans="1:38" ht="26.45" customHeight="1" thickBot="1" x14ac:dyDescent="0.25">
      <c r="A110" s="49" t="s">
        <v>242</v>
      </c>
      <c r="B110" s="49" t="s">
        <v>260</v>
      </c>
      <c r="C110" s="50" t="s">
        <v>380</v>
      </c>
      <c r="D110" s="63"/>
      <c r="E110" s="52">
        <v>1.7651676072149995E-5</v>
      </c>
      <c r="F110" s="52">
        <v>6.4255269863013693E-4</v>
      </c>
      <c r="G110" s="52" t="s">
        <v>442</v>
      </c>
      <c r="H110" s="52">
        <v>4.1343590909789991E-4</v>
      </c>
      <c r="I110" s="52">
        <v>2.6214246575342464E-5</v>
      </c>
      <c r="J110" s="52">
        <v>2.022619178082192E-4</v>
      </c>
      <c r="K110" s="52">
        <v>2.022619178082192E-4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1.3140136986301372</v>
      </c>
      <c r="AL110" s="120" t="s">
        <v>244</v>
      </c>
    </row>
    <row r="111" spans="1:38" ht="26.45" customHeight="1" thickBot="1" x14ac:dyDescent="0.25">
      <c r="A111" s="49" t="s">
        <v>242</v>
      </c>
      <c r="B111" s="49" t="s">
        <v>261</v>
      </c>
      <c r="C111" s="50" t="s">
        <v>374</v>
      </c>
      <c r="D111" s="63"/>
      <c r="E111" s="52">
        <v>4.1314261498971412E-3</v>
      </c>
      <c r="F111" s="52">
        <v>7.4486772999999992E-2</v>
      </c>
      <c r="G111" s="52" t="s">
        <v>442</v>
      </c>
      <c r="H111" s="52">
        <v>7.0213329049577139E-2</v>
      </c>
      <c r="I111" s="52">
        <v>1.6284659999999998E-4</v>
      </c>
      <c r="J111" s="52">
        <v>3.1406130000000002E-4</v>
      </c>
      <c r="K111" s="52">
        <v>6.9791399999999989E-4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38.772999999999996</v>
      </c>
      <c r="AL111" s="120" t="s">
        <v>244</v>
      </c>
    </row>
    <row r="112" spans="1:38" ht="26.45" customHeight="1" thickBot="1" x14ac:dyDescent="0.25">
      <c r="A112" s="49" t="s">
        <v>262</v>
      </c>
      <c r="B112" s="49" t="s">
        <v>263</v>
      </c>
      <c r="C112" s="50" t="s">
        <v>264</v>
      </c>
      <c r="D112" s="51"/>
      <c r="E112" s="52">
        <v>0.43355777587600008</v>
      </c>
      <c r="F112" s="52" t="s">
        <v>442</v>
      </c>
      <c r="G112" s="52" t="s">
        <v>442</v>
      </c>
      <c r="H112" s="52">
        <v>0.49944564485860321</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10837.0243969</v>
      </c>
      <c r="AL112" s="120" t="s">
        <v>431</v>
      </c>
    </row>
    <row r="113" spans="1:38" ht="26.45" customHeight="1" thickBot="1" x14ac:dyDescent="0.25">
      <c r="A113" s="49" t="s">
        <v>262</v>
      </c>
      <c r="B113" s="64" t="s">
        <v>265</v>
      </c>
      <c r="C113" s="65" t="s">
        <v>266</v>
      </c>
      <c r="D113" s="51"/>
      <c r="E113" s="52">
        <v>0.23117443413315908</v>
      </c>
      <c r="F113" s="52" t="s">
        <v>442</v>
      </c>
      <c r="G113" s="52" t="s">
        <v>442</v>
      </c>
      <c r="H113" s="52">
        <v>1.5610466028519407</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5.7793608533289751</v>
      </c>
      <c r="AL113" s="120" t="s">
        <v>431</v>
      </c>
    </row>
    <row r="114" spans="1:38" ht="26.45" customHeight="1" thickBot="1" x14ac:dyDescent="0.25">
      <c r="A114" s="49" t="s">
        <v>262</v>
      </c>
      <c r="B114" s="64" t="s">
        <v>267</v>
      </c>
      <c r="C114" s="65" t="s">
        <v>385</v>
      </c>
      <c r="D114" s="51"/>
      <c r="E114" s="52">
        <v>1.2758799999999999E-4</v>
      </c>
      <c r="F114" s="52" t="s">
        <v>442</v>
      </c>
      <c r="G114" s="52" t="s">
        <v>442</v>
      </c>
      <c r="H114" s="52">
        <v>4.1466099999999998E-4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40"/>
      <c r="AF114" s="52" t="s">
        <v>442</v>
      </c>
      <c r="AG114" s="52" t="s">
        <v>442</v>
      </c>
      <c r="AH114" s="52" t="s">
        <v>442</v>
      </c>
      <c r="AI114" s="52" t="s">
        <v>442</v>
      </c>
      <c r="AJ114" s="52" t="s">
        <v>442</v>
      </c>
      <c r="AK114" s="52">
        <v>3.1896999999999998</v>
      </c>
      <c r="AL114" s="120" t="s">
        <v>431</v>
      </c>
    </row>
    <row r="115" spans="1:38" ht="26.45" customHeight="1" thickBot="1" x14ac:dyDescent="0.25">
      <c r="A115" s="49" t="s">
        <v>262</v>
      </c>
      <c r="B115" s="64" t="s">
        <v>268</v>
      </c>
      <c r="C115" s="65" t="s">
        <v>269</v>
      </c>
      <c r="D115" s="51"/>
      <c r="E115" s="52">
        <v>8.4133650400000006E-3</v>
      </c>
      <c r="F115" s="52" t="s">
        <v>442</v>
      </c>
      <c r="G115" s="52" t="s">
        <v>442</v>
      </c>
      <c r="H115" s="52">
        <v>1.6826730080000001E-2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173.77470600000001</v>
      </c>
      <c r="AL115" s="120" t="s">
        <v>431</v>
      </c>
    </row>
    <row r="116" spans="1:38" ht="26.45" customHeight="1" thickBot="1" x14ac:dyDescent="0.25">
      <c r="A116" s="49" t="s">
        <v>262</v>
      </c>
      <c r="B116" s="49" t="s">
        <v>270</v>
      </c>
      <c r="C116" s="55" t="s">
        <v>407</v>
      </c>
      <c r="D116" s="51"/>
      <c r="E116" s="52">
        <v>0.28823471553623542</v>
      </c>
      <c r="F116" s="52" t="s">
        <v>442</v>
      </c>
      <c r="G116" s="52" t="s">
        <v>442</v>
      </c>
      <c r="H116" s="52">
        <v>0.86533654307081931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7.2058678884058862</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1.8847032098865118E-3</v>
      </c>
      <c r="J119" s="52">
        <v>4.3798121336957638E-2</v>
      </c>
      <c r="K119" s="52">
        <v>4.3798121336957638E-2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95249.038415028204</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9.52490384150282E-3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2.9690114323515752E-2</v>
      </c>
      <c r="G125" s="52" t="s">
        <v>442</v>
      </c>
      <c r="H125" s="52" t="s">
        <v>442</v>
      </c>
      <c r="I125" s="52">
        <v>7.1012873909999998E-6</v>
      </c>
      <c r="J125" s="52">
        <v>4.7126725412999996E-5</v>
      </c>
      <c r="K125" s="52">
        <v>9.9633214000999999E-5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215.190527</v>
      </c>
      <c r="AL125" s="120" t="s">
        <v>433</v>
      </c>
    </row>
    <row r="126" spans="1:38" ht="26.45" customHeight="1" thickBot="1" x14ac:dyDescent="0.25">
      <c r="A126" s="49" t="s">
        <v>287</v>
      </c>
      <c r="B126" s="49" t="s">
        <v>290</v>
      </c>
      <c r="C126" s="50" t="s">
        <v>291</v>
      </c>
      <c r="D126" s="51"/>
      <c r="E126" s="52" t="s">
        <v>442</v>
      </c>
      <c r="F126" s="52" t="s">
        <v>442</v>
      </c>
      <c r="G126" s="52" t="s">
        <v>442</v>
      </c>
      <c r="H126" s="52">
        <v>5.4742295999999999E-3</v>
      </c>
      <c r="I126" s="52" t="s">
        <v>442</v>
      </c>
      <c r="J126" s="52" t="s">
        <v>442</v>
      </c>
      <c r="K126" s="52" t="s">
        <v>442</v>
      </c>
      <c r="L126" s="52" t="s">
        <v>442</v>
      </c>
      <c r="M126" s="52">
        <v>1.2773202400000003E-2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22.809290000000001</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3.7447000000000001E-2</v>
      </c>
      <c r="F128" s="52">
        <v>6.8330903100000007E-5</v>
      </c>
      <c r="G128" s="52">
        <v>1.072E-3</v>
      </c>
      <c r="H128" s="52">
        <v>3.4744527000000006E-5</v>
      </c>
      <c r="I128" s="52">
        <v>2.1499999999999999E-4</v>
      </c>
      <c r="J128" s="52">
        <v>2.1499999999999999E-4</v>
      </c>
      <c r="K128" s="52">
        <v>2.1499999999999999E-4</v>
      </c>
      <c r="L128" s="52">
        <v>7.5250000000000008E-6</v>
      </c>
      <c r="M128" s="52">
        <v>3.0899999999999998E-4</v>
      </c>
      <c r="N128" s="52">
        <v>6.7172752200000008E-4</v>
      </c>
      <c r="O128" s="52">
        <v>5.3274941399999999E-5</v>
      </c>
      <c r="P128" s="52">
        <v>2.1773236920000005E-4</v>
      </c>
      <c r="Q128" s="52">
        <v>7.1805355800000012E-5</v>
      </c>
      <c r="R128" s="52">
        <v>1.8993674760000001E-4</v>
      </c>
      <c r="S128" s="52">
        <v>1.586666733E-4</v>
      </c>
      <c r="T128" s="52">
        <v>2.5016059440000006E-4</v>
      </c>
      <c r="U128" s="52">
        <v>1.3550365530000001E-4</v>
      </c>
      <c r="V128" s="52">
        <v>2.837469705E-4</v>
      </c>
      <c r="W128" s="52">
        <v>6.0802922250000014E-4</v>
      </c>
      <c r="X128" s="52">
        <v>9.7284675600000036E-8</v>
      </c>
      <c r="Y128" s="52">
        <v>2.0730901110000003E-7</v>
      </c>
      <c r="Z128" s="52">
        <v>1.1002433550000003E-7</v>
      </c>
      <c r="AA128" s="52">
        <v>1.3434550440000001E-7</v>
      </c>
      <c r="AB128" s="52">
        <v>5.4896352660000012E-7</v>
      </c>
      <c r="AC128" s="52">
        <v>5.2348420680000014E-4</v>
      </c>
      <c r="AD128" s="52">
        <v>3.9377130600000008E-8</v>
      </c>
      <c r="AE128" s="40"/>
      <c r="AF128" s="52" t="s">
        <v>442</v>
      </c>
      <c r="AG128" s="52" t="s">
        <v>442</v>
      </c>
      <c r="AH128" s="52" t="s">
        <v>442</v>
      </c>
      <c r="AI128" s="52" t="s">
        <v>442</v>
      </c>
      <c r="AJ128" s="52" t="s">
        <v>442</v>
      </c>
      <c r="AK128" s="52">
        <v>11.581509000000002</v>
      </c>
      <c r="AL128" s="120" t="s">
        <v>299</v>
      </c>
    </row>
    <row r="129" spans="1:38" ht="26.45" customHeight="1" thickBot="1" x14ac:dyDescent="0.25">
      <c r="A129" s="49" t="s">
        <v>287</v>
      </c>
      <c r="B129" s="53" t="s">
        <v>297</v>
      </c>
      <c r="C129" s="61" t="s">
        <v>298</v>
      </c>
      <c r="D129" s="51"/>
      <c r="E129" s="52" t="s">
        <v>443</v>
      </c>
      <c r="F129" s="52">
        <v>2.0942000000000001E-3</v>
      </c>
      <c r="G129" s="52" t="s">
        <v>443</v>
      </c>
      <c r="H129" s="52" t="s">
        <v>442</v>
      </c>
      <c r="I129" s="52" t="s">
        <v>443</v>
      </c>
      <c r="J129" s="52" t="s">
        <v>443</v>
      </c>
      <c r="K129" s="52" t="s">
        <v>443</v>
      </c>
      <c r="L129" s="52" t="s">
        <v>443</v>
      </c>
      <c r="M129" s="52" t="s">
        <v>443</v>
      </c>
      <c r="N129" s="52">
        <v>3.679E-4</v>
      </c>
      <c r="O129" s="52">
        <v>2.83E-5</v>
      </c>
      <c r="P129" s="52">
        <v>1.5847999999999998E-5</v>
      </c>
      <c r="Q129" s="52">
        <v>4.5279999999999997E-6</v>
      </c>
      <c r="R129" s="52" t="s">
        <v>442</v>
      </c>
      <c r="S129" s="52" t="s">
        <v>442</v>
      </c>
      <c r="T129" s="52">
        <v>3.9620000000000004E-5</v>
      </c>
      <c r="U129" s="52" t="s">
        <v>442</v>
      </c>
      <c r="V129" s="52" t="s">
        <v>442</v>
      </c>
      <c r="W129" s="52">
        <v>2.8299999999999996E-3</v>
      </c>
      <c r="X129" s="52" t="s">
        <v>442</v>
      </c>
      <c r="Y129" s="52" t="s">
        <v>442</v>
      </c>
      <c r="Z129" s="52" t="s">
        <v>442</v>
      </c>
      <c r="AA129" s="52" t="s">
        <v>442</v>
      </c>
      <c r="AB129" s="52">
        <v>5.6599999999999992E-6</v>
      </c>
      <c r="AC129" s="52">
        <v>5.6599999999999999E-4</v>
      </c>
      <c r="AD129" s="52" t="s">
        <v>442</v>
      </c>
      <c r="AE129" s="40"/>
      <c r="AF129" s="52" t="s">
        <v>442</v>
      </c>
      <c r="AG129" s="52" t="s">
        <v>442</v>
      </c>
      <c r="AH129" s="52" t="s">
        <v>442</v>
      </c>
      <c r="AI129" s="52" t="s">
        <v>442</v>
      </c>
      <c r="AJ129" s="52" t="s">
        <v>442</v>
      </c>
      <c r="AK129" s="52">
        <v>0.28299999999999997</v>
      </c>
      <c r="AL129" s="120" t="s">
        <v>299</v>
      </c>
    </row>
    <row r="130" spans="1:38" ht="26.45" customHeight="1" thickBot="1" x14ac:dyDescent="0.25">
      <c r="A130" s="49" t="s">
        <v>287</v>
      </c>
      <c r="B130" s="53" t="s">
        <v>300</v>
      </c>
      <c r="C130" s="67" t="s">
        <v>301</v>
      </c>
      <c r="D130" s="51"/>
      <c r="E130" s="52" t="s">
        <v>443</v>
      </c>
      <c r="F130" s="52">
        <v>8.8801849999999988E-3</v>
      </c>
      <c r="G130" s="52" t="s">
        <v>443</v>
      </c>
      <c r="H130" s="52" t="s">
        <v>442</v>
      </c>
      <c r="I130" s="52" t="s">
        <v>443</v>
      </c>
      <c r="J130" s="52" t="s">
        <v>443</v>
      </c>
      <c r="K130" s="52" t="s">
        <v>443</v>
      </c>
      <c r="L130" s="52" t="s">
        <v>443</v>
      </c>
      <c r="M130" s="52" t="s">
        <v>443</v>
      </c>
      <c r="N130" s="52">
        <v>1.5600325E-3</v>
      </c>
      <c r="O130" s="52">
        <v>1.200025E-4</v>
      </c>
      <c r="P130" s="52">
        <v>6.7201399999999997E-5</v>
      </c>
      <c r="Q130" s="52">
        <v>1.92004E-5</v>
      </c>
      <c r="R130" s="52" t="s">
        <v>442</v>
      </c>
      <c r="S130" s="52" t="s">
        <v>442</v>
      </c>
      <c r="T130" s="52">
        <v>1.6800349999999999E-4</v>
      </c>
      <c r="U130" s="52" t="s">
        <v>442</v>
      </c>
      <c r="V130" s="52" t="s">
        <v>442</v>
      </c>
      <c r="W130" s="52">
        <v>1.200025E-2</v>
      </c>
      <c r="X130" s="52" t="s">
        <v>442</v>
      </c>
      <c r="Y130" s="52" t="s">
        <v>442</v>
      </c>
      <c r="Z130" s="52" t="s">
        <v>442</v>
      </c>
      <c r="AA130" s="52" t="s">
        <v>442</v>
      </c>
      <c r="AB130" s="52">
        <v>2.4000499999999998E-5</v>
      </c>
      <c r="AC130" s="52">
        <v>2.4000499999999999E-3</v>
      </c>
      <c r="AD130" s="52" t="s">
        <v>442</v>
      </c>
      <c r="AE130" s="40"/>
      <c r="AF130" s="52" t="s">
        <v>442</v>
      </c>
      <c r="AG130" s="52" t="s">
        <v>442</v>
      </c>
      <c r="AH130" s="52" t="s">
        <v>442</v>
      </c>
      <c r="AI130" s="52" t="s">
        <v>442</v>
      </c>
      <c r="AJ130" s="52" t="s">
        <v>442</v>
      </c>
      <c r="AK130" s="52">
        <v>1.2000249999999999</v>
      </c>
      <c r="AL130" s="120" t="s">
        <v>299</v>
      </c>
    </row>
    <row r="131" spans="1:38" ht="26.45" customHeight="1" thickBot="1" x14ac:dyDescent="0.25">
      <c r="A131" s="49" t="s">
        <v>287</v>
      </c>
      <c r="B131" s="53" t="s">
        <v>302</v>
      </c>
      <c r="C131" s="61" t="s">
        <v>303</v>
      </c>
      <c r="D131" s="51"/>
      <c r="E131" s="52" t="s">
        <v>443</v>
      </c>
      <c r="F131" s="52">
        <v>2.4359999999999996E-4</v>
      </c>
      <c r="G131" s="52" t="s">
        <v>443</v>
      </c>
      <c r="H131" s="52" t="s">
        <v>442</v>
      </c>
      <c r="I131" s="52" t="s">
        <v>443</v>
      </c>
      <c r="J131" s="52" t="s">
        <v>443</v>
      </c>
      <c r="K131" s="52" t="s">
        <v>443</v>
      </c>
      <c r="L131" s="52" t="s">
        <v>443</v>
      </c>
      <c r="M131" s="52" t="s">
        <v>443</v>
      </c>
      <c r="N131" s="52" t="s">
        <v>435</v>
      </c>
      <c r="O131" s="52">
        <v>4.1760000000000041E-5</v>
      </c>
      <c r="P131" s="52">
        <v>5.637600000000005E-4</v>
      </c>
      <c r="Q131" s="52">
        <v>3.4800000000000031E-7</v>
      </c>
      <c r="R131" s="52">
        <v>5.568000000000005E-6</v>
      </c>
      <c r="S131" s="52">
        <v>8.5608000000000006E-4</v>
      </c>
      <c r="T131" s="52">
        <v>1.0439999999999999E-4</v>
      </c>
      <c r="U131" s="52" t="s">
        <v>442</v>
      </c>
      <c r="V131" s="52" t="s">
        <v>442</v>
      </c>
      <c r="W131" s="52">
        <v>0.1392000000000001</v>
      </c>
      <c r="X131" s="52" t="s">
        <v>442</v>
      </c>
      <c r="Y131" s="52" t="s">
        <v>442</v>
      </c>
      <c r="Z131" s="52" t="s">
        <v>442</v>
      </c>
      <c r="AA131" s="52" t="s">
        <v>442</v>
      </c>
      <c r="AB131" s="52">
        <v>1.392E-8</v>
      </c>
      <c r="AC131" s="52">
        <v>3.4799999999999998E-2</v>
      </c>
      <c r="AD131" s="52">
        <v>6.96E-3</v>
      </c>
      <c r="AE131" s="40"/>
      <c r="AF131" s="52" t="s">
        <v>442</v>
      </c>
      <c r="AG131" s="52" t="s">
        <v>442</v>
      </c>
      <c r="AH131" s="52" t="s">
        <v>442</v>
      </c>
      <c r="AI131" s="52" t="s">
        <v>442</v>
      </c>
      <c r="AJ131" s="52" t="s">
        <v>442</v>
      </c>
      <c r="AK131" s="52">
        <v>0.34799999999999998</v>
      </c>
      <c r="AL131" s="120" t="s">
        <v>299</v>
      </c>
    </row>
    <row r="132" spans="1:38" ht="26.45" customHeight="1" thickBot="1" x14ac:dyDescent="0.25">
      <c r="A132" s="49" t="s">
        <v>287</v>
      </c>
      <c r="B132" s="53" t="s">
        <v>304</v>
      </c>
      <c r="C132" s="61" t="s">
        <v>305</v>
      </c>
      <c r="D132" s="51"/>
      <c r="E132" s="52" t="s">
        <v>443</v>
      </c>
      <c r="F132" s="52">
        <v>5.5500000000000005E-4</v>
      </c>
      <c r="G132" s="52" t="s">
        <v>443</v>
      </c>
      <c r="H132" s="52" t="s">
        <v>442</v>
      </c>
      <c r="I132" s="52" t="s">
        <v>443</v>
      </c>
      <c r="J132" s="52" t="s">
        <v>443</v>
      </c>
      <c r="K132" s="52" t="s">
        <v>443</v>
      </c>
      <c r="L132" s="52" t="s">
        <v>443</v>
      </c>
      <c r="M132" s="52" t="s">
        <v>443</v>
      </c>
      <c r="N132" s="52">
        <v>9.7500000000000012E-5</v>
      </c>
      <c r="O132" s="52">
        <v>7.5000000000000002E-6</v>
      </c>
      <c r="P132" s="52">
        <v>4.1999999999999996E-6</v>
      </c>
      <c r="Q132" s="52">
        <v>1.1999999999999999E-6</v>
      </c>
      <c r="R132" s="52" t="s">
        <v>442</v>
      </c>
      <c r="S132" s="52" t="s">
        <v>442</v>
      </c>
      <c r="T132" s="52">
        <v>1.0500000000000001E-5</v>
      </c>
      <c r="U132" s="52" t="s">
        <v>442</v>
      </c>
      <c r="V132" s="52" t="s">
        <v>442</v>
      </c>
      <c r="W132" s="52">
        <v>7.5000000000000002E-4</v>
      </c>
      <c r="X132" s="52" t="s">
        <v>442</v>
      </c>
      <c r="Y132" s="52" t="s">
        <v>442</v>
      </c>
      <c r="Z132" s="52" t="s">
        <v>442</v>
      </c>
      <c r="AA132" s="52" t="s">
        <v>442</v>
      </c>
      <c r="AB132" s="52">
        <v>1.5E-6</v>
      </c>
      <c r="AC132" s="52">
        <v>1.4999999999999999E-4</v>
      </c>
      <c r="AD132" s="52" t="s">
        <v>442</v>
      </c>
      <c r="AE132" s="40"/>
      <c r="AF132" s="52" t="s">
        <v>442</v>
      </c>
      <c r="AG132" s="52" t="s">
        <v>442</v>
      </c>
      <c r="AH132" s="52" t="s">
        <v>442</v>
      </c>
      <c r="AI132" s="52" t="s">
        <v>442</v>
      </c>
      <c r="AJ132" s="52" t="s">
        <v>442</v>
      </c>
      <c r="AK132" s="52">
        <v>7.4999999999999997E-2</v>
      </c>
      <c r="AL132" s="120" t="s">
        <v>426</v>
      </c>
    </row>
    <row r="133" spans="1:38" ht="26.45" customHeight="1" thickBot="1" x14ac:dyDescent="0.25">
      <c r="A133" s="49" t="s">
        <v>287</v>
      </c>
      <c r="B133" s="53" t="s">
        <v>306</v>
      </c>
      <c r="C133" s="61" t="s">
        <v>307</v>
      </c>
      <c r="D133" s="51"/>
      <c r="E133" s="52">
        <v>5.9234999999999995E-4</v>
      </c>
      <c r="F133" s="52">
        <v>9.3339999999999991E-6</v>
      </c>
      <c r="G133" s="52">
        <v>8.1133999999999999E-5</v>
      </c>
      <c r="H133" s="52" t="s">
        <v>442</v>
      </c>
      <c r="I133" s="52">
        <v>2.4914600000000004E-5</v>
      </c>
      <c r="J133" s="52">
        <v>2.4914600000000004E-5</v>
      </c>
      <c r="K133" s="52">
        <v>2.7686080000000004E-5</v>
      </c>
      <c r="L133" s="52" t="s">
        <v>442</v>
      </c>
      <c r="M133" s="52">
        <v>1.0052000000000001E-4</v>
      </c>
      <c r="N133" s="52">
        <v>2.1561540000000003E-5</v>
      </c>
      <c r="O133" s="52">
        <v>3.6115400000000003E-6</v>
      </c>
      <c r="P133" s="52">
        <v>1.06982E-3</v>
      </c>
      <c r="Q133" s="52">
        <v>9.7719800000000009E-6</v>
      </c>
      <c r="R133" s="52">
        <v>9.7360800000000001E-6</v>
      </c>
      <c r="S133" s="52">
        <v>8.9247400000000005E-6</v>
      </c>
      <c r="T133" s="52">
        <v>1.244294E-5</v>
      </c>
      <c r="U133" s="52">
        <v>1.4202040000000002E-5</v>
      </c>
      <c r="V133" s="52">
        <v>1.1496616000000001E-4</v>
      </c>
      <c r="W133" s="52">
        <v>1.9385999999999997E-5</v>
      </c>
      <c r="X133" s="52">
        <v>9.4776000000000004E-9</v>
      </c>
      <c r="Y133" s="52">
        <v>5.17678E-9</v>
      </c>
      <c r="Z133" s="52">
        <v>4.6239199999999999E-9</v>
      </c>
      <c r="AA133" s="52">
        <v>5.0188199999999998E-9</v>
      </c>
      <c r="AB133" s="52">
        <v>2.4297119999999998E-8</v>
      </c>
      <c r="AC133" s="52">
        <v>1.077E-4</v>
      </c>
      <c r="AD133" s="52">
        <v>2.9437999999999996E-4</v>
      </c>
      <c r="AE133" s="40"/>
      <c r="AF133" s="52" t="s">
        <v>442</v>
      </c>
      <c r="AG133" s="52" t="s">
        <v>442</v>
      </c>
      <c r="AH133" s="52" t="s">
        <v>442</v>
      </c>
      <c r="AI133" s="52" t="s">
        <v>442</v>
      </c>
      <c r="AJ133" s="52" t="s">
        <v>442</v>
      </c>
      <c r="AK133" s="52">
        <v>718</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126941965.09290166</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4887852.0960133877</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7.4919710265794481E-4</v>
      </c>
      <c r="F139" s="52">
        <v>3.5349626862962655E-3</v>
      </c>
      <c r="G139" s="52">
        <v>8.3804427566448614E-3</v>
      </c>
      <c r="H139" s="52" t="s">
        <v>442</v>
      </c>
      <c r="I139" s="52">
        <v>7.0314349505009519E-3</v>
      </c>
      <c r="J139" s="52">
        <v>7.0314349505009519E-3</v>
      </c>
      <c r="K139" s="52">
        <v>7.0314349505009519E-3</v>
      </c>
      <c r="L139" s="52" t="s">
        <v>442</v>
      </c>
      <c r="M139" s="52">
        <v>1.5478458733725262E-2</v>
      </c>
      <c r="N139" s="52">
        <v>0.11673055208975737</v>
      </c>
      <c r="O139" s="52">
        <v>2.5147253725925307E-4</v>
      </c>
      <c r="P139" s="52">
        <v>9.4800000000000007E-6</v>
      </c>
      <c r="Q139" s="52">
        <v>5.2260623345532829E-5</v>
      </c>
      <c r="R139" s="52">
        <v>5.5539449505009506E-4</v>
      </c>
      <c r="S139" s="52">
        <v>3.8771208858822551E-3</v>
      </c>
      <c r="T139" s="52">
        <v>3.985759437211227E-4</v>
      </c>
      <c r="U139" s="52" t="s">
        <v>442</v>
      </c>
      <c r="V139" s="52">
        <v>0.45551536425271172</v>
      </c>
      <c r="W139" s="52">
        <v>8.8293942053158908E-2</v>
      </c>
      <c r="X139" s="52">
        <v>2.2913237045358945E-3</v>
      </c>
      <c r="Y139" s="52">
        <v>2.6016465315293526E-3</v>
      </c>
      <c r="Z139" s="52">
        <v>2.4097465315293526E-3</v>
      </c>
      <c r="AA139" s="52">
        <v>3.5179212459650572E-3</v>
      </c>
      <c r="AB139" s="52">
        <v>1.0820638013559657E-2</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16.304848032984896</v>
      </c>
      <c r="F141" s="68">
        <f>SUM(F14:F140)</f>
        <v>5.6927796411426774</v>
      </c>
      <c r="G141" s="68">
        <f t="shared" ref="G141:AD141" si="0">SUM(G14:G140)</f>
        <v>50.849182921327703</v>
      </c>
      <c r="H141" s="68">
        <f>SUM(H14:H140)</f>
        <v>5.4729849262250783</v>
      </c>
      <c r="I141" s="68">
        <f t="shared" si="0"/>
        <v>1.3019153381265332</v>
      </c>
      <c r="J141" s="68">
        <f t="shared" si="0"/>
        <v>2.6610778782346141</v>
      </c>
      <c r="K141" s="68">
        <f t="shared" si="0"/>
        <v>5.1941183596081828</v>
      </c>
      <c r="L141" s="68">
        <f t="shared" si="0"/>
        <v>0.13835078968830627</v>
      </c>
      <c r="M141" s="68">
        <f t="shared" si="0"/>
        <v>109.11701775947014</v>
      </c>
      <c r="N141" s="68">
        <f t="shared" si="0"/>
        <v>0.9664352485908041</v>
      </c>
      <c r="O141" s="68">
        <f t="shared" si="0"/>
        <v>0.13320701723519818</v>
      </c>
      <c r="P141" s="68">
        <f t="shared" si="0"/>
        <v>1.0269810890928878E-2</v>
      </c>
      <c r="Q141" s="68">
        <f t="shared" si="0"/>
        <v>0.1644485809185747</v>
      </c>
      <c r="R141" s="68">
        <f>SUM(R14:R140)</f>
        <v>0.28206016004617351</v>
      </c>
      <c r="S141" s="68">
        <f t="shared" si="0"/>
        <v>3.9538234389854532</v>
      </c>
      <c r="T141" s="68">
        <f t="shared" si="0"/>
        <v>2.8041053151129338</v>
      </c>
      <c r="U141" s="68">
        <f t="shared" si="0"/>
        <v>2.3839706104181756E-2</v>
      </c>
      <c r="V141" s="68">
        <f t="shared" si="0"/>
        <v>6.1553363083714627</v>
      </c>
      <c r="W141" s="68">
        <f t="shared" si="0"/>
        <v>0.53796709709507973</v>
      </c>
      <c r="X141" s="68">
        <f t="shared" si="0"/>
        <v>1.4435392503673908E-2</v>
      </c>
      <c r="Y141" s="68">
        <f t="shared" si="0"/>
        <v>4.3228646466889085E-2</v>
      </c>
      <c r="Z141" s="68">
        <f t="shared" si="0"/>
        <v>2.5802437885660192E-2</v>
      </c>
      <c r="AA141" s="68">
        <f t="shared" si="0"/>
        <v>1.2444108572806423E-2</v>
      </c>
      <c r="AB141" s="68">
        <f t="shared" si="0"/>
        <v>9.958639984902963E-2</v>
      </c>
      <c r="AC141" s="68">
        <f t="shared" si="0"/>
        <v>0.28842301068535264</v>
      </c>
      <c r="AD141" s="68">
        <f t="shared" si="0"/>
        <v>4.8288143410420592E-2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16.304848032984896</v>
      </c>
      <c r="F152" s="110">
        <f>SUM(F$141, F$151, IF(AND(ISNUMBER(SEARCH($B$4,"AT|BE|CH|GB|IE|LT|LU|NL")),SUM(F$143:F$149)&gt;0),SUM(F$143:F$149)-SUM(F$27:F$33),0))</f>
        <v>5.6927796411426774</v>
      </c>
      <c r="G152" s="10">
        <f t="shared" ref="G152:AD152" si="1">SUM(G$141, G$151, IF(AND(ISNUMBER(SEARCH($B$4,"AT|BE|CH|GB|IE|LT|LU|NL")),SUM(G$143:G$149)&gt;0),SUM(G$143:G$149)-SUM(G$27:G$33),0))</f>
        <v>50.849182921327703</v>
      </c>
      <c r="H152" s="10">
        <f t="shared" si="1"/>
        <v>5.4729849262250783</v>
      </c>
      <c r="I152" s="10">
        <f t="shared" si="1"/>
        <v>1.3019153381265332</v>
      </c>
      <c r="J152" s="10">
        <f t="shared" si="1"/>
        <v>2.6610778782346141</v>
      </c>
      <c r="K152" s="10">
        <f t="shared" si="1"/>
        <v>5.1941183596081828</v>
      </c>
      <c r="L152" s="10">
        <f t="shared" si="1"/>
        <v>0.13835078968830627</v>
      </c>
      <c r="M152" s="10">
        <f t="shared" si="1"/>
        <v>109.11701775947014</v>
      </c>
      <c r="N152" s="10">
        <f t="shared" si="1"/>
        <v>0.9664352485908041</v>
      </c>
      <c r="O152" s="10">
        <f t="shared" si="1"/>
        <v>0.13320701723519818</v>
      </c>
      <c r="P152" s="10">
        <f t="shared" si="1"/>
        <v>1.0269810890928878E-2</v>
      </c>
      <c r="Q152" s="10">
        <f t="shared" si="1"/>
        <v>0.1644485809185747</v>
      </c>
      <c r="R152" s="10">
        <f t="shared" si="1"/>
        <v>0.28206016004617351</v>
      </c>
      <c r="S152" s="10">
        <f t="shared" si="1"/>
        <v>3.9538234389854532</v>
      </c>
      <c r="T152" s="10">
        <f t="shared" si="1"/>
        <v>2.8041053151129338</v>
      </c>
      <c r="U152" s="10">
        <f t="shared" si="1"/>
        <v>2.3839706104181756E-2</v>
      </c>
      <c r="V152" s="10">
        <f t="shared" si="1"/>
        <v>6.1553363083714627</v>
      </c>
      <c r="W152" s="10">
        <f t="shared" si="1"/>
        <v>0.53796709709507973</v>
      </c>
      <c r="X152" s="10">
        <f t="shared" si="1"/>
        <v>1.4435392503673908E-2</v>
      </c>
      <c r="Y152" s="10">
        <f t="shared" si="1"/>
        <v>4.3228646466889085E-2</v>
      </c>
      <c r="Z152" s="10">
        <f t="shared" si="1"/>
        <v>2.5802437885660192E-2</v>
      </c>
      <c r="AA152" s="10">
        <f t="shared" si="1"/>
        <v>1.2444108572806423E-2</v>
      </c>
      <c r="AB152" s="10">
        <f t="shared" si="1"/>
        <v>9.958639984902963E-2</v>
      </c>
      <c r="AC152" s="10">
        <f t="shared" si="1"/>
        <v>0.28842301068535264</v>
      </c>
      <c r="AD152" s="10">
        <f t="shared" si="1"/>
        <v>4.8288143410420592E-2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16.304848032984896</v>
      </c>
      <c r="F154" s="110">
        <f>SUM(F$141, F$153, -1 * IF(OR($B$6=2005,$B$6&gt;=2020),SUM(F$99:F$122),0), IF(AND(ISNUMBER(SEARCH($B$4,"AT|BE|CH|GB|IE|LT|LU|NL")),SUM(F$143:F$149)&gt;0),SUM(F$143:F$149)-SUM(F$27:F$33),0))</f>
        <v>5.6927796411426774</v>
      </c>
      <c r="G154" s="10">
        <f>SUM(G$141, G$153, IF(AND(ISNUMBER(SEARCH($B$4,"AT|BE|CH|GB|IE|LT|LU|NL")),SUM(G$143:G$149)&gt;0),SUM(G$143:G$149)-SUM(G$27:G$33),0))</f>
        <v>50.849182921327703</v>
      </c>
      <c r="H154" s="10">
        <f>SUM(H$141, H$153, IF(AND(ISNUMBER(SEARCH($B$4,"AT|BE|CH|GB|IE|LT|LU|NL")),SUM(H$143:H$149)&gt;0),SUM(H$143:H$149)-SUM(H$27:H$33),0))</f>
        <v>5.4729849262250783</v>
      </c>
      <c r="I154" s="10">
        <f t="shared" ref="I154:AD154" si="2">SUM(I$141, I$153, IF(AND(ISNUMBER(SEARCH($B$4,"AT|BE|CH|GB|IE|LT|LU|NL")),SUM(I$143:I$149)&gt;0),SUM(I$143:I$149)-SUM(I$27:I$33),0))</f>
        <v>1.3019153381265332</v>
      </c>
      <c r="J154" s="10">
        <f t="shared" si="2"/>
        <v>2.6610778782346141</v>
      </c>
      <c r="K154" s="10">
        <f t="shared" si="2"/>
        <v>5.1941183596081828</v>
      </c>
      <c r="L154" s="10">
        <f t="shared" si="2"/>
        <v>0.13835078968830627</v>
      </c>
      <c r="M154" s="10">
        <f t="shared" si="2"/>
        <v>109.11701775947014</v>
      </c>
      <c r="N154" s="10">
        <f t="shared" si="2"/>
        <v>0.9664352485908041</v>
      </c>
      <c r="O154" s="10">
        <f t="shared" si="2"/>
        <v>0.13320701723519818</v>
      </c>
      <c r="P154" s="10">
        <f t="shared" si="2"/>
        <v>1.0269810890928878E-2</v>
      </c>
      <c r="Q154" s="10">
        <f t="shared" si="2"/>
        <v>0.1644485809185747</v>
      </c>
      <c r="R154" s="10">
        <f t="shared" si="2"/>
        <v>0.28206016004617351</v>
      </c>
      <c r="S154" s="10">
        <f t="shared" si="2"/>
        <v>3.9538234389854532</v>
      </c>
      <c r="T154" s="10">
        <f t="shared" si="2"/>
        <v>2.8041053151129338</v>
      </c>
      <c r="U154" s="10">
        <f t="shared" si="2"/>
        <v>2.3839706104181756E-2</v>
      </c>
      <c r="V154" s="10">
        <f t="shared" si="2"/>
        <v>6.1553363083714627</v>
      </c>
      <c r="W154" s="10">
        <f t="shared" si="2"/>
        <v>0.53796709709507973</v>
      </c>
      <c r="X154" s="10">
        <f t="shared" si="2"/>
        <v>1.4435392503673908E-2</v>
      </c>
      <c r="Y154" s="10">
        <f t="shared" si="2"/>
        <v>4.3228646466889085E-2</v>
      </c>
      <c r="Z154" s="10">
        <f t="shared" si="2"/>
        <v>2.5802437885660192E-2</v>
      </c>
      <c r="AA154" s="10">
        <f t="shared" si="2"/>
        <v>1.2444108572806423E-2</v>
      </c>
      <c r="AB154" s="10">
        <f t="shared" si="2"/>
        <v>9.958639984902963E-2</v>
      </c>
      <c r="AC154" s="10">
        <f t="shared" si="2"/>
        <v>0.28842301068535264</v>
      </c>
      <c r="AD154" s="10">
        <f t="shared" si="2"/>
        <v>4.8288143410420592E-2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3.5485057138104201</v>
      </c>
      <c r="F157" s="112">
        <v>5.6391633036582478</v>
      </c>
      <c r="G157" s="112">
        <v>0.249310382149451</v>
      </c>
      <c r="H157" s="112" t="s">
        <v>442</v>
      </c>
      <c r="I157" s="112">
        <v>8.5346898577856295E-2</v>
      </c>
      <c r="J157" s="112">
        <v>8.5346898577856295E-2</v>
      </c>
      <c r="K157" s="112">
        <v>8.5346898577856295E-2</v>
      </c>
      <c r="L157" s="112">
        <v>1.2802034786678443E-2</v>
      </c>
      <c r="M157" s="112">
        <v>0.57306840993315988</v>
      </c>
      <c r="N157" s="112" t="s">
        <v>442</v>
      </c>
      <c r="O157" s="112" t="s">
        <v>442</v>
      </c>
      <c r="P157" s="112" t="s">
        <v>442</v>
      </c>
      <c r="Q157" s="112" t="s">
        <v>442</v>
      </c>
      <c r="R157" s="112" t="s">
        <v>442</v>
      </c>
      <c r="S157" s="112" t="s">
        <v>442</v>
      </c>
      <c r="T157" s="112" t="s">
        <v>442</v>
      </c>
      <c r="U157" s="112" t="s">
        <v>442</v>
      </c>
      <c r="V157" s="112" t="s">
        <v>442</v>
      </c>
      <c r="W157" s="112">
        <v>1.7807884116815519E-2</v>
      </c>
      <c r="X157" s="112" t="s">
        <v>442</v>
      </c>
      <c r="Y157" s="112" t="s">
        <v>442</v>
      </c>
      <c r="Z157" s="112" t="s">
        <v>442</v>
      </c>
      <c r="AA157" s="112" t="s">
        <v>442</v>
      </c>
      <c r="AB157" s="112" t="s">
        <v>442</v>
      </c>
      <c r="AC157" s="112" t="s">
        <v>442</v>
      </c>
      <c r="AD157" s="112" t="s">
        <v>442</v>
      </c>
      <c r="AE157" s="43"/>
      <c r="AF157" s="16">
        <v>13088.794825859408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8.3473818379083908E-2</v>
      </c>
      <c r="F158" s="112">
        <v>0.1234623310999879</v>
      </c>
      <c r="G158" s="112">
        <v>5.4583348404127E-3</v>
      </c>
      <c r="H158" s="112" t="s">
        <v>442</v>
      </c>
      <c r="I158" s="112">
        <v>6.1732301455581185E-5</v>
      </c>
      <c r="J158" s="112">
        <v>6.1732301455581185E-5</v>
      </c>
      <c r="K158" s="112">
        <v>6.1732301455581185E-5</v>
      </c>
      <c r="L158" s="112">
        <v>9.2598452183371777E-6</v>
      </c>
      <c r="M158" s="112">
        <v>3.4482772349499126E-2</v>
      </c>
      <c r="N158" s="112" t="s">
        <v>442</v>
      </c>
      <c r="O158" s="112" t="s">
        <v>442</v>
      </c>
      <c r="P158" s="112" t="s">
        <v>442</v>
      </c>
      <c r="Q158" s="112" t="s">
        <v>442</v>
      </c>
      <c r="R158" s="112" t="s">
        <v>442</v>
      </c>
      <c r="S158" s="112" t="s">
        <v>442</v>
      </c>
      <c r="T158" s="112" t="s">
        <v>442</v>
      </c>
      <c r="U158" s="112" t="s">
        <v>442</v>
      </c>
      <c r="V158" s="112" t="s">
        <v>442</v>
      </c>
      <c r="W158" s="112">
        <v>3.8988104557890915E-4</v>
      </c>
      <c r="X158" s="112" t="s">
        <v>442</v>
      </c>
      <c r="Y158" s="112" t="s">
        <v>442</v>
      </c>
      <c r="Z158" s="112" t="s">
        <v>442</v>
      </c>
      <c r="AA158" s="112" t="s">
        <v>442</v>
      </c>
      <c r="AB158" s="112" t="s">
        <v>442</v>
      </c>
      <c r="AC158" s="112" t="s">
        <v>442</v>
      </c>
      <c r="AD158" s="112" t="s">
        <v>442</v>
      </c>
      <c r="AE158" s="43"/>
      <c r="AF158" s="16">
        <v>286.56256850049823</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2.9320936783209497</v>
      </c>
      <c r="F159" s="112">
        <v>0.11141890010352759</v>
      </c>
      <c r="G159" s="112">
        <v>1.0161020000000001</v>
      </c>
      <c r="H159" s="112" t="s">
        <v>442</v>
      </c>
      <c r="I159" s="112">
        <v>0.12882561496989808</v>
      </c>
      <c r="J159" s="112">
        <v>0.15148954433366887</v>
      </c>
      <c r="K159" s="112">
        <v>0.15148954433366887</v>
      </c>
      <c r="L159" s="112">
        <v>3.7794544673610195E-3</v>
      </c>
      <c r="M159" s="112">
        <v>0.23511161151393639</v>
      </c>
      <c r="N159" s="112">
        <v>8.8253600000000008E-3</v>
      </c>
      <c r="O159" s="112">
        <v>8.2784000000000004E-4</v>
      </c>
      <c r="P159" s="112">
        <v>1.5152399999999999E-3</v>
      </c>
      <c r="Q159" s="112">
        <v>1.783556E-2</v>
      </c>
      <c r="R159" s="112">
        <v>1.9147540000000001E-2</v>
      </c>
      <c r="S159" s="112">
        <v>6.0504349999999998E-2</v>
      </c>
      <c r="T159" s="112">
        <v>0.8089940000000001</v>
      </c>
      <c r="U159" s="112">
        <v>8.5204700000000005E-3</v>
      </c>
      <c r="V159" s="112">
        <v>7.0292400000000005E-2</v>
      </c>
      <c r="W159" s="112">
        <v>1.5845390000000001E-2</v>
      </c>
      <c r="X159" s="112">
        <v>1.8977499999999999E-4</v>
      </c>
      <c r="Y159" s="112">
        <v>1.0699100000000001E-3</v>
      </c>
      <c r="Z159" s="112">
        <v>8.2784000000000004E-4</v>
      </c>
      <c r="AA159" s="112">
        <v>2.5223299999999998E-4</v>
      </c>
      <c r="AB159" s="112">
        <v>2.3397579999999999E-3</v>
      </c>
      <c r="AC159" s="112">
        <v>6.1385800000000011E-3</v>
      </c>
      <c r="AD159" s="112">
        <v>1.5104049999999999E-2</v>
      </c>
      <c r="AE159" s="43"/>
      <c r="AF159" s="16">
        <v>2462.7467999999999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71" priority="9" operator="containsText" text="NR">
      <formula>NOT(ISERROR(SEARCH("NR",E14)))</formula>
    </cfRule>
  </conditionalFormatting>
  <conditionalFormatting sqref="E14:AK140">
    <cfRule type="containsText" dxfId="70" priority="1" operator="containsText" text="NA">
      <formula>NOT(ISERROR(SEARCH("NA",E14)))</formula>
    </cfRule>
    <cfRule type="containsText" dxfId="69" priority="2" operator="containsText" text="IE">
      <formula>NOT(ISERROR(SEARCH("IE",E14)))</formula>
    </cfRule>
    <cfRule type="containsText" dxfId="68" priority="3" operator="containsText" text="NE">
      <formula>NOT(ISERROR(SEARCH("NE",E14)))</formula>
    </cfRule>
    <cfRule type="containsText" dxfId="67" priority="4" operator="containsText" text="NO">
      <formula>NOT(ISERROR(SEARCH("NO",E14)))</formula>
    </cfRule>
    <cfRule type="cellIs" dxfId="66" priority="6" operator="equal">
      <formula>0</formula>
    </cfRule>
  </conditionalFormatting>
  <conditionalFormatting sqref="E23:AK140">
    <cfRule type="cellIs" dxfId="65" priority="5" operator="lessThan">
      <formula>0</formula>
    </cfRule>
    <cfRule type="cellIs" dxfId="64" priority="7" operator="equal">
      <formula>"NR"</formula>
    </cfRule>
  </conditionalFormatting>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2A3CF-4AD4-4A50-976E-2D20A6EDBBC7}">
  <sheetPr codeName="Sheet27"/>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2017</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2017</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2.2075004999999996E-3</v>
      </c>
      <c r="F14" s="52">
        <v>2.7950199999999999E-5</v>
      </c>
      <c r="G14" s="52">
        <v>2.33157125E-3</v>
      </c>
      <c r="H14" s="52" t="s">
        <v>442</v>
      </c>
      <c r="I14" s="52">
        <v>5.1988200000000005E-5</v>
      </c>
      <c r="J14" s="52">
        <v>1.3442480000000001E-4</v>
      </c>
      <c r="K14" s="52">
        <v>2.5072684999999996E-4</v>
      </c>
      <c r="L14" s="52">
        <v>9.8020812000000001E-6</v>
      </c>
      <c r="M14" s="52">
        <v>5.214858999999999E-4</v>
      </c>
      <c r="N14" s="52">
        <v>1.3209891500000001E-4</v>
      </c>
      <c r="O14" s="52">
        <v>4.3683400000000003E-5</v>
      </c>
      <c r="P14" s="52">
        <v>4.2468774000000005E-5</v>
      </c>
      <c r="Q14" s="52">
        <v>6.1506944999999995E-5</v>
      </c>
      <c r="R14" s="52">
        <v>4.5592300000000001E-5</v>
      </c>
      <c r="S14" s="52">
        <v>9.1481540000000011E-5</v>
      </c>
      <c r="T14" s="52">
        <v>4.0255660000000008E-4</v>
      </c>
      <c r="U14" s="52">
        <v>2.1253711499999998E-4</v>
      </c>
      <c r="V14" s="52">
        <v>1.80028425E-4</v>
      </c>
      <c r="W14" s="52">
        <v>1.8971249999999999E-5</v>
      </c>
      <c r="X14" s="52" t="s">
        <v>442</v>
      </c>
      <c r="Y14" s="52">
        <v>6.3630000000000005E-9</v>
      </c>
      <c r="Z14" s="52">
        <v>6.3630000000000005E-9</v>
      </c>
      <c r="AA14" s="52">
        <v>2.2342258000000001E-7</v>
      </c>
      <c r="AB14" s="52">
        <v>2.3614858000000002E-7</v>
      </c>
      <c r="AC14" s="52" t="s">
        <v>442</v>
      </c>
      <c r="AD14" s="52" t="s">
        <v>442</v>
      </c>
      <c r="AE14" s="33"/>
      <c r="AF14" s="52">
        <v>31.368500000000001</v>
      </c>
      <c r="AG14" s="52" t="s">
        <v>442</v>
      </c>
      <c r="AH14" s="52" t="s">
        <v>442</v>
      </c>
      <c r="AI14" s="52">
        <v>0.91800000000000004</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40"/>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40"/>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9.7727304897000013E-3</v>
      </c>
      <c r="F17" s="52">
        <v>4.762539225E-4</v>
      </c>
      <c r="G17" s="52">
        <v>7.2487835999999998E-6</v>
      </c>
      <c r="H17" s="52" t="s">
        <v>442</v>
      </c>
      <c r="I17" s="52">
        <v>3.8100313799999997E-4</v>
      </c>
      <c r="J17" s="52">
        <v>3.8100313799999997E-4</v>
      </c>
      <c r="K17" s="52">
        <v>3.8100313799999997E-4</v>
      </c>
      <c r="L17" s="52">
        <v>2.1336175728000001E-4</v>
      </c>
      <c r="M17" s="52">
        <v>1.2573103554E-3</v>
      </c>
      <c r="N17" s="52">
        <v>1.5240125520000002E-6</v>
      </c>
      <c r="O17" s="52">
        <v>1.143009414E-7</v>
      </c>
      <c r="P17" s="52">
        <v>2.2860188279999999E-6</v>
      </c>
      <c r="Q17" s="52">
        <v>5.7150470699999998E-7</v>
      </c>
      <c r="R17" s="52">
        <v>3.8100313799999998E-6</v>
      </c>
      <c r="S17" s="52">
        <v>4.1910345180000003E-6</v>
      </c>
      <c r="T17" s="52">
        <v>1.5240125520000003E-7</v>
      </c>
      <c r="U17" s="52">
        <v>2.0955172590000001E-6</v>
      </c>
      <c r="V17" s="52">
        <v>5.5245455010000002E-4</v>
      </c>
      <c r="W17" s="52">
        <v>2.6670219660000001E-5</v>
      </c>
      <c r="X17" s="52">
        <v>3.6195298110000003E-8</v>
      </c>
      <c r="Y17" s="52">
        <v>2.8575235349999999E-7</v>
      </c>
      <c r="Z17" s="52">
        <v>3.238526673E-8</v>
      </c>
      <c r="AA17" s="52">
        <v>2.8575235350000001E-8</v>
      </c>
      <c r="AB17" s="52">
        <v>3.8290815368999998E-7</v>
      </c>
      <c r="AC17" s="52" t="s">
        <v>442</v>
      </c>
      <c r="AD17" s="52" t="s">
        <v>442</v>
      </c>
      <c r="AE17" s="40"/>
      <c r="AF17" s="52">
        <v>19.050156900000001</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4.673278836714051E-2</v>
      </c>
      <c r="F18" s="52">
        <v>2.4989989930055E-3</v>
      </c>
      <c r="G18" s="52">
        <v>5.6585422264404113E-2</v>
      </c>
      <c r="H18" s="52" t="s">
        <v>442</v>
      </c>
      <c r="I18" s="52">
        <v>1.7978916698299801E-3</v>
      </c>
      <c r="J18" s="52">
        <v>1.7978916698299801E-3</v>
      </c>
      <c r="K18" s="52">
        <v>1.7978916698299801E-3</v>
      </c>
      <c r="L18" s="52">
        <v>1.0021853775583995E-3</v>
      </c>
      <c r="M18" s="52">
        <v>6.2349580975219997E-3</v>
      </c>
      <c r="N18" s="52">
        <v>7.2815952430910015E-6</v>
      </c>
      <c r="O18" s="52">
        <v>5.4697651407990003E-7</v>
      </c>
      <c r="P18" s="52">
        <v>1.69033513842E-5</v>
      </c>
      <c r="Q18" s="52">
        <v>3.8259647836149994E-6</v>
      </c>
      <c r="R18" s="52">
        <v>1.8038326410433E-5</v>
      </c>
      <c r="S18" s="52">
        <v>1.97084871991766E-5</v>
      </c>
      <c r="T18" s="52">
        <v>8.6411636553700013E-7</v>
      </c>
      <c r="U18" s="52">
        <v>1.0502037960733E-5</v>
      </c>
      <c r="V18" s="52">
        <v>2.6023615184524299E-3</v>
      </c>
      <c r="W18" s="52">
        <v>1.2522861491070001E-4</v>
      </c>
      <c r="X18" s="52">
        <v>1.6995312023595003E-7</v>
      </c>
      <c r="Y18" s="52">
        <v>1.3417351597574998E-6</v>
      </c>
      <c r="Z18" s="52">
        <v>1.5206331810584999E-7</v>
      </c>
      <c r="AA18" s="52">
        <v>1.3417351597575001E-7</v>
      </c>
      <c r="AB18" s="52">
        <v>1.7979251140750499E-6</v>
      </c>
      <c r="AC18" s="52" t="s">
        <v>442</v>
      </c>
      <c r="AD18" s="52" t="s">
        <v>442</v>
      </c>
      <c r="AE18" s="40"/>
      <c r="AF18" s="52">
        <v>100.87395529150001</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40"/>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40"/>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0.13898760299999999</v>
      </c>
      <c r="F21" s="52">
        <v>6.7732749999999987E-3</v>
      </c>
      <c r="G21" s="52">
        <v>3.8248264000000004E-2</v>
      </c>
      <c r="H21" s="52" t="s">
        <v>442</v>
      </c>
      <c r="I21" s="52">
        <v>5.418619999999999E-3</v>
      </c>
      <c r="J21" s="52">
        <v>5.418619999999999E-3</v>
      </c>
      <c r="K21" s="52">
        <v>5.418619999999999E-3</v>
      </c>
      <c r="L21" s="52">
        <v>3.0344271999999998E-3</v>
      </c>
      <c r="M21" s="52">
        <v>1.7881445999999999E-2</v>
      </c>
      <c r="N21" s="52">
        <v>2.1674479999999999E-5</v>
      </c>
      <c r="O21" s="52">
        <v>1.625586E-6</v>
      </c>
      <c r="P21" s="52">
        <v>3.2511719999999997E-5</v>
      </c>
      <c r="Q21" s="52">
        <v>8.1279299999999993E-6</v>
      </c>
      <c r="R21" s="52">
        <v>5.4186199999999993E-5</v>
      </c>
      <c r="S21" s="52">
        <v>5.960481999999999E-5</v>
      </c>
      <c r="T21" s="52">
        <v>2.1674480000000003E-6</v>
      </c>
      <c r="U21" s="52">
        <v>2.9802409999999995E-5</v>
      </c>
      <c r="V21" s="52">
        <v>7.8569989999999999E-3</v>
      </c>
      <c r="W21" s="52">
        <v>3.7930339999999997E-4</v>
      </c>
      <c r="X21" s="52">
        <v>5.1476889999999998E-7</v>
      </c>
      <c r="Y21" s="52">
        <v>4.0639649999999996E-6</v>
      </c>
      <c r="Z21" s="52">
        <v>4.6058270000000001E-7</v>
      </c>
      <c r="AA21" s="52">
        <v>4.063965E-7</v>
      </c>
      <c r="AB21" s="52">
        <v>5.4457130999999999E-6</v>
      </c>
      <c r="AC21" s="52" t="s">
        <v>442</v>
      </c>
      <c r="AD21" s="52" t="s">
        <v>442</v>
      </c>
      <c r="AE21" s="40"/>
      <c r="AF21" s="52">
        <v>224.98239999999998</v>
      </c>
      <c r="AG21" s="52" t="s">
        <v>442</v>
      </c>
      <c r="AH21" s="52" t="s">
        <v>442</v>
      </c>
      <c r="AI21" s="52" t="s">
        <v>435</v>
      </c>
      <c r="AJ21" s="52">
        <v>45.948600000000006</v>
      </c>
      <c r="AK21" s="52" t="s">
        <v>442</v>
      </c>
      <c r="AL21" s="120" t="s">
        <v>49</v>
      </c>
    </row>
    <row r="22" spans="1:38" ht="26.45" customHeight="1" thickBot="1" x14ac:dyDescent="0.25">
      <c r="A22" s="49" t="s">
        <v>53</v>
      </c>
      <c r="B22" s="53" t="s">
        <v>68</v>
      </c>
      <c r="C22" s="50" t="s">
        <v>69</v>
      </c>
      <c r="D22" s="51"/>
      <c r="E22" s="52">
        <v>2.7087991839000003E-3</v>
      </c>
      <c r="F22" s="52">
        <v>1.3200775750000002E-4</v>
      </c>
      <c r="G22" s="52">
        <v>2.0092132000000002E-6</v>
      </c>
      <c r="H22" s="52" t="s">
        <v>442</v>
      </c>
      <c r="I22" s="52">
        <v>1.0560620600000001E-4</v>
      </c>
      <c r="J22" s="52">
        <v>1.0560620600000001E-4</v>
      </c>
      <c r="K22" s="52">
        <v>1.0560620600000001E-4</v>
      </c>
      <c r="L22" s="52">
        <v>5.9139475360000011E-5</v>
      </c>
      <c r="M22" s="52">
        <v>3.4850047980000004E-4</v>
      </c>
      <c r="N22" s="52">
        <v>4.2242482400000008E-7</v>
      </c>
      <c r="O22" s="52">
        <v>3.1681861800000004E-8</v>
      </c>
      <c r="P22" s="52">
        <v>6.3363723600000003E-7</v>
      </c>
      <c r="Q22" s="52">
        <v>1.5840930900000001E-7</v>
      </c>
      <c r="R22" s="52">
        <v>1.0560620600000002E-6</v>
      </c>
      <c r="S22" s="52">
        <v>1.1616682660000001E-6</v>
      </c>
      <c r="T22" s="52">
        <v>4.224248240000001E-8</v>
      </c>
      <c r="U22" s="52">
        <v>5.8083413300000006E-7</v>
      </c>
      <c r="V22" s="52">
        <v>1.5312899870000002E-4</v>
      </c>
      <c r="W22" s="52">
        <v>7.3924344200000013E-6</v>
      </c>
      <c r="X22" s="52">
        <v>1.0032589570000002E-8</v>
      </c>
      <c r="Y22" s="52">
        <v>7.9204654500000004E-8</v>
      </c>
      <c r="Z22" s="52">
        <v>8.9765275100000013E-9</v>
      </c>
      <c r="AA22" s="52">
        <v>7.9204654500000011E-9</v>
      </c>
      <c r="AB22" s="52">
        <v>1.0613423703E-7</v>
      </c>
      <c r="AC22" s="52" t="s">
        <v>442</v>
      </c>
      <c r="AD22" s="52" t="s">
        <v>442</v>
      </c>
      <c r="AE22" s="40"/>
      <c r="AF22" s="52">
        <v>5.2803103000000009</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0.70460180890778223</v>
      </c>
      <c r="F23" s="52">
        <v>7.2924095396168453E-2</v>
      </c>
      <c r="G23" s="52">
        <v>3.5414722075722914E-4</v>
      </c>
      <c r="H23" s="52">
        <v>1.7275474183279472E-4</v>
      </c>
      <c r="I23" s="52">
        <v>4.5434497102025011E-2</v>
      </c>
      <c r="J23" s="52">
        <v>4.5434497102025011E-2</v>
      </c>
      <c r="K23" s="52">
        <v>4.5434497102025011E-2</v>
      </c>
      <c r="L23" s="52">
        <v>2.8202211604203737E-2</v>
      </c>
      <c r="M23" s="52">
        <v>0.23265744856331624</v>
      </c>
      <c r="N23" s="52">
        <v>4.8587271140473509E-2</v>
      </c>
      <c r="O23" s="52">
        <v>2.159434272909934E-4</v>
      </c>
      <c r="P23" s="52" t="s">
        <v>442</v>
      </c>
      <c r="Q23" s="52" t="s">
        <v>442</v>
      </c>
      <c r="R23" s="52">
        <v>1.0797171364549669E-3</v>
      </c>
      <c r="S23" s="52">
        <v>3.6710382639468873E-2</v>
      </c>
      <c r="T23" s="52">
        <v>1.5116039910369539E-3</v>
      </c>
      <c r="U23" s="52">
        <v>2.159434272909934E-4</v>
      </c>
      <c r="V23" s="52">
        <v>2.1594342729099339E-2</v>
      </c>
      <c r="W23" s="52">
        <v>2.1594342729099338E-3</v>
      </c>
      <c r="X23" s="52">
        <v>6.478302818729801E-4</v>
      </c>
      <c r="Y23" s="52">
        <v>1.0797171364549669E-3</v>
      </c>
      <c r="Z23" s="52" t="s">
        <v>442</v>
      </c>
      <c r="AA23" s="52" t="s">
        <v>442</v>
      </c>
      <c r="AB23" s="52">
        <v>1.727547418327947E-3</v>
      </c>
      <c r="AC23" s="52" t="s">
        <v>442</v>
      </c>
      <c r="AD23" s="52" t="s">
        <v>442</v>
      </c>
      <c r="AE23" s="40"/>
      <c r="AF23" s="52">
        <v>930.71617162418147</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1.7507679431659998E-3</v>
      </c>
      <c r="F24" s="52">
        <v>5.4415760395699995E-4</v>
      </c>
      <c r="G24" s="52">
        <v>5.2049857769799989E-7</v>
      </c>
      <c r="H24" s="52" t="s">
        <v>442</v>
      </c>
      <c r="I24" s="52">
        <v>1.8454040482019995E-5</v>
      </c>
      <c r="J24" s="52">
        <v>1.8454040482019995E-5</v>
      </c>
      <c r="K24" s="52">
        <v>1.8454040482019995E-5</v>
      </c>
      <c r="L24" s="52">
        <v>7.3816161928079977E-7</v>
      </c>
      <c r="M24" s="52">
        <v>6.8611176151099997E-4</v>
      </c>
      <c r="N24" s="52">
        <v>2.6024928884899995E-7</v>
      </c>
      <c r="O24" s="52">
        <v>2.1293123633099993E-8</v>
      </c>
      <c r="P24" s="52">
        <v>1.2775874179859999E-5</v>
      </c>
      <c r="Q24" s="52">
        <v>2.3659026258999998E-6</v>
      </c>
      <c r="R24" s="52">
        <v>3.0756734136699993E-7</v>
      </c>
      <c r="S24" s="52">
        <v>6.1513468273399981E-8</v>
      </c>
      <c r="T24" s="52">
        <v>3.0756734136699993E-7</v>
      </c>
      <c r="U24" s="52">
        <v>1.3722235230219998E-6</v>
      </c>
      <c r="V24" s="52">
        <v>1.7271089169069997E-5</v>
      </c>
      <c r="W24" s="52" t="s">
        <v>442</v>
      </c>
      <c r="X24" s="52" t="s">
        <v>442</v>
      </c>
      <c r="Y24" s="52" t="s">
        <v>442</v>
      </c>
      <c r="Z24" s="52" t="s">
        <v>442</v>
      </c>
      <c r="AA24" s="52" t="s">
        <v>442</v>
      </c>
      <c r="AB24" s="52" t="s">
        <v>442</v>
      </c>
      <c r="AC24" s="52" t="s">
        <v>442</v>
      </c>
      <c r="AD24" s="52" t="s">
        <v>442</v>
      </c>
      <c r="AE24" s="40"/>
      <c r="AF24" s="52">
        <v>23.659026258999997</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0.43914127856583995</v>
      </c>
      <c r="F25" s="52">
        <v>0.61202151825240247</v>
      </c>
      <c r="G25" s="52">
        <v>2.7057793405918601E-2</v>
      </c>
      <c r="H25" s="52" t="s">
        <v>442</v>
      </c>
      <c r="I25" s="52">
        <v>5.0287102502162197E-3</v>
      </c>
      <c r="J25" s="52">
        <v>5.0287102502162197E-3</v>
      </c>
      <c r="K25" s="52">
        <v>5.0287102502162197E-3</v>
      </c>
      <c r="L25" s="52">
        <v>7.543065375324329E-4</v>
      </c>
      <c r="M25" s="52">
        <v>0.28455891181092202</v>
      </c>
      <c r="N25" s="52" t="s">
        <v>442</v>
      </c>
      <c r="O25" s="52" t="s">
        <v>442</v>
      </c>
      <c r="P25" s="52" t="s">
        <v>442</v>
      </c>
      <c r="Q25" s="52" t="s">
        <v>442</v>
      </c>
      <c r="R25" s="52" t="s">
        <v>442</v>
      </c>
      <c r="S25" s="52" t="s">
        <v>442</v>
      </c>
      <c r="T25" s="52" t="s">
        <v>442</v>
      </c>
      <c r="U25" s="52" t="s">
        <v>442</v>
      </c>
      <c r="V25" s="52" t="s">
        <v>442</v>
      </c>
      <c r="W25" s="52">
        <v>1.9326995313233757E-3</v>
      </c>
      <c r="X25" s="52" t="s">
        <v>442</v>
      </c>
      <c r="Y25" s="52" t="s">
        <v>442</v>
      </c>
      <c r="Z25" s="52" t="s">
        <v>442</v>
      </c>
      <c r="AA25" s="52" t="s">
        <v>442</v>
      </c>
      <c r="AB25" s="52" t="s">
        <v>442</v>
      </c>
      <c r="AC25" s="52" t="s">
        <v>442</v>
      </c>
      <c r="AD25" s="52" t="s">
        <v>442</v>
      </c>
      <c r="AE25" s="40"/>
      <c r="AF25" s="52">
        <v>1420.5341555226814</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2.6837112847982098E-2</v>
      </c>
      <c r="F26" s="52">
        <v>5.7778370618641842E-2</v>
      </c>
      <c r="G26" s="52">
        <v>2.5795025895491196E-3</v>
      </c>
      <c r="H26" s="52" t="s">
        <v>442</v>
      </c>
      <c r="I26" s="52">
        <v>6.0123486890455701E-5</v>
      </c>
      <c r="J26" s="52">
        <v>6.0123486890455701E-5</v>
      </c>
      <c r="K26" s="52">
        <v>6.0123486890455701E-5</v>
      </c>
      <c r="L26" s="52">
        <v>9.0185230335683542E-6</v>
      </c>
      <c r="M26" s="52">
        <v>0.2430418084376105</v>
      </c>
      <c r="N26" s="52">
        <v>0.13180356000000001</v>
      </c>
      <c r="O26" s="52" t="s">
        <v>442</v>
      </c>
      <c r="P26" s="52" t="s">
        <v>442</v>
      </c>
      <c r="Q26" s="52" t="s">
        <v>442</v>
      </c>
      <c r="R26" s="52" t="s">
        <v>442</v>
      </c>
      <c r="S26" s="52" t="s">
        <v>442</v>
      </c>
      <c r="T26" s="52" t="s">
        <v>442</v>
      </c>
      <c r="U26" s="52" t="s">
        <v>442</v>
      </c>
      <c r="V26" s="52" t="s">
        <v>442</v>
      </c>
      <c r="W26" s="52">
        <v>4.866793377430216E-4</v>
      </c>
      <c r="X26" s="52" t="s">
        <v>442</v>
      </c>
      <c r="Y26" s="52" t="s">
        <v>442</v>
      </c>
      <c r="Z26" s="52" t="s">
        <v>442</v>
      </c>
      <c r="AA26" s="52" t="s">
        <v>442</v>
      </c>
      <c r="AB26" s="52" t="s">
        <v>442</v>
      </c>
      <c r="AC26" s="52" t="s">
        <v>442</v>
      </c>
      <c r="AD26" s="52" t="s">
        <v>442</v>
      </c>
      <c r="AE26" s="40"/>
      <c r="AF26" s="52">
        <v>134.13800219596536</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0.83288972263840433</v>
      </c>
      <c r="F27" s="52">
        <v>0.29688593723082146</v>
      </c>
      <c r="G27" s="52">
        <v>3.0044971277247297E-3</v>
      </c>
      <c r="H27" s="52">
        <v>6.5366937519820853E-2</v>
      </c>
      <c r="I27" s="52">
        <v>2.16559430554654E-2</v>
      </c>
      <c r="J27" s="52">
        <v>2.16559430554654E-2</v>
      </c>
      <c r="K27" s="52">
        <v>2.16559430554654E-2</v>
      </c>
      <c r="L27" s="52">
        <v>1.2103084995408173E-2</v>
      </c>
      <c r="M27" s="52">
        <v>3.5273457273480622</v>
      </c>
      <c r="N27" s="52">
        <v>2.3666073335040639E-4</v>
      </c>
      <c r="O27" s="52">
        <v>2.877810544045643E-5</v>
      </c>
      <c r="P27" s="52">
        <v>1.452969143745951E-3</v>
      </c>
      <c r="Q27" s="52">
        <v>4.4776130617373443E-5</v>
      </c>
      <c r="R27" s="52">
        <v>1.3521956918771682E-3</v>
      </c>
      <c r="S27" s="52">
        <v>9.4194933198431393E-4</v>
      </c>
      <c r="T27" s="52">
        <v>3.0681362571491729E-4</v>
      </c>
      <c r="U27" s="52">
        <v>3.1996050353833946E-5</v>
      </c>
      <c r="V27" s="52">
        <v>5.3758866557839296E-3</v>
      </c>
      <c r="W27" s="52">
        <v>4.1824399999999998E-2</v>
      </c>
      <c r="X27" s="52">
        <v>2.7948150092000001E-3</v>
      </c>
      <c r="Y27" s="52">
        <v>3.137573184E-3</v>
      </c>
      <c r="Z27" s="52">
        <v>2.4076249940000001E-3</v>
      </c>
      <c r="AA27" s="52">
        <v>2.8172793614999999E-3</v>
      </c>
      <c r="AB27" s="52">
        <v>1.1157292548699998E-2</v>
      </c>
      <c r="AC27" s="52">
        <v>4.1824199999999998E-5</v>
      </c>
      <c r="AD27" s="52">
        <v>8.3723999999999997E-6</v>
      </c>
      <c r="AE27" s="40"/>
      <c r="AF27" s="52">
        <v>8007.1817821096001</v>
      </c>
      <c r="AG27" s="52" t="s">
        <v>442</v>
      </c>
      <c r="AH27" s="52" t="s">
        <v>442</v>
      </c>
      <c r="AI27" s="52">
        <v>241.8837262962</v>
      </c>
      <c r="AJ27" s="52" t="s">
        <v>442</v>
      </c>
      <c r="AK27" s="52" t="s">
        <v>442</v>
      </c>
      <c r="AL27" s="120" t="s">
        <v>49</v>
      </c>
    </row>
    <row r="28" spans="1:38" ht="26.45" customHeight="1" thickBot="1" x14ac:dyDescent="0.25">
      <c r="A28" s="49" t="s">
        <v>78</v>
      </c>
      <c r="B28" s="49" t="s">
        <v>81</v>
      </c>
      <c r="C28" s="50" t="s">
        <v>82</v>
      </c>
      <c r="D28" s="51"/>
      <c r="E28" s="52">
        <v>0.28779497647680091</v>
      </c>
      <c r="F28" s="52">
        <v>1.9912487026561846E-2</v>
      </c>
      <c r="G28" s="52">
        <v>3.9248028130065341E-4</v>
      </c>
      <c r="H28" s="52">
        <v>2.5838266778745399E-3</v>
      </c>
      <c r="I28" s="52">
        <v>8.4080552192185073E-3</v>
      </c>
      <c r="J28" s="52">
        <v>8.4080552192185073E-3</v>
      </c>
      <c r="K28" s="52">
        <v>8.4080552192185073E-3</v>
      </c>
      <c r="L28" s="52">
        <v>5.2848948076613771E-3</v>
      </c>
      <c r="M28" s="52">
        <v>0.31108607099755614</v>
      </c>
      <c r="N28" s="52">
        <v>1.8910211700226773E-5</v>
      </c>
      <c r="O28" s="52">
        <v>2.1134254241625895E-6</v>
      </c>
      <c r="P28" s="52">
        <v>1.5452176554251219E-4</v>
      </c>
      <c r="Q28" s="52">
        <v>3.6708402129754006E-6</v>
      </c>
      <c r="R28" s="52">
        <v>2.0526737611575161E-4</v>
      </c>
      <c r="S28" s="52">
        <v>1.3918055208552574E-4</v>
      </c>
      <c r="T28" s="52">
        <v>1.6793861226897035E-5</v>
      </c>
      <c r="U28" s="52">
        <v>3.1148295776256226E-6</v>
      </c>
      <c r="V28" s="52">
        <v>5.439890049121186E-4</v>
      </c>
      <c r="W28" s="52">
        <v>8.0653000000000009E-3</v>
      </c>
      <c r="X28" s="52">
        <v>4.807761678E-4</v>
      </c>
      <c r="Y28" s="52">
        <v>5.3895849139999998E-4</v>
      </c>
      <c r="Z28" s="52">
        <v>4.2127105759999999E-4</v>
      </c>
      <c r="AA28" s="52">
        <v>4.5400513170000003E-4</v>
      </c>
      <c r="AB28" s="52">
        <v>1.8950108485E-3</v>
      </c>
      <c r="AC28" s="52">
        <v>8.0649999999999999E-6</v>
      </c>
      <c r="AD28" s="52">
        <v>1.6186000000000001E-6</v>
      </c>
      <c r="AE28" s="40"/>
      <c r="AF28" s="52">
        <v>1036.2959254489999</v>
      </c>
      <c r="AG28" s="52" t="s">
        <v>442</v>
      </c>
      <c r="AH28" s="52" t="s">
        <v>442</v>
      </c>
      <c r="AI28" s="52">
        <v>44.724553736700003</v>
      </c>
      <c r="AJ28" s="52" t="s">
        <v>442</v>
      </c>
      <c r="AK28" s="52" t="s">
        <v>442</v>
      </c>
      <c r="AL28" s="120" t="s">
        <v>49</v>
      </c>
    </row>
    <row r="29" spans="1:38" ht="26.45" customHeight="1" thickBot="1" x14ac:dyDescent="0.25">
      <c r="A29" s="49" t="s">
        <v>78</v>
      </c>
      <c r="B29" s="49" t="s">
        <v>83</v>
      </c>
      <c r="C29" s="50" t="s">
        <v>84</v>
      </c>
      <c r="D29" s="51"/>
      <c r="E29" s="52">
        <v>1.6510400622840109</v>
      </c>
      <c r="F29" s="52">
        <v>9.4842766615916729E-2</v>
      </c>
      <c r="G29" s="52">
        <v>1.4556594321707091E-3</v>
      </c>
      <c r="H29" s="52">
        <v>2.1400399756883394E-3</v>
      </c>
      <c r="I29" s="52">
        <v>2.8185116958817188E-2</v>
      </c>
      <c r="J29" s="52">
        <v>2.8185116958817188E-2</v>
      </c>
      <c r="K29" s="52">
        <v>2.8185116958817188E-2</v>
      </c>
      <c r="L29" s="52">
        <v>1.841920382767824E-2</v>
      </c>
      <c r="M29" s="52">
        <v>0.4848347656018705</v>
      </c>
      <c r="N29" s="52">
        <v>5.0904870838994773E-5</v>
      </c>
      <c r="O29" s="52">
        <v>5.2018976970164161E-6</v>
      </c>
      <c r="P29" s="52">
        <v>5.1658533928469785E-4</v>
      </c>
      <c r="Q29" s="52">
        <v>1.0125268861240494E-5</v>
      </c>
      <c r="R29" s="52">
        <v>8.0717075890931306E-4</v>
      </c>
      <c r="S29" s="52">
        <v>5.4204598195887338E-4</v>
      </c>
      <c r="T29" s="52">
        <v>2.4985488779950686E-5</v>
      </c>
      <c r="U29" s="52">
        <v>9.8467423284481587E-6</v>
      </c>
      <c r="V29" s="52">
        <v>1.7640578231368979E-3</v>
      </c>
      <c r="W29" s="52">
        <v>1.6484100000000002E-2</v>
      </c>
      <c r="X29" s="52">
        <v>3.9597600020000004E-4</v>
      </c>
      <c r="Y29" s="52">
        <v>2.3978546674999998E-3</v>
      </c>
      <c r="Z29" s="52">
        <v>2.6794376006000001E-3</v>
      </c>
      <c r="AA29" s="52">
        <v>6.15962667E-4</v>
      </c>
      <c r="AB29" s="52">
        <v>6.0892309352999999E-3</v>
      </c>
      <c r="AC29" s="52">
        <v>1.3485900000000001E-5</v>
      </c>
      <c r="AD29" s="52">
        <v>2.8781999999999998E-6</v>
      </c>
      <c r="AE29" s="40"/>
      <c r="AF29" s="52">
        <v>3827.9678317255002</v>
      </c>
      <c r="AG29" s="52" t="s">
        <v>442</v>
      </c>
      <c r="AH29" s="52" t="s">
        <v>442</v>
      </c>
      <c r="AI29" s="52">
        <v>186.90578503419999</v>
      </c>
      <c r="AJ29" s="52" t="s">
        <v>442</v>
      </c>
      <c r="AK29" s="52" t="s">
        <v>442</v>
      </c>
      <c r="AL29" s="120" t="s">
        <v>49</v>
      </c>
    </row>
    <row r="30" spans="1:38" ht="26.45" customHeight="1" thickBot="1" x14ac:dyDescent="0.25">
      <c r="A30" s="49" t="s">
        <v>78</v>
      </c>
      <c r="B30" s="49" t="s">
        <v>85</v>
      </c>
      <c r="C30" s="50" t="s">
        <v>86</v>
      </c>
      <c r="D30" s="51"/>
      <c r="E30" s="52">
        <v>9.4881173795081913E-3</v>
      </c>
      <c r="F30" s="52">
        <v>2.5788213218107255E-2</v>
      </c>
      <c r="G30" s="52">
        <v>3.2301683387276233E-5</v>
      </c>
      <c r="H30" s="52">
        <v>8.9466188575804671E-5</v>
      </c>
      <c r="I30" s="52">
        <v>4.9937811058734015E-4</v>
      </c>
      <c r="J30" s="52">
        <v>4.9937811058734015E-4</v>
      </c>
      <c r="K30" s="52">
        <v>4.9937811058734015E-4</v>
      </c>
      <c r="L30" s="52">
        <v>1.0252483807196954E-4</v>
      </c>
      <c r="M30" s="52">
        <v>0.2415228467385839</v>
      </c>
      <c r="N30" s="52">
        <v>3.2591706816568862E-6</v>
      </c>
      <c r="O30" s="52">
        <v>4.0739633520711078E-7</v>
      </c>
      <c r="P30" s="52">
        <v>1.7721740581509327E-5</v>
      </c>
      <c r="Q30" s="52">
        <v>6.1109450281066636E-7</v>
      </c>
      <c r="R30" s="52">
        <v>1.2832984559023993E-5</v>
      </c>
      <c r="S30" s="52">
        <v>9.166417542159993E-6</v>
      </c>
      <c r="T30" s="52">
        <v>4.6850578548817757E-6</v>
      </c>
      <c r="U30" s="52">
        <v>4.0739633520711078E-7</v>
      </c>
      <c r="V30" s="52">
        <v>6.7220395309173305E-5</v>
      </c>
      <c r="W30" s="52">
        <v>8.3369999999999994E-4</v>
      </c>
      <c r="X30" s="52">
        <v>1.4222048899999999E-5</v>
      </c>
      <c r="Y30" s="52">
        <v>1.68598456E-5</v>
      </c>
      <c r="Z30" s="52">
        <v>1.1327756899999999E-5</v>
      </c>
      <c r="AA30" s="52">
        <v>1.84587635E-5</v>
      </c>
      <c r="AB30" s="52">
        <v>6.0868414900000004E-5</v>
      </c>
      <c r="AC30" s="52">
        <v>8.3389999999999997E-7</v>
      </c>
      <c r="AD30" s="52">
        <v>2.3029999999999999E-7</v>
      </c>
      <c r="AE30" s="40"/>
      <c r="AF30" s="52">
        <v>86.663052990500006</v>
      </c>
      <c r="AG30" s="52" t="s">
        <v>442</v>
      </c>
      <c r="AH30" s="52" t="s">
        <v>442</v>
      </c>
      <c r="AI30" s="52">
        <v>1.8189045545</v>
      </c>
      <c r="AJ30" s="52" t="s">
        <v>442</v>
      </c>
      <c r="AK30" s="52" t="s">
        <v>442</v>
      </c>
      <c r="AL30" s="120" t="s">
        <v>49</v>
      </c>
    </row>
    <row r="31" spans="1:38" ht="26.45" customHeight="1" thickBot="1" x14ac:dyDescent="0.25">
      <c r="A31" s="49" t="s">
        <v>78</v>
      </c>
      <c r="B31" s="49" t="s">
        <v>87</v>
      </c>
      <c r="C31" s="50" t="s">
        <v>88</v>
      </c>
      <c r="D31" s="51"/>
      <c r="E31" s="52" t="s">
        <v>442</v>
      </c>
      <c r="F31" s="52">
        <v>0.14600850375424773</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40"/>
      <c r="AF31" s="52" t="s">
        <v>442</v>
      </c>
      <c r="AG31" s="52" t="s">
        <v>442</v>
      </c>
      <c r="AH31" s="52" t="s">
        <v>442</v>
      </c>
      <c r="AI31" s="52" t="s">
        <v>442</v>
      </c>
      <c r="AJ31" s="52" t="s">
        <v>442</v>
      </c>
      <c r="AK31" s="52">
        <v>6.6139740267000002</v>
      </c>
      <c r="AL31" s="120" t="s">
        <v>49</v>
      </c>
    </row>
    <row r="32" spans="1:38" ht="26.45" customHeight="1" thickBot="1" x14ac:dyDescent="0.25">
      <c r="A32" s="49" t="s">
        <v>78</v>
      </c>
      <c r="B32" s="49" t="s">
        <v>89</v>
      </c>
      <c r="C32" s="50" t="s">
        <v>90</v>
      </c>
      <c r="D32" s="51"/>
      <c r="E32" s="52" t="s">
        <v>442</v>
      </c>
      <c r="F32" s="52" t="s">
        <v>442</v>
      </c>
      <c r="G32" s="52" t="s">
        <v>442</v>
      </c>
      <c r="H32" s="52" t="s">
        <v>442</v>
      </c>
      <c r="I32" s="52">
        <v>5.3330422325909808E-2</v>
      </c>
      <c r="J32" s="52">
        <v>0.10496297401002277</v>
      </c>
      <c r="K32" s="52">
        <v>0.13183811770352699</v>
      </c>
      <c r="L32" s="52">
        <v>1.1535318535151893E-2</v>
      </c>
      <c r="M32" s="52" t="s">
        <v>442</v>
      </c>
      <c r="N32" s="52">
        <v>0.42444342865028739</v>
      </c>
      <c r="O32" s="52">
        <v>1.824175547853808E-3</v>
      </c>
      <c r="P32" s="52" t="s">
        <v>442</v>
      </c>
      <c r="Q32" s="52">
        <v>4.8359548099303831E-3</v>
      </c>
      <c r="R32" s="52">
        <v>0.15878834843508083</v>
      </c>
      <c r="S32" s="52">
        <v>3.4894186387256418</v>
      </c>
      <c r="T32" s="52">
        <v>2.416047739445927E-2</v>
      </c>
      <c r="U32" s="52">
        <v>2.6367623540705441E-3</v>
      </c>
      <c r="V32" s="52">
        <v>1.0646062733442834</v>
      </c>
      <c r="W32" s="52" t="s">
        <v>442</v>
      </c>
      <c r="X32" s="52" t="s">
        <v>442</v>
      </c>
      <c r="Y32" s="52" t="s">
        <v>442</v>
      </c>
      <c r="Z32" s="52" t="s">
        <v>442</v>
      </c>
      <c r="AA32" s="52" t="s">
        <v>442</v>
      </c>
      <c r="AB32" s="52" t="s">
        <v>442</v>
      </c>
      <c r="AC32" s="52" t="s">
        <v>442</v>
      </c>
      <c r="AD32" s="52" t="s">
        <v>442</v>
      </c>
      <c r="AE32" s="40"/>
      <c r="AF32" s="52" t="s">
        <v>442</v>
      </c>
      <c r="AG32" s="52" t="s">
        <v>442</v>
      </c>
      <c r="AH32" s="52" t="s">
        <v>442</v>
      </c>
      <c r="AI32" s="52" t="s">
        <v>442</v>
      </c>
      <c r="AJ32" s="52" t="s">
        <v>442</v>
      </c>
      <c r="AK32" s="52">
        <v>4345.9884951322174</v>
      </c>
      <c r="AL32" s="120" t="s">
        <v>410</v>
      </c>
    </row>
    <row r="33" spans="1:38" ht="26.45" customHeight="1" thickBot="1" x14ac:dyDescent="0.25">
      <c r="A33" s="49" t="s">
        <v>78</v>
      </c>
      <c r="B33" s="49" t="s">
        <v>91</v>
      </c>
      <c r="C33" s="50" t="s">
        <v>92</v>
      </c>
      <c r="D33" s="51"/>
      <c r="E33" s="52" t="s">
        <v>442</v>
      </c>
      <c r="F33" s="52" t="s">
        <v>442</v>
      </c>
      <c r="G33" s="52" t="s">
        <v>442</v>
      </c>
      <c r="H33" s="52" t="s">
        <v>442</v>
      </c>
      <c r="I33" s="52">
        <v>0.23469003606711336</v>
      </c>
      <c r="J33" s="52">
        <v>0.43461117790206166</v>
      </c>
      <c r="K33" s="52">
        <v>0.86922235580412333</v>
      </c>
      <c r="L33" s="52">
        <v>9.2137569715237105E-3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40"/>
      <c r="AF33" s="52" t="s">
        <v>442</v>
      </c>
      <c r="AG33" s="52" t="s">
        <v>442</v>
      </c>
      <c r="AH33" s="52" t="s">
        <v>442</v>
      </c>
      <c r="AI33" s="52" t="s">
        <v>442</v>
      </c>
      <c r="AJ33" s="52" t="s">
        <v>442</v>
      </c>
      <c r="AK33" s="52">
        <v>4345.9884951322174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40"/>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40"/>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0.38105496506068798</v>
      </c>
      <c r="F36" s="52">
        <v>2.1015633203023697E-2</v>
      </c>
      <c r="G36" s="52">
        <v>3.0677599999999996E-2</v>
      </c>
      <c r="H36" s="52" t="s">
        <v>442</v>
      </c>
      <c r="I36" s="52">
        <v>6.582832606474299E-3</v>
      </c>
      <c r="J36" s="52">
        <v>7.73780265136293E-3</v>
      </c>
      <c r="K36" s="52">
        <v>7.73780265136293E-3</v>
      </c>
      <c r="L36" s="52">
        <v>4.5481590350839095E-4</v>
      </c>
      <c r="M36" s="52">
        <v>4.2190387945189298E-2</v>
      </c>
      <c r="N36" s="52">
        <v>1.2864799999999998E-3</v>
      </c>
      <c r="O36" s="52">
        <v>9.8960000000000001E-5</v>
      </c>
      <c r="P36" s="52">
        <v>2.9687999999999996E-4</v>
      </c>
      <c r="Q36" s="52">
        <v>3.9584E-4</v>
      </c>
      <c r="R36" s="52">
        <v>4.9479999999999999E-4</v>
      </c>
      <c r="S36" s="52">
        <v>8.7084799999999993E-3</v>
      </c>
      <c r="T36" s="52">
        <v>9.8959999999999985E-3</v>
      </c>
      <c r="U36" s="52">
        <v>9.8959999999999998E-4</v>
      </c>
      <c r="V36" s="52">
        <v>1.1875199999999997E-2</v>
      </c>
      <c r="W36" s="52">
        <v>1.2864799999999998E-3</v>
      </c>
      <c r="X36" s="52">
        <v>1.9791999999999996E-5</v>
      </c>
      <c r="Y36" s="52">
        <v>9.8960000000000001E-5</v>
      </c>
      <c r="Z36" s="52">
        <v>9.8960000000000001E-5</v>
      </c>
      <c r="AA36" s="52">
        <v>9.8959999999999981E-6</v>
      </c>
      <c r="AB36" s="52">
        <v>2.2760799999999999E-4</v>
      </c>
      <c r="AC36" s="52">
        <v>7.9168000000000001E-4</v>
      </c>
      <c r="AD36" s="52">
        <v>3.7604799999999992E-4</v>
      </c>
      <c r="AE36" s="40"/>
      <c r="AF36" s="52">
        <v>426.47449999999998</v>
      </c>
      <c r="AG36" s="52" t="s">
        <v>442</v>
      </c>
      <c r="AH36" s="52" t="s">
        <v>442</v>
      </c>
      <c r="AI36" s="52">
        <v>2.7E-2</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40"/>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2.6013882646081163E-2</v>
      </c>
      <c r="F38" s="52">
        <v>2.6923559317115473E-3</v>
      </c>
      <c r="G38" s="52">
        <v>1.3075107278670233E-5</v>
      </c>
      <c r="H38" s="52">
        <v>6.3781011115464551E-6</v>
      </c>
      <c r="I38" s="52">
        <v>1.6774405923367177E-3</v>
      </c>
      <c r="J38" s="52">
        <v>1.6774405923367177E-3</v>
      </c>
      <c r="K38" s="52">
        <v>1.6774405923367177E-3</v>
      </c>
      <c r="L38" s="52">
        <v>1.0412250064599589E-3</v>
      </c>
      <c r="M38" s="52">
        <v>8.5897076719751893E-3</v>
      </c>
      <c r="N38" s="52">
        <v>1.7938409376224405E-3</v>
      </c>
      <c r="O38" s="52">
        <v>7.9726263894330706E-6</v>
      </c>
      <c r="P38" s="52" t="s">
        <v>442</v>
      </c>
      <c r="Q38" s="52" t="s">
        <v>442</v>
      </c>
      <c r="R38" s="52">
        <v>3.9863131947165353E-5</v>
      </c>
      <c r="S38" s="52">
        <v>1.3553464862036217E-3</v>
      </c>
      <c r="T38" s="52">
        <v>5.5808384726031487E-5</v>
      </c>
      <c r="U38" s="52">
        <v>7.9726263894330706E-6</v>
      </c>
      <c r="V38" s="52">
        <v>7.9726263894330698E-4</v>
      </c>
      <c r="W38" s="52">
        <v>7.9726263894330706E-5</v>
      </c>
      <c r="X38" s="52">
        <v>2.3917879168299205E-5</v>
      </c>
      <c r="Y38" s="52">
        <v>3.9863131947165346E-5</v>
      </c>
      <c r="Z38" s="52" t="s">
        <v>442</v>
      </c>
      <c r="AA38" s="52" t="s">
        <v>442</v>
      </c>
      <c r="AB38" s="52">
        <v>6.3781011115464551E-5</v>
      </c>
      <c r="AC38" s="52" t="s">
        <v>442</v>
      </c>
      <c r="AD38" s="52" t="s">
        <v>442</v>
      </c>
      <c r="AE38" s="40"/>
      <c r="AF38" s="52">
        <v>33.617719738456529</v>
      </c>
      <c r="AG38" s="52" t="s">
        <v>442</v>
      </c>
      <c r="AH38" s="52" t="s">
        <v>442</v>
      </c>
      <c r="AI38" s="52">
        <v>0.48599999999999999</v>
      </c>
      <c r="AJ38" s="52" t="s">
        <v>442</v>
      </c>
      <c r="AK38" s="52" t="s">
        <v>442</v>
      </c>
      <c r="AL38" s="120" t="s">
        <v>49</v>
      </c>
    </row>
    <row r="39" spans="1:38" ht="26.45" customHeight="1" thickBot="1" x14ac:dyDescent="0.25">
      <c r="A39" s="49" t="s">
        <v>103</v>
      </c>
      <c r="B39" s="49" t="s">
        <v>104</v>
      </c>
      <c r="C39" s="50" t="s">
        <v>388</v>
      </c>
      <c r="D39" s="51"/>
      <c r="E39" s="52">
        <v>3.7529859053999992E-3</v>
      </c>
      <c r="F39" s="52">
        <v>6.8089467329999999E-4</v>
      </c>
      <c r="G39" s="52">
        <v>2.9876122961999994E-6</v>
      </c>
      <c r="H39" s="52" t="s">
        <v>442</v>
      </c>
      <c r="I39" s="52">
        <v>1.3507625413800001E-4</v>
      </c>
      <c r="J39" s="52">
        <v>1.5447125413799997E-4</v>
      </c>
      <c r="K39" s="52">
        <v>1.5447125413799997E-4</v>
      </c>
      <c r="L39" s="52">
        <v>6.5915450165519995E-5</v>
      </c>
      <c r="M39" s="52">
        <v>1.2967339358999999E-3</v>
      </c>
      <c r="N39" s="52">
        <v>5.1983806148100003E-5</v>
      </c>
      <c r="O39" s="52">
        <v>9.9133413938999981E-7</v>
      </c>
      <c r="P39" s="52">
        <v>3.04473771E-6</v>
      </c>
      <c r="Q39" s="52">
        <v>5.6307377099999999E-6</v>
      </c>
      <c r="R39" s="52">
        <v>6.4961770902299994E-5</v>
      </c>
      <c r="S39" s="52">
        <v>1.9457354180459999E-5</v>
      </c>
      <c r="T39" s="52">
        <v>8.0843677090229995E-4</v>
      </c>
      <c r="U39" s="52">
        <v>2.0374778718E-6</v>
      </c>
      <c r="V39" s="52">
        <v>1.3387713528299999E-4</v>
      </c>
      <c r="W39" s="52">
        <v>3.879E-5</v>
      </c>
      <c r="X39" s="52">
        <v>1.2283499999999999E-8</v>
      </c>
      <c r="Y39" s="52">
        <v>9.6974999999999993E-8</v>
      </c>
      <c r="Z39" s="52">
        <v>1.0990499999999998E-8</v>
      </c>
      <c r="AA39" s="52">
        <v>9.6974999999999997E-9</v>
      </c>
      <c r="AB39" s="52">
        <v>1.299465E-7</v>
      </c>
      <c r="AC39" s="52">
        <v>1.4222999999999999E-6</v>
      </c>
      <c r="AD39" s="52">
        <v>8.4044999999999982E-10</v>
      </c>
      <c r="AE39" s="40"/>
      <c r="AF39" s="52">
        <v>30.447377099999997</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40"/>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7.1487592269999997E-3</v>
      </c>
      <c r="F41" s="52">
        <v>3.6334202898E-3</v>
      </c>
      <c r="G41" s="52">
        <v>9.9491238843999984E-5</v>
      </c>
      <c r="H41" s="52">
        <v>4.6505451999999999E-5</v>
      </c>
      <c r="I41" s="52">
        <v>4.5267499024000003E-3</v>
      </c>
      <c r="J41" s="52">
        <v>4.6430135323999996E-3</v>
      </c>
      <c r="K41" s="52">
        <v>4.8755407923999992E-3</v>
      </c>
      <c r="L41" s="52">
        <v>4.4767907929960002E-4</v>
      </c>
      <c r="M41" s="52">
        <v>2.9566847251999998E-2</v>
      </c>
      <c r="N41" s="52">
        <v>1.5811203727799996E-4</v>
      </c>
      <c r="O41" s="52">
        <v>7.5673151063000005E-5</v>
      </c>
      <c r="P41" s="52">
        <v>1.8520594839999999E-5</v>
      </c>
      <c r="Q41" s="52">
        <v>2.7242638009999998E-6</v>
      </c>
      <c r="R41" s="52">
        <v>1.5191587123551998E-4</v>
      </c>
      <c r="S41" s="52">
        <v>4.6699127673552003E-5</v>
      </c>
      <c r="T41" s="52">
        <v>1.210307557252E-5</v>
      </c>
      <c r="U41" s="52">
        <v>3.567707722E-6</v>
      </c>
      <c r="V41" s="52">
        <v>3.014591407978E-3</v>
      </c>
      <c r="W41" s="52">
        <v>5.2421172099999993E-3</v>
      </c>
      <c r="X41" s="52">
        <v>7.1066679350000007E-4</v>
      </c>
      <c r="Y41" s="52">
        <v>6.4889906249999995E-4</v>
      </c>
      <c r="Z41" s="52">
        <v>2.5051647599999999E-4</v>
      </c>
      <c r="AA41" s="52">
        <v>4.272795505E-4</v>
      </c>
      <c r="AB41" s="52">
        <v>2.0373618825000003E-3</v>
      </c>
      <c r="AC41" s="52">
        <v>2.9065907499999996E-5</v>
      </c>
      <c r="AD41" s="52">
        <v>3.4879088999999993E-7</v>
      </c>
      <c r="AE41" s="40"/>
      <c r="AF41" s="52">
        <v>134.47255200000001</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40"/>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3.8502199999999999E-5</v>
      </c>
      <c r="F43" s="52">
        <v>1.1966899999999999E-5</v>
      </c>
      <c r="G43" s="52">
        <v>1.1446599999999998E-8</v>
      </c>
      <c r="H43" s="52" t="s">
        <v>442</v>
      </c>
      <c r="I43" s="52">
        <v>4.0583400000000003E-7</v>
      </c>
      <c r="J43" s="52">
        <v>4.0583400000000003E-7</v>
      </c>
      <c r="K43" s="52">
        <v>4.0583400000000003E-7</v>
      </c>
      <c r="L43" s="52">
        <v>1.6233360000000003E-8</v>
      </c>
      <c r="M43" s="52">
        <v>1.5088699999999998E-5</v>
      </c>
      <c r="N43" s="52">
        <v>5.7232999999999999E-9</v>
      </c>
      <c r="O43" s="52">
        <v>4.6826999999999998E-10</v>
      </c>
      <c r="P43" s="52">
        <v>5.2029999999999997E-8</v>
      </c>
      <c r="Q43" s="52">
        <v>5.2029999999999997E-8</v>
      </c>
      <c r="R43" s="52">
        <v>6.7638999999999998E-9</v>
      </c>
      <c r="S43" s="52">
        <v>1.3527799999999997E-9</v>
      </c>
      <c r="T43" s="52">
        <v>6.7638999999999998E-9</v>
      </c>
      <c r="U43" s="52">
        <v>3.0177400000000001E-8</v>
      </c>
      <c r="V43" s="52">
        <v>3.7981899999999994E-7</v>
      </c>
      <c r="W43" s="52" t="s">
        <v>442</v>
      </c>
      <c r="X43" s="52" t="s">
        <v>442</v>
      </c>
      <c r="Y43" s="52" t="s">
        <v>442</v>
      </c>
      <c r="Z43" s="52" t="s">
        <v>442</v>
      </c>
      <c r="AA43" s="52" t="s">
        <v>442</v>
      </c>
      <c r="AB43" s="52" t="s">
        <v>442</v>
      </c>
      <c r="AC43" s="52" t="s">
        <v>442</v>
      </c>
      <c r="AD43" s="52" t="s">
        <v>442</v>
      </c>
      <c r="AE43" s="40"/>
      <c r="AF43" s="52">
        <v>0.52029999999999998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0.55891501744613636</v>
      </c>
      <c r="F44" s="52">
        <v>5.7845965672119984E-2</v>
      </c>
      <c r="G44" s="52">
        <v>2.809220719641006E-4</v>
      </c>
      <c r="H44" s="52">
        <v>1.3703515705565882E-4</v>
      </c>
      <c r="I44" s="52">
        <v>3.604024630563827E-2</v>
      </c>
      <c r="J44" s="52">
        <v>3.604024630563827E-2</v>
      </c>
      <c r="K44" s="52">
        <v>3.604024630563827E-2</v>
      </c>
      <c r="L44" s="52">
        <v>2.2370989389336307E-2</v>
      </c>
      <c r="M44" s="52">
        <v>0.18455209776470852</v>
      </c>
      <c r="N44" s="52">
        <v>3.8541137921904042E-2</v>
      </c>
      <c r="O44" s="52">
        <v>1.7129394631957355E-4</v>
      </c>
      <c r="P44" s="52" t="s">
        <v>442</v>
      </c>
      <c r="Q44" s="52" t="s">
        <v>442</v>
      </c>
      <c r="R44" s="52">
        <v>8.5646973159786779E-4</v>
      </c>
      <c r="S44" s="52">
        <v>2.9119970874327501E-2</v>
      </c>
      <c r="T44" s="52">
        <v>1.1990576242370148E-3</v>
      </c>
      <c r="U44" s="52">
        <v>1.7129394631957355E-4</v>
      </c>
      <c r="V44" s="52">
        <v>1.7129394631957354E-2</v>
      </c>
      <c r="W44" s="52">
        <v>1.7129394631957356E-3</v>
      </c>
      <c r="X44" s="52">
        <v>5.1388183895872063E-4</v>
      </c>
      <c r="Y44" s="52">
        <v>8.5646973159786758E-4</v>
      </c>
      <c r="Z44" s="52" t="s">
        <v>442</v>
      </c>
      <c r="AA44" s="52" t="s">
        <v>442</v>
      </c>
      <c r="AB44" s="52">
        <v>1.3703515705565882E-3</v>
      </c>
      <c r="AC44" s="52" t="s">
        <v>442</v>
      </c>
      <c r="AD44" s="52" t="s">
        <v>442</v>
      </c>
      <c r="AE44" s="40"/>
      <c r="AF44" s="52">
        <v>738.276908637362</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8.4708406683692203</v>
      </c>
      <c r="F45" s="52">
        <v>0.32086390435263296</v>
      </c>
      <c r="G45" s="52">
        <v>1.3067772000000002</v>
      </c>
      <c r="H45" s="52" t="s">
        <v>442</v>
      </c>
      <c r="I45" s="52">
        <v>0.27354203231602597</v>
      </c>
      <c r="J45" s="52">
        <v>0.32155280015539794</v>
      </c>
      <c r="K45" s="52">
        <v>0.32155280015539794</v>
      </c>
      <c r="L45" s="52">
        <v>9.4168948637280581E-3</v>
      </c>
      <c r="M45" s="52">
        <v>0.731270640155398</v>
      </c>
      <c r="N45" s="52">
        <v>2.3384960000000003E-2</v>
      </c>
      <c r="O45" s="52">
        <v>2.0152E-3</v>
      </c>
      <c r="P45" s="52">
        <v>4.6392800000000008E-3</v>
      </c>
      <c r="Q45" s="52">
        <v>2.9155600000000004E-2</v>
      </c>
      <c r="R45" s="52">
        <v>3.187396E-2</v>
      </c>
      <c r="S45" s="52">
        <v>0.15940702000000001</v>
      </c>
      <c r="T45" s="52">
        <v>1.2562600000000002</v>
      </c>
      <c r="U45" s="52">
        <v>2.0503580000000004E-2</v>
      </c>
      <c r="V45" s="52">
        <v>0.19963440000000002</v>
      </c>
      <c r="W45" s="52">
        <v>3.3580780000000005E-2</v>
      </c>
      <c r="X45" s="52">
        <v>4.3819800000000005E-4</v>
      </c>
      <c r="Y45" s="52">
        <v>2.3667800000000002E-3</v>
      </c>
      <c r="Z45" s="52">
        <v>2.0152E-3</v>
      </c>
      <c r="AA45" s="52">
        <v>4.4762600000000001E-4</v>
      </c>
      <c r="AB45" s="52">
        <v>5.2678040000000009E-3</v>
      </c>
      <c r="AC45" s="52">
        <v>1.5418440000000002E-2</v>
      </c>
      <c r="AD45" s="52">
        <v>2.5025812000000001E-2</v>
      </c>
      <c r="AE45" s="40"/>
      <c r="AF45" s="52">
        <v>7073.6809000000003</v>
      </c>
      <c r="AG45" s="52" t="s">
        <v>442</v>
      </c>
      <c r="AH45" s="52" t="s">
        <v>442</v>
      </c>
      <c r="AI45" s="52">
        <v>0.999</v>
      </c>
      <c r="AJ45" s="52" t="s">
        <v>442</v>
      </c>
      <c r="AK45" s="52" t="s">
        <v>442</v>
      </c>
      <c r="AL45" s="120" t="s">
        <v>49</v>
      </c>
    </row>
    <row r="46" spans="1:38" ht="26.45" customHeight="1" thickBot="1" x14ac:dyDescent="0.25">
      <c r="A46" s="49" t="s">
        <v>103</v>
      </c>
      <c r="B46" s="49" t="s">
        <v>115</v>
      </c>
      <c r="C46" s="50" t="s">
        <v>116</v>
      </c>
      <c r="D46" s="51"/>
      <c r="E46" s="52">
        <v>2.3907641831999995E-3</v>
      </c>
      <c r="F46" s="52">
        <v>1.760764664E-4</v>
      </c>
      <c r="G46" s="52">
        <v>1.1968056451999997E-6</v>
      </c>
      <c r="H46" s="52" t="s">
        <v>442</v>
      </c>
      <c r="I46" s="52">
        <v>8.6741751903999988E-5</v>
      </c>
      <c r="J46" s="52">
        <v>8.6741751903999988E-5</v>
      </c>
      <c r="K46" s="52">
        <v>8.6741751903999988E-5</v>
      </c>
      <c r="L46" s="52">
        <v>4.7329590076159999E-5</v>
      </c>
      <c r="M46" s="52">
        <v>3.6741462719999993E-4</v>
      </c>
      <c r="N46" s="52">
        <v>3.7117024479999995E-7</v>
      </c>
      <c r="O46" s="52">
        <v>2.806812912E-8</v>
      </c>
      <c r="P46" s="52">
        <v>2.1646734720000001E-6</v>
      </c>
      <c r="Q46" s="52">
        <v>4.3366668000000002E-7</v>
      </c>
      <c r="R46" s="52">
        <v>8.8338919839999995E-7</v>
      </c>
      <c r="S46" s="52">
        <v>9.3579183967999989E-7</v>
      </c>
      <c r="T46" s="52">
        <v>7.3667598399999999E-8</v>
      </c>
      <c r="U46" s="52">
        <v>6.4204865439999992E-7</v>
      </c>
      <c r="V46" s="52">
        <v>1.24543878064E-4</v>
      </c>
      <c r="W46" s="52">
        <v>5.9042199999999999E-6</v>
      </c>
      <c r="X46" s="52">
        <v>8.0128700000000003E-9</v>
      </c>
      <c r="Y46" s="52">
        <v>6.3259499999999998E-8</v>
      </c>
      <c r="Z46" s="52">
        <v>7.1694099999999995E-9</v>
      </c>
      <c r="AA46" s="52">
        <v>6.3259499999999996E-9</v>
      </c>
      <c r="AB46" s="52">
        <v>8.4767729999999995E-8</v>
      </c>
      <c r="AC46" s="52" t="s">
        <v>442</v>
      </c>
      <c r="AD46" s="52" t="s">
        <v>442</v>
      </c>
      <c r="AE46" s="40"/>
      <c r="AF46" s="52">
        <v>2.6242999999999999</v>
      </c>
      <c r="AG46" s="52" t="s">
        <v>442</v>
      </c>
      <c r="AH46" s="52" t="s">
        <v>442</v>
      </c>
      <c r="AI46" s="52">
        <v>4.6644768000000001</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40"/>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40"/>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40"/>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40"/>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40"/>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40"/>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0.30823590204003443</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40"/>
      <c r="AF53" s="52" t="s">
        <v>442</v>
      </c>
      <c r="AG53" s="52" t="s">
        <v>442</v>
      </c>
      <c r="AH53" s="52" t="s">
        <v>442</v>
      </c>
      <c r="AI53" s="52" t="s">
        <v>442</v>
      </c>
      <c r="AJ53" s="52">
        <v>41902.842077850502</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40"/>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40"/>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33.866164705882355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40"/>
      <c r="AF56" s="52" t="s">
        <v>442</v>
      </c>
      <c r="AG56" s="52" t="s">
        <v>442</v>
      </c>
      <c r="AH56" s="52" t="s">
        <v>442</v>
      </c>
      <c r="AI56" s="52" t="s">
        <v>442</v>
      </c>
      <c r="AJ56" s="52" t="s">
        <v>442</v>
      </c>
      <c r="AK56" s="52">
        <v>5169.5990000000002</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40"/>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40"/>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40"/>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1.5029550153539057E-2</v>
      </c>
      <c r="J60" s="52">
        <v>4.2604294922864772E-2</v>
      </c>
      <c r="K60" s="52">
        <v>8.9975080954499187E-2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40"/>
      <c r="AF60" s="52" t="s">
        <v>442</v>
      </c>
      <c r="AG60" s="52" t="s">
        <v>442</v>
      </c>
      <c r="AH60" s="52" t="s">
        <v>442</v>
      </c>
      <c r="AI60" s="52" t="s">
        <v>442</v>
      </c>
      <c r="AJ60" s="52" t="s">
        <v>442</v>
      </c>
      <c r="AK60" s="52">
        <v>2.4674287499999998</v>
      </c>
      <c r="AL60" s="120" t="s">
        <v>415</v>
      </c>
    </row>
    <row r="61" spans="1:38" ht="26.45" customHeight="1" thickBot="1" x14ac:dyDescent="0.25">
      <c r="A61" s="49" t="s">
        <v>53</v>
      </c>
      <c r="B61" s="57" t="s">
        <v>152</v>
      </c>
      <c r="C61" s="50" t="s">
        <v>153</v>
      </c>
      <c r="D61" s="51"/>
      <c r="E61" s="52" t="s">
        <v>442</v>
      </c>
      <c r="F61" s="52" t="s">
        <v>442</v>
      </c>
      <c r="G61" s="52" t="s">
        <v>442</v>
      </c>
      <c r="H61" s="52" t="s">
        <v>442</v>
      </c>
      <c r="I61" s="52">
        <v>7.0414918096277312E-2</v>
      </c>
      <c r="J61" s="52">
        <v>0.7041491809627729</v>
      </c>
      <c r="K61" s="52">
        <v>2.3535610277123737</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40"/>
      <c r="AF61" s="52" t="s">
        <v>442</v>
      </c>
      <c r="AG61" s="52" t="s">
        <v>442</v>
      </c>
      <c r="AH61" s="52" t="s">
        <v>442</v>
      </c>
      <c r="AI61" s="52" t="s">
        <v>442</v>
      </c>
      <c r="AJ61" s="52" t="s">
        <v>442</v>
      </c>
      <c r="AK61" s="52">
        <v>1180211.97</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40"/>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1.100717E-3</v>
      </c>
      <c r="H63" s="52">
        <v>1.3721400000000002E-2</v>
      </c>
      <c r="I63" s="52">
        <v>6.5964203389830521E-3</v>
      </c>
      <c r="J63" s="52">
        <v>7.4844000000000013E-3</v>
      </c>
      <c r="K63" s="52">
        <v>8.4992338983050867E-3</v>
      </c>
      <c r="L63" s="52">
        <v>1.3192840677966105E-4</v>
      </c>
      <c r="M63" s="52">
        <v>3.1185000000000002E-3</v>
      </c>
      <c r="N63" s="52" t="s">
        <v>442</v>
      </c>
      <c r="O63" s="52" t="s">
        <v>442</v>
      </c>
      <c r="P63" s="52" t="s">
        <v>442</v>
      </c>
      <c r="Q63" s="52" t="s">
        <v>442</v>
      </c>
      <c r="R63" s="52" t="s">
        <v>442</v>
      </c>
      <c r="S63" s="52" t="s">
        <v>442</v>
      </c>
      <c r="T63" s="52" t="s">
        <v>442</v>
      </c>
      <c r="U63" s="52" t="s">
        <v>442</v>
      </c>
      <c r="V63" s="52" t="s">
        <v>442</v>
      </c>
      <c r="W63" s="52">
        <v>5.6811200000000003E-5</v>
      </c>
      <c r="X63" s="52" t="s">
        <v>442</v>
      </c>
      <c r="Y63" s="52" t="s">
        <v>442</v>
      </c>
      <c r="Z63" s="52" t="s">
        <v>442</v>
      </c>
      <c r="AA63" s="52" t="s">
        <v>442</v>
      </c>
      <c r="AB63" s="52" t="s">
        <v>442</v>
      </c>
      <c r="AC63" s="52" t="s">
        <v>442</v>
      </c>
      <c r="AD63" s="52" t="s">
        <v>442</v>
      </c>
      <c r="AE63" s="40"/>
      <c r="AF63" s="52" t="s">
        <v>442</v>
      </c>
      <c r="AG63" s="52" t="s">
        <v>442</v>
      </c>
      <c r="AH63" s="52" t="s">
        <v>442</v>
      </c>
      <c r="AI63" s="52" t="s">
        <v>442</v>
      </c>
      <c r="AJ63" s="52" t="s">
        <v>442</v>
      </c>
      <c r="AK63" s="52">
        <v>9.9469999999999992</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40"/>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40"/>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40"/>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40"/>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40"/>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40"/>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40"/>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40"/>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40"/>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1.3499492649999998</v>
      </c>
      <c r="F73" s="52">
        <v>5.1357600000000005E-3</v>
      </c>
      <c r="G73" s="52">
        <v>2.1094735999999998</v>
      </c>
      <c r="H73" s="52" t="s">
        <v>442</v>
      </c>
      <c r="I73" s="52">
        <v>7.6948850999999999E-2</v>
      </c>
      <c r="J73" s="52">
        <v>0.10901087225000002</v>
      </c>
      <c r="K73" s="52">
        <v>0.12824808500000001</v>
      </c>
      <c r="L73" s="52">
        <v>6.0329073840000003E-4</v>
      </c>
      <c r="M73" s="52">
        <v>0.28532000000000002</v>
      </c>
      <c r="N73" s="52">
        <v>3.4478068800000003E-3</v>
      </c>
      <c r="O73" s="52">
        <v>6.581076992000001E-5</v>
      </c>
      <c r="P73" s="52">
        <v>4.4277098879999999E-4</v>
      </c>
      <c r="Q73" s="52">
        <v>2.2622452160000008E-3</v>
      </c>
      <c r="R73" s="52">
        <v>4.7083734656000013E-3</v>
      </c>
      <c r="S73" s="52">
        <v>1.21870900032E-2</v>
      </c>
      <c r="T73" s="52" t="s">
        <v>442</v>
      </c>
      <c r="U73" s="52" t="s">
        <v>442</v>
      </c>
      <c r="V73" s="52">
        <v>1.4771130528E-2</v>
      </c>
      <c r="W73" s="52">
        <v>1.3026877313467048E-2</v>
      </c>
      <c r="X73" s="52">
        <v>3.1843477877363904E-4</v>
      </c>
      <c r="Y73" s="52">
        <v>1.1666292349616048E-2</v>
      </c>
      <c r="Z73" s="52">
        <v>3.3869881015014332E-3</v>
      </c>
      <c r="AA73" s="52">
        <v>1.0710988013295129E-3</v>
      </c>
      <c r="AB73" s="52">
        <v>1.6442814031220634E-2</v>
      </c>
      <c r="AC73" s="52" t="s">
        <v>442</v>
      </c>
      <c r="AD73" s="52" t="s">
        <v>442</v>
      </c>
      <c r="AE73" s="40"/>
      <c r="AF73" s="52" t="s">
        <v>442</v>
      </c>
      <c r="AG73" s="52" t="s">
        <v>442</v>
      </c>
      <c r="AH73" s="52" t="s">
        <v>442</v>
      </c>
      <c r="AI73" s="52" t="s">
        <v>442</v>
      </c>
      <c r="AJ73" s="52" t="s">
        <v>442</v>
      </c>
      <c r="AK73" s="52">
        <v>121.40040500000001</v>
      </c>
      <c r="AL73" s="120" t="s">
        <v>184</v>
      </c>
    </row>
    <row r="74" spans="1:38" ht="26.45" customHeight="1" thickBot="1" x14ac:dyDescent="0.25">
      <c r="A74" s="49" t="s">
        <v>53</v>
      </c>
      <c r="B74" s="49" t="s">
        <v>185</v>
      </c>
      <c r="C74" s="50" t="s">
        <v>186</v>
      </c>
      <c r="D74" s="51"/>
      <c r="E74" s="52">
        <v>0.5710711488802972</v>
      </c>
      <c r="F74" s="52" t="s">
        <v>442</v>
      </c>
      <c r="G74" s="52">
        <v>10.874602010299999</v>
      </c>
      <c r="H74" s="52" t="s">
        <v>442</v>
      </c>
      <c r="I74" s="52">
        <v>0.28558211869299704</v>
      </c>
      <c r="J74" s="52">
        <v>0.40514770827990998</v>
      </c>
      <c r="K74" s="52">
        <v>0.48636988433129996</v>
      </c>
      <c r="L74" s="52">
        <v>5.7070041133745154E-3</v>
      </c>
      <c r="M74" s="52">
        <v>105.8935524</v>
      </c>
      <c r="N74" s="52">
        <v>0.17451030711728993</v>
      </c>
      <c r="O74" s="52">
        <v>0.13088273033796743</v>
      </c>
      <c r="P74" s="52" t="s">
        <v>442</v>
      </c>
      <c r="Q74" s="52">
        <v>0.1352454880158997</v>
      </c>
      <c r="R74" s="52">
        <v>8.7255153558644966E-2</v>
      </c>
      <c r="S74" s="52">
        <v>0.14397100337176422</v>
      </c>
      <c r="T74" s="52">
        <v>1.7451030711728994</v>
      </c>
      <c r="U74" s="52" t="s">
        <v>442</v>
      </c>
      <c r="V74" s="52">
        <v>4.3627576779322474</v>
      </c>
      <c r="W74" s="52">
        <v>3.9044709505111554E-2</v>
      </c>
      <c r="X74" s="52">
        <v>2.3125918351895578E-3</v>
      </c>
      <c r="Y74" s="52">
        <v>1.0672919270299916E-2</v>
      </c>
      <c r="Z74" s="52">
        <v>3.0998151504724849E-3</v>
      </c>
      <c r="AA74" s="52">
        <v>1.3274340152093799E-3</v>
      </c>
      <c r="AB74" s="52">
        <v>1.7412760271171338E-2</v>
      </c>
      <c r="AC74" s="52">
        <v>1.4584999999999999E-2</v>
      </c>
      <c r="AD74" s="52" t="s">
        <v>442</v>
      </c>
      <c r="AE74" s="40"/>
      <c r="AF74" s="52" t="s">
        <v>442</v>
      </c>
      <c r="AG74" s="52" t="s">
        <v>442</v>
      </c>
      <c r="AH74" s="52" t="s">
        <v>442</v>
      </c>
      <c r="AI74" s="52" t="s">
        <v>442</v>
      </c>
      <c r="AJ74" s="52" t="s">
        <v>442</v>
      </c>
      <c r="AK74" s="52">
        <v>885.36326999999994</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40"/>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40"/>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40"/>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40"/>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40"/>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1.5082935E-2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40"/>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40"/>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1.2419107272900003</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40"/>
      <c r="AF82" s="52" t="s">
        <v>442</v>
      </c>
      <c r="AG82" s="52" t="s">
        <v>442</v>
      </c>
      <c r="AH82" s="52" t="s">
        <v>442</v>
      </c>
      <c r="AI82" s="52" t="s">
        <v>442</v>
      </c>
      <c r="AJ82" s="52" t="s">
        <v>442</v>
      </c>
      <c r="AK82" s="52">
        <v>332507</v>
      </c>
      <c r="AL82" s="120" t="s">
        <v>417</v>
      </c>
    </row>
    <row r="83" spans="1:38" ht="26.45" customHeight="1" thickBot="1" x14ac:dyDescent="0.25">
      <c r="A83" s="49" t="s">
        <v>53</v>
      </c>
      <c r="B83" s="60" t="s">
        <v>211</v>
      </c>
      <c r="C83" s="61" t="s">
        <v>212</v>
      </c>
      <c r="D83" s="51"/>
      <c r="E83" s="52" t="s">
        <v>442</v>
      </c>
      <c r="F83" s="52">
        <v>5.188288000000001E-3</v>
      </c>
      <c r="G83" s="52" t="s">
        <v>442</v>
      </c>
      <c r="H83" s="52" t="s">
        <v>442</v>
      </c>
      <c r="I83" s="52">
        <v>1.8529600000000005E-4</v>
      </c>
      <c r="J83" s="52">
        <v>1.3897200000000001E-3</v>
      </c>
      <c r="K83" s="52">
        <v>6.4853600000000008E-3</v>
      </c>
      <c r="L83" s="52">
        <v>1.0561872000000003E-5</v>
      </c>
      <c r="M83" s="52" t="s">
        <v>442</v>
      </c>
      <c r="N83" s="52" t="s">
        <v>442</v>
      </c>
      <c r="O83" s="52" t="s">
        <v>442</v>
      </c>
      <c r="P83" s="52" t="s">
        <v>442</v>
      </c>
      <c r="Q83" s="52" t="s">
        <v>442</v>
      </c>
      <c r="R83" s="52" t="s">
        <v>442</v>
      </c>
      <c r="S83" s="52" t="s">
        <v>442</v>
      </c>
      <c r="T83" s="52" t="s">
        <v>442</v>
      </c>
      <c r="U83" s="52" t="s">
        <v>442</v>
      </c>
      <c r="V83" s="52" t="s">
        <v>442</v>
      </c>
      <c r="W83" s="52">
        <v>2.2698760000000005E-3</v>
      </c>
      <c r="X83" s="52" t="s">
        <v>442</v>
      </c>
      <c r="Y83" s="52" t="s">
        <v>442</v>
      </c>
      <c r="Z83" s="52" t="s">
        <v>442</v>
      </c>
      <c r="AA83" s="52" t="s">
        <v>442</v>
      </c>
      <c r="AB83" s="52" t="s">
        <v>442</v>
      </c>
      <c r="AC83" s="52" t="s">
        <v>442</v>
      </c>
      <c r="AD83" s="52" t="s">
        <v>442</v>
      </c>
      <c r="AE83" s="40"/>
      <c r="AF83" s="52" t="s">
        <v>442</v>
      </c>
      <c r="AG83" s="52" t="s">
        <v>442</v>
      </c>
      <c r="AH83" s="52" t="s">
        <v>442</v>
      </c>
      <c r="AI83" s="52" t="s">
        <v>442</v>
      </c>
      <c r="AJ83" s="52" t="s">
        <v>442</v>
      </c>
      <c r="AK83" s="52">
        <v>324.26800000000003</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40"/>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0.32921808999999996</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40"/>
      <c r="AF85" s="52" t="s">
        <v>442</v>
      </c>
      <c r="AG85" s="52" t="s">
        <v>442</v>
      </c>
      <c r="AH85" s="52" t="s">
        <v>442</v>
      </c>
      <c r="AI85" s="52" t="s">
        <v>442</v>
      </c>
      <c r="AJ85" s="52" t="s">
        <v>442</v>
      </c>
      <c r="AK85" s="52">
        <v>1.4313829999999998</v>
      </c>
      <c r="AL85" s="120" t="s">
        <v>216</v>
      </c>
    </row>
    <row r="86" spans="1:38" ht="26.45" customHeight="1" thickBot="1" x14ac:dyDescent="0.25">
      <c r="A86" s="49" t="s">
        <v>208</v>
      </c>
      <c r="B86" s="55" t="s">
        <v>217</v>
      </c>
      <c r="C86" s="59" t="s">
        <v>218</v>
      </c>
      <c r="D86" s="51"/>
      <c r="E86" s="52" t="s">
        <v>442</v>
      </c>
      <c r="F86" s="52">
        <v>5.0755019999999998E-2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40"/>
      <c r="AF86" s="52" t="s">
        <v>442</v>
      </c>
      <c r="AG86" s="52" t="s">
        <v>442</v>
      </c>
      <c r="AH86" s="52" t="s">
        <v>442</v>
      </c>
      <c r="AI86" s="52" t="s">
        <v>442</v>
      </c>
      <c r="AJ86" s="52" t="s">
        <v>442</v>
      </c>
      <c r="AK86" s="52">
        <v>0.11033699999999999</v>
      </c>
      <c r="AL86" s="120" t="s">
        <v>219</v>
      </c>
    </row>
    <row r="87" spans="1:38" ht="26.45" customHeight="1" thickBot="1" x14ac:dyDescent="0.25">
      <c r="A87" s="49" t="s">
        <v>208</v>
      </c>
      <c r="B87" s="55" t="s">
        <v>220</v>
      </c>
      <c r="C87" s="59" t="s">
        <v>221</v>
      </c>
      <c r="D87" s="51"/>
      <c r="E87" s="52" t="s">
        <v>442</v>
      </c>
      <c r="F87" s="52">
        <v>1.9421733869999999E-3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40"/>
      <c r="AF87" s="52" t="s">
        <v>442</v>
      </c>
      <c r="AG87" s="52" t="s">
        <v>442</v>
      </c>
      <c r="AH87" s="52" t="s">
        <v>442</v>
      </c>
      <c r="AI87" s="52" t="s">
        <v>442</v>
      </c>
      <c r="AJ87" s="52" t="s">
        <v>442</v>
      </c>
      <c r="AK87" s="52">
        <v>99752.099999999991</v>
      </c>
      <c r="AL87" s="120" t="s">
        <v>434</v>
      </c>
    </row>
    <row r="88" spans="1:38" ht="26.45" customHeight="1" thickBot="1" x14ac:dyDescent="0.25">
      <c r="A88" s="49" t="s">
        <v>208</v>
      </c>
      <c r="B88" s="55" t="s">
        <v>222</v>
      </c>
      <c r="C88" s="59" t="s">
        <v>223</v>
      </c>
      <c r="D88" s="51"/>
      <c r="E88" s="52" t="s">
        <v>442</v>
      </c>
      <c r="F88" s="52">
        <v>2.3548690000000003E-3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40"/>
      <c r="AF88" s="52" t="s">
        <v>442</v>
      </c>
      <c r="AG88" s="52" t="s">
        <v>442</v>
      </c>
      <c r="AH88" s="52" t="s">
        <v>442</v>
      </c>
      <c r="AI88" s="52" t="s">
        <v>442</v>
      </c>
      <c r="AJ88" s="52" t="s">
        <v>442</v>
      </c>
      <c r="AK88" s="52">
        <v>0.21407899999999999</v>
      </c>
      <c r="AL88" s="120" t="s">
        <v>419</v>
      </c>
    </row>
    <row r="89" spans="1:38" ht="26.45" customHeight="1" thickBot="1" x14ac:dyDescent="0.25">
      <c r="A89" s="49" t="s">
        <v>208</v>
      </c>
      <c r="B89" s="55" t="s">
        <v>224</v>
      </c>
      <c r="C89" s="59" t="s">
        <v>225</v>
      </c>
      <c r="D89" s="51"/>
      <c r="E89" s="52" t="s">
        <v>442</v>
      </c>
      <c r="F89" s="52">
        <v>0.17465749999999999</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40"/>
      <c r="AF89" s="52" t="s">
        <v>442</v>
      </c>
      <c r="AG89" s="52" t="s">
        <v>442</v>
      </c>
      <c r="AH89" s="52" t="s">
        <v>442</v>
      </c>
      <c r="AI89" s="52" t="s">
        <v>442</v>
      </c>
      <c r="AJ89" s="52" t="s">
        <v>442</v>
      </c>
      <c r="AK89" s="52">
        <v>0.34931499999999999</v>
      </c>
      <c r="AL89" s="120" t="s">
        <v>420</v>
      </c>
    </row>
    <row r="90" spans="1:38" s="4" customFormat="1" ht="26.45" customHeight="1" thickBot="1" x14ac:dyDescent="0.25">
      <c r="A90" s="49" t="s">
        <v>208</v>
      </c>
      <c r="B90" s="55" t="s">
        <v>226</v>
      </c>
      <c r="C90" s="59" t="s">
        <v>227</v>
      </c>
      <c r="D90" s="51"/>
      <c r="E90" s="52" t="s">
        <v>442</v>
      </c>
      <c r="F90" s="52">
        <v>8.5045847898000002E-2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40"/>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5.5580180000000003E-4</v>
      </c>
      <c r="F91" s="52">
        <v>1.0700030000000001E-3</v>
      </c>
      <c r="G91" s="52">
        <v>1.8336835999999998E-3</v>
      </c>
      <c r="H91" s="52">
        <v>9.1746125000000014E-4</v>
      </c>
      <c r="I91" s="52">
        <v>3.7505954200000004E-2</v>
      </c>
      <c r="J91" s="52">
        <v>6.6638450599999996E-2</v>
      </c>
      <c r="K91" s="52">
        <v>7.265560439999999E-2</v>
      </c>
      <c r="L91" s="52">
        <v>2.6860612499999999E-5</v>
      </c>
      <c r="M91" s="52">
        <v>1.6522569500000001E-2</v>
      </c>
      <c r="N91" s="52">
        <v>2.9605696421052628E-2</v>
      </c>
      <c r="O91" s="52">
        <v>9.030478999999999E-4</v>
      </c>
      <c r="P91" s="52">
        <v>3.6820009999999997E-5</v>
      </c>
      <c r="Q91" s="52">
        <v>8.4270032500000005E-4</v>
      </c>
      <c r="R91" s="52">
        <v>9.505611399999999E-3</v>
      </c>
      <c r="S91" s="52">
        <v>0.26966618054999997</v>
      </c>
      <c r="T91" s="52">
        <v>1.8222032249999999E-2</v>
      </c>
      <c r="U91" s="52">
        <v>2.2107500000000004E-6</v>
      </c>
      <c r="V91" s="52">
        <v>0.15822273074999998</v>
      </c>
      <c r="W91" s="52">
        <v>2.2107500000000001E-5</v>
      </c>
      <c r="X91" s="52">
        <v>2.4539325000000002E-5</v>
      </c>
      <c r="Y91" s="52">
        <v>9.9483750000000011E-6</v>
      </c>
      <c r="Z91" s="52">
        <v>9.9483750000000011E-6</v>
      </c>
      <c r="AA91" s="52">
        <v>9.9483750000000011E-6</v>
      </c>
      <c r="AB91" s="52">
        <v>5.4384450000000004E-5</v>
      </c>
      <c r="AC91" s="52">
        <v>0.12699183015350876</v>
      </c>
      <c r="AD91" s="52" t="s">
        <v>442</v>
      </c>
      <c r="AE91" s="40"/>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40"/>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0.33716083928300156</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40"/>
      <c r="AF93" s="52" t="s">
        <v>442</v>
      </c>
      <c r="AG93" s="52" t="s">
        <v>442</v>
      </c>
      <c r="AH93" s="52" t="s">
        <v>442</v>
      </c>
      <c r="AI93" s="52" t="s">
        <v>442</v>
      </c>
      <c r="AJ93" s="52" t="s">
        <v>442</v>
      </c>
      <c r="AK93" s="52">
        <v>183.13216441590455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40"/>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40"/>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40"/>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40"/>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40"/>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3.5179166356544246E-4</v>
      </c>
      <c r="F99" s="52">
        <v>0.41230007449153078</v>
      </c>
      <c r="G99" s="52" t="s">
        <v>442</v>
      </c>
      <c r="H99" s="52">
        <v>0.70247318513506107</v>
      </c>
      <c r="I99" s="52">
        <v>1.2132354014171013E-2</v>
      </c>
      <c r="J99" s="52">
        <v>1.8647877466225812E-2</v>
      </c>
      <c r="K99" s="52">
        <v>4.0665853269721351E-2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40"/>
      <c r="AF99" s="52" t="s">
        <v>442</v>
      </c>
      <c r="AG99" s="52" t="s">
        <v>442</v>
      </c>
      <c r="AH99" s="52" t="s">
        <v>442</v>
      </c>
      <c r="AI99" s="52" t="s">
        <v>442</v>
      </c>
      <c r="AJ99" s="52" t="s">
        <v>442</v>
      </c>
      <c r="AK99" s="52">
        <v>26.742000000000001</v>
      </c>
      <c r="AL99" s="120" t="s">
        <v>244</v>
      </c>
    </row>
    <row r="100" spans="1:38" ht="26.45" customHeight="1" thickBot="1" x14ac:dyDescent="0.25">
      <c r="A100" s="49" t="s">
        <v>242</v>
      </c>
      <c r="B100" s="49" t="s">
        <v>245</v>
      </c>
      <c r="C100" s="50" t="s">
        <v>406</v>
      </c>
      <c r="D100" s="63"/>
      <c r="E100" s="52">
        <v>9.5991579076276992E-4</v>
      </c>
      <c r="F100" s="52">
        <v>0.17791054883646146</v>
      </c>
      <c r="G100" s="52" t="s">
        <v>442</v>
      </c>
      <c r="H100" s="52">
        <v>0.48747623916821448</v>
      </c>
      <c r="I100" s="52">
        <v>4.1738238991025026E-3</v>
      </c>
      <c r="J100" s="52">
        <v>6.2885030183996203E-3</v>
      </c>
      <c r="K100" s="52">
        <v>1.4213367276009444E-2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40"/>
      <c r="AF100" s="52" t="s">
        <v>442</v>
      </c>
      <c r="AG100" s="52" t="s">
        <v>442</v>
      </c>
      <c r="AH100" s="52" t="s">
        <v>442</v>
      </c>
      <c r="AI100" s="52" t="s">
        <v>442</v>
      </c>
      <c r="AJ100" s="52" t="s">
        <v>442</v>
      </c>
      <c r="AK100" s="52">
        <v>54.152999999999999</v>
      </c>
      <c r="AL100" s="120" t="s">
        <v>244</v>
      </c>
    </row>
    <row r="101" spans="1:38" ht="26.45" customHeight="1" thickBot="1" x14ac:dyDescent="0.25">
      <c r="A101" s="49" t="s">
        <v>242</v>
      </c>
      <c r="B101" s="49" t="s">
        <v>246</v>
      </c>
      <c r="C101" s="50" t="s">
        <v>247</v>
      </c>
      <c r="D101" s="63"/>
      <c r="E101" s="52">
        <v>1.8289165721220399E-2</v>
      </c>
      <c r="F101" s="52">
        <v>0.20099793362867596</v>
      </c>
      <c r="G101" s="52" t="s">
        <v>442</v>
      </c>
      <c r="H101" s="52">
        <v>0.67303692461966991</v>
      </c>
      <c r="I101" s="52">
        <v>2.7841398356164382E-3</v>
      </c>
      <c r="J101" s="52">
        <v>9.1712841643835606E-3</v>
      </c>
      <c r="K101" s="52">
        <v>2.2928210410958903E-2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40"/>
      <c r="AF101" s="52" t="s">
        <v>442</v>
      </c>
      <c r="AG101" s="52" t="s">
        <v>442</v>
      </c>
      <c r="AH101" s="52" t="s">
        <v>442</v>
      </c>
      <c r="AI101" s="52" t="s">
        <v>442</v>
      </c>
      <c r="AJ101" s="52" t="s">
        <v>442</v>
      </c>
      <c r="AK101" s="52">
        <v>720.42270117805003</v>
      </c>
      <c r="AL101" s="120" t="s">
        <v>244</v>
      </c>
    </row>
    <row r="102" spans="1:38" ht="26.45" customHeight="1" thickBot="1" x14ac:dyDescent="0.25">
      <c r="A102" s="49" t="s">
        <v>242</v>
      </c>
      <c r="B102" s="49" t="s">
        <v>248</v>
      </c>
      <c r="C102" s="50" t="s">
        <v>384</v>
      </c>
      <c r="D102" s="63"/>
      <c r="E102" s="52">
        <v>1.3426635304542855E-4</v>
      </c>
      <c r="F102" s="52">
        <v>2.793801221917808E-2</v>
      </c>
      <c r="G102" s="52" t="s">
        <v>442</v>
      </c>
      <c r="H102" s="52">
        <v>0.23657871513672851</v>
      </c>
      <c r="I102" s="52">
        <v>2.7720723287671229E-3</v>
      </c>
      <c r="J102" s="52">
        <v>1.4471373698630137E-2</v>
      </c>
      <c r="K102" s="52">
        <v>3.2615003835616434E-2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40"/>
      <c r="AF102" s="52" t="s">
        <v>442</v>
      </c>
      <c r="AG102" s="52" t="s">
        <v>442</v>
      </c>
      <c r="AH102" s="52" t="s">
        <v>442</v>
      </c>
      <c r="AI102" s="52" t="s">
        <v>442</v>
      </c>
      <c r="AJ102" s="52" t="s">
        <v>442</v>
      </c>
      <c r="AK102" s="52">
        <v>43.221205479452053</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40"/>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9.5392842535714262E-5</v>
      </c>
      <c r="F104" s="52">
        <v>1.3019759999999998E-3</v>
      </c>
      <c r="G104" s="52" t="s">
        <v>442</v>
      </c>
      <c r="H104" s="52">
        <v>2.1729633677142856E-3</v>
      </c>
      <c r="I104" s="52">
        <v>1.9435890410958903E-5</v>
      </c>
      <c r="J104" s="52">
        <v>6.4024109589041084E-5</v>
      </c>
      <c r="K104" s="52">
        <v>1.5891698630136986E-4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40"/>
      <c r="AF104" s="52" t="s">
        <v>442</v>
      </c>
      <c r="AG104" s="52" t="s">
        <v>442</v>
      </c>
      <c r="AH104" s="52" t="s">
        <v>442</v>
      </c>
      <c r="AI104" s="52" t="s">
        <v>442</v>
      </c>
      <c r="AJ104" s="52" t="s">
        <v>442</v>
      </c>
      <c r="AK104" s="52">
        <v>2.0865</v>
      </c>
      <c r="AL104" s="120" t="s">
        <v>244</v>
      </c>
    </row>
    <row r="105" spans="1:38" ht="26.45" customHeight="1" thickBot="1" x14ac:dyDescent="0.25">
      <c r="A105" s="49" t="s">
        <v>242</v>
      </c>
      <c r="B105" s="49" t="s">
        <v>253</v>
      </c>
      <c r="C105" s="50" t="s">
        <v>254</v>
      </c>
      <c r="D105" s="63"/>
      <c r="E105" s="52">
        <v>2.7582397554809226E-3</v>
      </c>
      <c r="F105" s="52">
        <v>0.60102083920959815</v>
      </c>
      <c r="G105" s="52" t="s">
        <v>442</v>
      </c>
      <c r="H105" s="52">
        <v>8.6713726319146672E-2</v>
      </c>
      <c r="I105" s="52">
        <v>1.3410299334769423E-3</v>
      </c>
      <c r="J105" s="52">
        <v>2.1073327526066232E-3</v>
      </c>
      <c r="K105" s="52">
        <v>4.5978169147780868E-3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40"/>
      <c r="AF105" s="52" t="s">
        <v>442</v>
      </c>
      <c r="AG105" s="52" t="s">
        <v>442</v>
      </c>
      <c r="AH105" s="52" t="s">
        <v>442</v>
      </c>
      <c r="AI105" s="52" t="s">
        <v>442</v>
      </c>
      <c r="AJ105" s="52" t="s">
        <v>442</v>
      </c>
      <c r="AK105" s="52">
        <v>77.242107596658286</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40"/>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1.4677180276031871E-3</v>
      </c>
      <c r="F107" s="52">
        <v>3.8789520000000001E-2</v>
      </c>
      <c r="G107" s="52" t="s">
        <v>442</v>
      </c>
      <c r="H107" s="52">
        <v>4.4305161891656002E-2</v>
      </c>
      <c r="I107" s="52">
        <v>3.3330254222222215E-3</v>
      </c>
      <c r="J107" s="52">
        <v>1.8227678684444443E-2</v>
      </c>
      <c r="K107" s="52">
        <v>1.8227678684444443E-2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40"/>
      <c r="AF107" s="52" t="s">
        <v>442</v>
      </c>
      <c r="AG107" s="52" t="s">
        <v>442</v>
      </c>
      <c r="AH107" s="52" t="s">
        <v>442</v>
      </c>
      <c r="AI107" s="52" t="s">
        <v>442</v>
      </c>
      <c r="AJ107" s="52" t="s">
        <v>442</v>
      </c>
      <c r="AK107" s="52">
        <v>235.08799999999999</v>
      </c>
      <c r="AL107" s="120" t="s">
        <v>244</v>
      </c>
    </row>
    <row r="108" spans="1:38" ht="26.45" customHeight="1" thickBot="1" x14ac:dyDescent="0.25">
      <c r="A108" s="49" t="s">
        <v>242</v>
      </c>
      <c r="B108" s="49" t="s">
        <v>258</v>
      </c>
      <c r="C108" s="50" t="s">
        <v>378</v>
      </c>
      <c r="D108" s="63"/>
      <c r="E108" s="52">
        <v>5.0988163677098989E-3</v>
      </c>
      <c r="F108" s="52">
        <v>6.309308515068493E-2</v>
      </c>
      <c r="G108" s="52" t="s">
        <v>442</v>
      </c>
      <c r="H108" s="52">
        <v>0.10662054369352647</v>
      </c>
      <c r="I108" s="52">
        <v>5.2577570958904103E-3</v>
      </c>
      <c r="J108" s="52">
        <v>4.0309471068493155E-2</v>
      </c>
      <c r="K108" s="52">
        <v>4.0309471068493155E-2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40"/>
      <c r="AF108" s="52" t="s">
        <v>442</v>
      </c>
      <c r="AG108" s="52" t="s">
        <v>442</v>
      </c>
      <c r="AH108" s="52" t="s">
        <v>442</v>
      </c>
      <c r="AI108" s="52" t="s">
        <v>442</v>
      </c>
      <c r="AJ108" s="52" t="s">
        <v>442</v>
      </c>
      <c r="AK108" s="52">
        <v>584.19523287671234</v>
      </c>
      <c r="AL108" s="120" t="s">
        <v>244</v>
      </c>
    </row>
    <row r="109" spans="1:38" ht="26.45" customHeight="1" thickBot="1" x14ac:dyDescent="0.25">
      <c r="A109" s="49" t="s">
        <v>242</v>
      </c>
      <c r="B109" s="49" t="s">
        <v>259</v>
      </c>
      <c r="C109" s="50" t="s">
        <v>379</v>
      </c>
      <c r="D109" s="63"/>
      <c r="E109" s="52">
        <v>2.5701888179759997E-4</v>
      </c>
      <c r="F109" s="52">
        <v>4.5771927287671221E-3</v>
      </c>
      <c r="G109" s="52" t="s">
        <v>442</v>
      </c>
      <c r="H109" s="52">
        <v>7.3942355224847975E-3</v>
      </c>
      <c r="I109" s="52">
        <v>6.5522186301369869E-4</v>
      </c>
      <c r="J109" s="52">
        <v>4.8673624109589033E-3</v>
      </c>
      <c r="K109" s="52">
        <v>4.8673624109589033E-3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40"/>
      <c r="AF109" s="52" t="s">
        <v>442</v>
      </c>
      <c r="AG109" s="52" t="s">
        <v>442</v>
      </c>
      <c r="AH109" s="52" t="s">
        <v>442</v>
      </c>
      <c r="AI109" s="52" t="s">
        <v>442</v>
      </c>
      <c r="AJ109" s="52" t="s">
        <v>442</v>
      </c>
      <c r="AK109" s="52">
        <v>9.3603123287671224</v>
      </c>
      <c r="AL109" s="120" t="s">
        <v>244</v>
      </c>
    </row>
    <row r="110" spans="1:38" ht="26.45" customHeight="1" thickBot="1" x14ac:dyDescent="0.25">
      <c r="A110" s="49" t="s">
        <v>242</v>
      </c>
      <c r="B110" s="49" t="s">
        <v>260</v>
      </c>
      <c r="C110" s="50" t="s">
        <v>380</v>
      </c>
      <c r="D110" s="63"/>
      <c r="E110" s="52">
        <v>1.1636525503349999E-5</v>
      </c>
      <c r="F110" s="52">
        <v>4.2494099999999997E-4</v>
      </c>
      <c r="G110" s="52" t="s">
        <v>442</v>
      </c>
      <c r="H110" s="52">
        <v>2.7431776470509991E-4</v>
      </c>
      <c r="I110" s="52">
        <v>1.7419999999999999E-5</v>
      </c>
      <c r="J110" s="52">
        <v>1.3436000000000001E-4</v>
      </c>
      <c r="K110" s="52">
        <v>1.3436000000000001E-4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40"/>
      <c r="AF110" s="52" t="s">
        <v>442</v>
      </c>
      <c r="AG110" s="52" t="s">
        <v>442</v>
      </c>
      <c r="AH110" s="52" t="s">
        <v>442</v>
      </c>
      <c r="AI110" s="52" t="s">
        <v>442</v>
      </c>
      <c r="AJ110" s="52" t="s">
        <v>442</v>
      </c>
      <c r="AK110" s="52">
        <v>0.86899999999999999</v>
      </c>
      <c r="AL110" s="120" t="s">
        <v>244</v>
      </c>
    </row>
    <row r="111" spans="1:38" ht="26.45" customHeight="1" thickBot="1" x14ac:dyDescent="0.25">
      <c r="A111" s="49" t="s">
        <v>242</v>
      </c>
      <c r="B111" s="49" t="s">
        <v>261</v>
      </c>
      <c r="C111" s="50" t="s">
        <v>374</v>
      </c>
      <c r="D111" s="63"/>
      <c r="E111" s="52">
        <v>3.6558928236342849E-3</v>
      </c>
      <c r="F111" s="52">
        <v>6.6507692999999993E-2</v>
      </c>
      <c r="G111" s="52" t="s">
        <v>442</v>
      </c>
      <c r="H111" s="52">
        <v>6.2131669908274262E-2</v>
      </c>
      <c r="I111" s="52">
        <v>1.4466899999999999E-4</v>
      </c>
      <c r="J111" s="52">
        <v>2.7900449999999997E-4</v>
      </c>
      <c r="K111" s="52">
        <v>6.2000999999999983E-4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40"/>
      <c r="AF111" s="52" t="s">
        <v>442</v>
      </c>
      <c r="AG111" s="52" t="s">
        <v>442</v>
      </c>
      <c r="AH111" s="52" t="s">
        <v>442</v>
      </c>
      <c r="AI111" s="52" t="s">
        <v>442</v>
      </c>
      <c r="AJ111" s="52" t="s">
        <v>442</v>
      </c>
      <c r="AK111" s="52">
        <v>34.445</v>
      </c>
      <c r="AL111" s="120" t="s">
        <v>244</v>
      </c>
    </row>
    <row r="112" spans="1:38" ht="26.45" customHeight="1" thickBot="1" x14ac:dyDescent="0.25">
      <c r="A112" s="49" t="s">
        <v>262</v>
      </c>
      <c r="B112" s="49" t="s">
        <v>263</v>
      </c>
      <c r="C112" s="50" t="s">
        <v>264</v>
      </c>
      <c r="D112" s="51"/>
      <c r="E112" s="52">
        <v>0.52291432051200015</v>
      </c>
      <c r="F112" s="52" t="s">
        <v>442</v>
      </c>
      <c r="G112" s="52" t="s">
        <v>442</v>
      </c>
      <c r="H112" s="52">
        <v>0.60990797471042546</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40"/>
      <c r="AF112" s="52" t="s">
        <v>442</v>
      </c>
      <c r="AG112" s="52" t="s">
        <v>442</v>
      </c>
      <c r="AH112" s="52" t="s">
        <v>442</v>
      </c>
      <c r="AI112" s="52" t="s">
        <v>442</v>
      </c>
      <c r="AJ112" s="52" t="s">
        <v>442</v>
      </c>
      <c r="AK112" s="52">
        <v>13059.798012800004</v>
      </c>
      <c r="AL112" s="120" t="s">
        <v>431</v>
      </c>
    </row>
    <row r="113" spans="1:38" ht="26.45" customHeight="1" thickBot="1" x14ac:dyDescent="0.25">
      <c r="A113" s="49" t="s">
        <v>262</v>
      </c>
      <c r="B113" s="64" t="s">
        <v>265</v>
      </c>
      <c r="C113" s="65" t="s">
        <v>266</v>
      </c>
      <c r="D113" s="51"/>
      <c r="E113" s="52">
        <v>0.22887325188544647</v>
      </c>
      <c r="F113" s="52" t="s">
        <v>442</v>
      </c>
      <c r="G113" s="52" t="s">
        <v>442</v>
      </c>
      <c r="H113" s="52">
        <v>1.5531864685497712</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40"/>
      <c r="AF113" s="52" t="s">
        <v>442</v>
      </c>
      <c r="AG113" s="52" t="s">
        <v>442</v>
      </c>
      <c r="AH113" s="52" t="s">
        <v>442</v>
      </c>
      <c r="AI113" s="52" t="s">
        <v>442</v>
      </c>
      <c r="AJ113" s="52" t="s">
        <v>442</v>
      </c>
      <c r="AK113" s="52">
        <v>5.7218312971361618</v>
      </c>
      <c r="AL113" s="120" t="s">
        <v>431</v>
      </c>
    </row>
    <row r="114" spans="1:38" ht="26.45" customHeight="1" thickBot="1" x14ac:dyDescent="0.25">
      <c r="A114" s="49" t="s">
        <v>262</v>
      </c>
      <c r="B114" s="64" t="s">
        <v>267</v>
      </c>
      <c r="C114" s="65" t="s">
        <v>385</v>
      </c>
      <c r="D114" s="51"/>
      <c r="E114" s="52">
        <v>1.7969200000000001E-4</v>
      </c>
      <c r="F114" s="52" t="s">
        <v>442</v>
      </c>
      <c r="G114" s="52" t="s">
        <v>442</v>
      </c>
      <c r="H114" s="52">
        <v>5.8399899999999998E-4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40"/>
      <c r="AF114" s="52" t="s">
        <v>442</v>
      </c>
      <c r="AG114" s="52" t="s">
        <v>442</v>
      </c>
      <c r="AH114" s="52" t="s">
        <v>442</v>
      </c>
      <c r="AI114" s="52" t="s">
        <v>442</v>
      </c>
      <c r="AJ114" s="52" t="s">
        <v>442</v>
      </c>
      <c r="AK114" s="52">
        <v>4.4923000000000002</v>
      </c>
      <c r="AL114" s="120" t="s">
        <v>431</v>
      </c>
    </row>
    <row r="115" spans="1:38" ht="26.45" customHeight="1" thickBot="1" x14ac:dyDescent="0.25">
      <c r="A115" s="49" t="s">
        <v>262</v>
      </c>
      <c r="B115" s="64" t="s">
        <v>268</v>
      </c>
      <c r="C115" s="65" t="s">
        <v>269</v>
      </c>
      <c r="D115" s="51"/>
      <c r="E115" s="52">
        <v>7.6310533600000017E-3</v>
      </c>
      <c r="F115" s="52" t="s">
        <v>442</v>
      </c>
      <c r="G115" s="52" t="s">
        <v>442</v>
      </c>
      <c r="H115" s="52">
        <v>1.5262106720000003E-2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40"/>
      <c r="AF115" s="52" t="s">
        <v>442</v>
      </c>
      <c r="AG115" s="52" t="s">
        <v>442</v>
      </c>
      <c r="AH115" s="52" t="s">
        <v>442</v>
      </c>
      <c r="AI115" s="52" t="s">
        <v>442</v>
      </c>
      <c r="AJ115" s="52" t="s">
        <v>442</v>
      </c>
      <c r="AK115" s="52">
        <v>160.50363400000003</v>
      </c>
      <c r="AL115" s="120" t="s">
        <v>431</v>
      </c>
    </row>
    <row r="116" spans="1:38" ht="26.45" customHeight="1" thickBot="1" x14ac:dyDescent="0.25">
      <c r="A116" s="49" t="s">
        <v>262</v>
      </c>
      <c r="B116" s="49" t="s">
        <v>270</v>
      </c>
      <c r="C116" s="55" t="s">
        <v>407</v>
      </c>
      <c r="D116" s="51"/>
      <c r="E116" s="52">
        <v>0.27897885108379955</v>
      </c>
      <c r="F116" s="52" t="s">
        <v>442</v>
      </c>
      <c r="G116" s="52" t="s">
        <v>442</v>
      </c>
      <c r="H116" s="52">
        <v>0.84149381593823258</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40"/>
      <c r="AF116" s="52" t="s">
        <v>442</v>
      </c>
      <c r="AG116" s="52" t="s">
        <v>442</v>
      </c>
      <c r="AH116" s="52" t="s">
        <v>442</v>
      </c>
      <c r="AI116" s="52" t="s">
        <v>442</v>
      </c>
      <c r="AJ116" s="52" t="s">
        <v>442</v>
      </c>
      <c r="AK116" s="52">
        <v>6.974471277094989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40"/>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40"/>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1.8091998323322969E-3</v>
      </c>
      <c r="J119" s="52">
        <v>4.1932785893125907E-2</v>
      </c>
      <c r="K119" s="52">
        <v>4.1932785893125907E-2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40"/>
      <c r="AF119" s="52" t="s">
        <v>442</v>
      </c>
      <c r="AG119" s="52" t="s">
        <v>442</v>
      </c>
      <c r="AH119" s="52" t="s">
        <v>442</v>
      </c>
      <c r="AI119" s="52" t="s">
        <v>442</v>
      </c>
      <c r="AJ119" s="52" t="s">
        <v>442</v>
      </c>
      <c r="AK119" s="52">
        <v>90384.966017418468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40"/>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9.0384966017418456E-3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40"/>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40"/>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40"/>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40"/>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2.915515860867501E-2</v>
      </c>
      <c r="G125" s="52" t="s">
        <v>442</v>
      </c>
      <c r="H125" s="52" t="s">
        <v>442</v>
      </c>
      <c r="I125" s="52">
        <v>6.8727677040000002E-6</v>
      </c>
      <c r="J125" s="52">
        <v>4.5610185671999997E-5</v>
      </c>
      <c r="K125" s="52">
        <v>9.6427013544000004E-5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40"/>
      <c r="AF125" s="52" t="s">
        <v>442</v>
      </c>
      <c r="AG125" s="52" t="s">
        <v>442</v>
      </c>
      <c r="AH125" s="52" t="s">
        <v>442</v>
      </c>
      <c r="AI125" s="52" t="s">
        <v>442</v>
      </c>
      <c r="AJ125" s="52" t="s">
        <v>442</v>
      </c>
      <c r="AK125" s="52">
        <v>208.26568800000001</v>
      </c>
      <c r="AL125" s="120" t="s">
        <v>433</v>
      </c>
    </row>
    <row r="126" spans="1:38" ht="26.45" customHeight="1" thickBot="1" x14ac:dyDescent="0.25">
      <c r="A126" s="49" t="s">
        <v>287</v>
      </c>
      <c r="B126" s="49" t="s">
        <v>290</v>
      </c>
      <c r="C126" s="50" t="s">
        <v>291</v>
      </c>
      <c r="D126" s="51"/>
      <c r="E126" s="52" t="s">
        <v>442</v>
      </c>
      <c r="F126" s="52" t="s">
        <v>442</v>
      </c>
      <c r="G126" s="52" t="s">
        <v>442</v>
      </c>
      <c r="H126" s="52">
        <v>5.2092067200000007E-3</v>
      </c>
      <c r="I126" s="52" t="s">
        <v>442</v>
      </c>
      <c r="J126" s="52" t="s">
        <v>442</v>
      </c>
      <c r="K126" s="52" t="s">
        <v>442</v>
      </c>
      <c r="L126" s="52" t="s">
        <v>442</v>
      </c>
      <c r="M126" s="52">
        <v>1.2154815680000004E-2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40"/>
      <c r="AF126" s="52" t="s">
        <v>442</v>
      </c>
      <c r="AG126" s="52" t="s">
        <v>442</v>
      </c>
      <c r="AH126" s="52" t="s">
        <v>442</v>
      </c>
      <c r="AI126" s="52" t="s">
        <v>442</v>
      </c>
      <c r="AJ126" s="52" t="s">
        <v>442</v>
      </c>
      <c r="AK126" s="52">
        <v>21.705028000000006</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40"/>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3.4030999999999999E-2</v>
      </c>
      <c r="F128" s="52">
        <v>7.5002113292799998E-5</v>
      </c>
      <c r="G128" s="52">
        <v>8.6699999999999993E-4</v>
      </c>
      <c r="H128" s="52">
        <v>3.8136667775999992E-5</v>
      </c>
      <c r="I128" s="52">
        <v>3.1000000000000001E-5</v>
      </c>
      <c r="J128" s="52">
        <v>3.1000000000000001E-5</v>
      </c>
      <c r="K128" s="52">
        <v>3.1000000000000001E-5</v>
      </c>
      <c r="L128" s="52">
        <v>1.0850000000000002E-6</v>
      </c>
      <c r="M128" s="52">
        <v>2.3099999999999998E-4</v>
      </c>
      <c r="N128" s="52">
        <v>7.3730891033599994E-4</v>
      </c>
      <c r="O128" s="52">
        <v>5.847622392319999E-5</v>
      </c>
      <c r="P128" s="52">
        <v>2.3898978472960001E-4</v>
      </c>
      <c r="Q128" s="52">
        <v>7.8815780070399995E-5</v>
      </c>
      <c r="R128" s="52">
        <v>2.0848045050879998E-4</v>
      </c>
      <c r="S128" s="52">
        <v>1.7415744951039999E-4</v>
      </c>
      <c r="T128" s="52">
        <v>2.7458400798720001E-4</v>
      </c>
      <c r="U128" s="52">
        <v>1.4873300432639998E-4</v>
      </c>
      <c r="V128" s="52">
        <v>3.1144945350400002E-4</v>
      </c>
      <c r="W128" s="52">
        <v>6.6739168607999992E-4</v>
      </c>
      <c r="X128" s="52">
        <v>1.0678266977280001E-7</v>
      </c>
      <c r="Y128" s="52">
        <v>2.275487843968E-7</v>
      </c>
      <c r="Z128" s="52">
        <v>1.2076611462400001E-7</v>
      </c>
      <c r="AA128" s="52">
        <v>1.4746178206720002E-7</v>
      </c>
      <c r="AB128" s="52">
        <v>6.0255935086080008E-7</v>
      </c>
      <c r="AC128" s="52">
        <v>5.7459246115840006E-4</v>
      </c>
      <c r="AD128" s="52">
        <v>4.3221556812799997E-8</v>
      </c>
      <c r="AE128" s="40"/>
      <c r="AF128" s="52" t="s">
        <v>442</v>
      </c>
      <c r="AG128" s="52" t="s">
        <v>442</v>
      </c>
      <c r="AH128" s="52" t="s">
        <v>442</v>
      </c>
      <c r="AI128" s="52" t="s">
        <v>442</v>
      </c>
      <c r="AJ128" s="52" t="s">
        <v>442</v>
      </c>
      <c r="AK128" s="52">
        <v>12.712222592</v>
      </c>
      <c r="AL128" s="120" t="s">
        <v>299</v>
      </c>
    </row>
    <row r="129" spans="1:38" ht="26.45" customHeight="1" thickBot="1" x14ac:dyDescent="0.25">
      <c r="A129" s="49" t="s">
        <v>287</v>
      </c>
      <c r="B129" s="53" t="s">
        <v>297</v>
      </c>
      <c r="C129" s="61" t="s">
        <v>298</v>
      </c>
      <c r="D129" s="51"/>
      <c r="E129" s="52" t="s">
        <v>443</v>
      </c>
      <c r="F129" s="52">
        <v>6.0408826999999998E-3</v>
      </c>
      <c r="G129" s="52" t="s">
        <v>443</v>
      </c>
      <c r="H129" s="52" t="s">
        <v>442</v>
      </c>
      <c r="I129" s="52" t="s">
        <v>443</v>
      </c>
      <c r="J129" s="52" t="s">
        <v>443</v>
      </c>
      <c r="K129" s="52" t="s">
        <v>443</v>
      </c>
      <c r="L129" s="52" t="s">
        <v>443</v>
      </c>
      <c r="M129" s="52" t="s">
        <v>443</v>
      </c>
      <c r="N129" s="52">
        <v>1.0612361500000002E-3</v>
      </c>
      <c r="O129" s="52">
        <v>8.1633550000000007E-5</v>
      </c>
      <c r="P129" s="52">
        <v>4.5714787999999999E-5</v>
      </c>
      <c r="Q129" s="52">
        <v>1.3061368000000001E-5</v>
      </c>
      <c r="R129" s="52" t="s">
        <v>442</v>
      </c>
      <c r="S129" s="52" t="s">
        <v>442</v>
      </c>
      <c r="T129" s="52">
        <v>1.1428697000000002E-4</v>
      </c>
      <c r="U129" s="52" t="s">
        <v>442</v>
      </c>
      <c r="V129" s="52" t="s">
        <v>442</v>
      </c>
      <c r="W129" s="52">
        <v>8.1633549999999989E-3</v>
      </c>
      <c r="X129" s="52" t="s">
        <v>442</v>
      </c>
      <c r="Y129" s="52" t="s">
        <v>442</v>
      </c>
      <c r="Z129" s="52" t="s">
        <v>442</v>
      </c>
      <c r="AA129" s="52" t="s">
        <v>442</v>
      </c>
      <c r="AB129" s="52">
        <v>1.6326710000000001E-5</v>
      </c>
      <c r="AC129" s="52">
        <v>1.632671E-3</v>
      </c>
      <c r="AD129" s="52" t="s">
        <v>442</v>
      </c>
      <c r="AE129" s="40"/>
      <c r="AF129" s="52" t="s">
        <v>442</v>
      </c>
      <c r="AG129" s="52" t="s">
        <v>442</v>
      </c>
      <c r="AH129" s="52" t="s">
        <v>442</v>
      </c>
      <c r="AI129" s="52" t="s">
        <v>442</v>
      </c>
      <c r="AJ129" s="52" t="s">
        <v>442</v>
      </c>
      <c r="AK129" s="52">
        <v>0.81633549999999999</v>
      </c>
      <c r="AL129" s="120" t="s">
        <v>299</v>
      </c>
    </row>
    <row r="130" spans="1:38" ht="26.45" customHeight="1" thickBot="1" x14ac:dyDescent="0.25">
      <c r="A130" s="49" t="s">
        <v>287</v>
      </c>
      <c r="B130" s="53" t="s">
        <v>300</v>
      </c>
      <c r="C130" s="67" t="s">
        <v>301</v>
      </c>
      <c r="D130" s="51"/>
      <c r="E130" s="52" t="s">
        <v>443</v>
      </c>
      <c r="F130" s="52">
        <v>9.8376000192000011E-3</v>
      </c>
      <c r="G130" s="52" t="s">
        <v>443</v>
      </c>
      <c r="H130" s="52" t="s">
        <v>442</v>
      </c>
      <c r="I130" s="52" t="s">
        <v>443</v>
      </c>
      <c r="J130" s="52" t="s">
        <v>443</v>
      </c>
      <c r="K130" s="52" t="s">
        <v>443</v>
      </c>
      <c r="L130" s="52" t="s">
        <v>443</v>
      </c>
      <c r="M130" s="52" t="s">
        <v>443</v>
      </c>
      <c r="N130" s="52">
        <v>1.7282270304000004E-3</v>
      </c>
      <c r="O130" s="52">
        <v>1.3294054080000004E-4</v>
      </c>
      <c r="P130" s="52">
        <v>7.4446702848000014E-5</v>
      </c>
      <c r="Q130" s="52">
        <v>2.1270486528000004E-5</v>
      </c>
      <c r="R130" s="52" t="s">
        <v>442</v>
      </c>
      <c r="S130" s="52" t="s">
        <v>442</v>
      </c>
      <c r="T130" s="52">
        <v>1.8611675712000003E-4</v>
      </c>
      <c r="U130" s="52" t="s">
        <v>442</v>
      </c>
      <c r="V130" s="52" t="s">
        <v>442</v>
      </c>
      <c r="W130" s="52">
        <v>1.3294054080000003E-2</v>
      </c>
      <c r="X130" s="52" t="s">
        <v>442</v>
      </c>
      <c r="Y130" s="52" t="s">
        <v>442</v>
      </c>
      <c r="Z130" s="52" t="s">
        <v>442</v>
      </c>
      <c r="AA130" s="52" t="s">
        <v>442</v>
      </c>
      <c r="AB130" s="52">
        <v>2.6588108160000006E-5</v>
      </c>
      <c r="AC130" s="52">
        <v>2.6588108160000004E-3</v>
      </c>
      <c r="AD130" s="52" t="s">
        <v>442</v>
      </c>
      <c r="AE130" s="40"/>
      <c r="AF130" s="52" t="s">
        <v>442</v>
      </c>
      <c r="AG130" s="52" t="s">
        <v>442</v>
      </c>
      <c r="AH130" s="52" t="s">
        <v>442</v>
      </c>
      <c r="AI130" s="52" t="s">
        <v>442</v>
      </c>
      <c r="AJ130" s="52" t="s">
        <v>442</v>
      </c>
      <c r="AK130" s="52">
        <v>1.3294054080000002</v>
      </c>
      <c r="AL130" s="120" t="s">
        <v>299</v>
      </c>
    </row>
    <row r="131" spans="1:38" ht="26.45" customHeight="1" thickBot="1" x14ac:dyDescent="0.25">
      <c r="A131" s="49" t="s">
        <v>287</v>
      </c>
      <c r="B131" s="53" t="s">
        <v>302</v>
      </c>
      <c r="C131" s="61" t="s">
        <v>303</v>
      </c>
      <c r="D131" s="51"/>
      <c r="E131" s="52" t="s">
        <v>443</v>
      </c>
      <c r="F131" s="52">
        <v>2.3095583000000002E-4</v>
      </c>
      <c r="G131" s="52" t="s">
        <v>443</v>
      </c>
      <c r="H131" s="52" t="s">
        <v>442</v>
      </c>
      <c r="I131" s="52" t="s">
        <v>443</v>
      </c>
      <c r="J131" s="52" t="s">
        <v>443</v>
      </c>
      <c r="K131" s="52" t="s">
        <v>443</v>
      </c>
      <c r="L131" s="52" t="s">
        <v>443</v>
      </c>
      <c r="M131" s="52" t="s">
        <v>443</v>
      </c>
      <c r="N131" s="52" t="s">
        <v>435</v>
      </c>
      <c r="O131" s="52">
        <v>3.9592428000000034E-5</v>
      </c>
      <c r="P131" s="52">
        <v>5.3449777800000057E-4</v>
      </c>
      <c r="Q131" s="52">
        <v>3.2993690000000035E-7</v>
      </c>
      <c r="R131" s="52">
        <v>5.2789904000000056E-6</v>
      </c>
      <c r="S131" s="52">
        <v>8.1164477400000009E-4</v>
      </c>
      <c r="T131" s="52">
        <v>9.8981070000000011E-5</v>
      </c>
      <c r="U131" s="52" t="s">
        <v>442</v>
      </c>
      <c r="V131" s="52" t="s">
        <v>442</v>
      </c>
      <c r="W131" s="52">
        <v>0.13197476000000014</v>
      </c>
      <c r="X131" s="52" t="s">
        <v>442</v>
      </c>
      <c r="Y131" s="52" t="s">
        <v>442</v>
      </c>
      <c r="Z131" s="52" t="s">
        <v>442</v>
      </c>
      <c r="AA131" s="52" t="s">
        <v>442</v>
      </c>
      <c r="AB131" s="52">
        <v>1.3197476000000002E-8</v>
      </c>
      <c r="AC131" s="52">
        <v>3.2993690000000006E-2</v>
      </c>
      <c r="AD131" s="52">
        <v>6.5987380000000007E-3</v>
      </c>
      <c r="AE131" s="40"/>
      <c r="AF131" s="52" t="s">
        <v>442</v>
      </c>
      <c r="AG131" s="52" t="s">
        <v>442</v>
      </c>
      <c r="AH131" s="52" t="s">
        <v>442</v>
      </c>
      <c r="AI131" s="52" t="s">
        <v>442</v>
      </c>
      <c r="AJ131" s="52" t="s">
        <v>442</v>
      </c>
      <c r="AK131" s="52">
        <v>0.32993690000000003</v>
      </c>
      <c r="AL131" s="120" t="s">
        <v>299</v>
      </c>
    </row>
    <row r="132" spans="1:38" ht="26.45" customHeight="1" thickBot="1" x14ac:dyDescent="0.25">
      <c r="A132" s="49" t="s">
        <v>287</v>
      </c>
      <c r="B132" s="53" t="s">
        <v>304</v>
      </c>
      <c r="C132" s="61" t="s">
        <v>305</v>
      </c>
      <c r="D132" s="51"/>
      <c r="E132" s="52" t="s">
        <v>443</v>
      </c>
      <c r="F132" s="52">
        <v>3.9752800000000002E-4</v>
      </c>
      <c r="G132" s="52" t="s">
        <v>443</v>
      </c>
      <c r="H132" s="52" t="s">
        <v>442</v>
      </c>
      <c r="I132" s="52" t="s">
        <v>443</v>
      </c>
      <c r="J132" s="52" t="s">
        <v>443</v>
      </c>
      <c r="K132" s="52" t="s">
        <v>443</v>
      </c>
      <c r="L132" s="52" t="s">
        <v>443</v>
      </c>
      <c r="M132" s="52" t="s">
        <v>443</v>
      </c>
      <c r="N132" s="52">
        <v>6.9836E-5</v>
      </c>
      <c r="O132" s="52">
        <v>5.3720000000000004E-6</v>
      </c>
      <c r="P132" s="52">
        <v>3.0083200000000002E-6</v>
      </c>
      <c r="Q132" s="52">
        <v>8.5952000000000001E-7</v>
      </c>
      <c r="R132" s="52" t="s">
        <v>442</v>
      </c>
      <c r="S132" s="52" t="s">
        <v>442</v>
      </c>
      <c r="T132" s="52">
        <v>7.5208000000000001E-6</v>
      </c>
      <c r="U132" s="52" t="s">
        <v>442</v>
      </c>
      <c r="V132" s="52" t="s">
        <v>442</v>
      </c>
      <c r="W132" s="52">
        <v>5.3720000000000005E-4</v>
      </c>
      <c r="X132" s="52" t="s">
        <v>442</v>
      </c>
      <c r="Y132" s="52" t="s">
        <v>442</v>
      </c>
      <c r="Z132" s="52" t="s">
        <v>442</v>
      </c>
      <c r="AA132" s="52" t="s">
        <v>442</v>
      </c>
      <c r="AB132" s="52">
        <v>1.0743999999999998E-6</v>
      </c>
      <c r="AC132" s="52">
        <v>1.0744E-4</v>
      </c>
      <c r="AD132" s="52" t="s">
        <v>442</v>
      </c>
      <c r="AE132" s="40"/>
      <c r="AF132" s="52" t="s">
        <v>442</v>
      </c>
      <c r="AG132" s="52" t="s">
        <v>442</v>
      </c>
      <c r="AH132" s="52" t="s">
        <v>442</v>
      </c>
      <c r="AI132" s="52" t="s">
        <v>442</v>
      </c>
      <c r="AJ132" s="52" t="s">
        <v>442</v>
      </c>
      <c r="AK132" s="52">
        <v>5.3719999999999997E-2</v>
      </c>
      <c r="AL132" s="120" t="s">
        <v>426</v>
      </c>
    </row>
    <row r="133" spans="1:38" ht="26.45" customHeight="1" thickBot="1" x14ac:dyDescent="0.25">
      <c r="A133" s="49" t="s">
        <v>287</v>
      </c>
      <c r="B133" s="53" t="s">
        <v>306</v>
      </c>
      <c r="C133" s="61" t="s">
        <v>307</v>
      </c>
      <c r="D133" s="51"/>
      <c r="E133" s="52">
        <v>6.5174999999999999E-4</v>
      </c>
      <c r="F133" s="52">
        <v>1.027E-5</v>
      </c>
      <c r="G133" s="52">
        <v>8.9269999999999991E-5</v>
      </c>
      <c r="H133" s="52" t="s">
        <v>442</v>
      </c>
      <c r="I133" s="52">
        <v>2.7413000000000007E-5</v>
      </c>
      <c r="J133" s="52">
        <v>2.7413000000000007E-5</v>
      </c>
      <c r="K133" s="52">
        <v>3.0462400000000005E-5</v>
      </c>
      <c r="L133" s="52" t="s">
        <v>442</v>
      </c>
      <c r="M133" s="52">
        <v>1.106E-4</v>
      </c>
      <c r="N133" s="52">
        <v>2.3723700000000001E-5</v>
      </c>
      <c r="O133" s="52">
        <v>3.9737000000000006E-6</v>
      </c>
      <c r="P133" s="52">
        <v>1.1770999999999999E-3</v>
      </c>
      <c r="Q133" s="52">
        <v>1.0751899999999999E-5</v>
      </c>
      <c r="R133" s="52">
        <v>1.0712400000000001E-5</v>
      </c>
      <c r="S133" s="52">
        <v>9.8197000000000002E-6</v>
      </c>
      <c r="T133" s="52">
        <v>1.3690699999999999E-5</v>
      </c>
      <c r="U133" s="52">
        <v>1.5626200000000003E-5</v>
      </c>
      <c r="V133" s="52">
        <v>1.264948E-4</v>
      </c>
      <c r="W133" s="52">
        <v>2.1329999999999997E-5</v>
      </c>
      <c r="X133" s="52">
        <v>1.0427999999999999E-8</v>
      </c>
      <c r="Y133" s="52">
        <v>5.6958999999999997E-9</v>
      </c>
      <c r="Z133" s="52">
        <v>5.0876000000000005E-9</v>
      </c>
      <c r="AA133" s="52">
        <v>5.5221000000000002E-9</v>
      </c>
      <c r="AB133" s="52">
        <v>2.6733600000000001E-8</v>
      </c>
      <c r="AC133" s="52">
        <v>1.1849999999999999E-4</v>
      </c>
      <c r="AD133" s="52">
        <v>3.2389999999999996E-4</v>
      </c>
      <c r="AE133" s="40"/>
      <c r="AF133" s="52" t="s">
        <v>442</v>
      </c>
      <c r="AG133" s="52" t="s">
        <v>442</v>
      </c>
      <c r="AH133" s="52" t="s">
        <v>442</v>
      </c>
      <c r="AI133" s="52" t="s">
        <v>442</v>
      </c>
      <c r="AJ133" s="52" t="s">
        <v>442</v>
      </c>
      <c r="AK133" s="52">
        <v>790</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40"/>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40"/>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40"/>
      <c r="AF136" s="52" t="s">
        <v>442</v>
      </c>
      <c r="AG136" s="52" t="s">
        <v>442</v>
      </c>
      <c r="AH136" s="52" t="s">
        <v>442</v>
      </c>
      <c r="AI136" s="52" t="s">
        <v>442</v>
      </c>
      <c r="AJ136" s="52" t="s">
        <v>442</v>
      </c>
      <c r="AK136" s="52">
        <v>129483135.3950597</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40"/>
      <c r="AF137" s="52" t="s">
        <v>442</v>
      </c>
      <c r="AG137" s="52" t="s">
        <v>442</v>
      </c>
      <c r="AH137" s="52" t="s">
        <v>442</v>
      </c>
      <c r="AI137" s="52" t="s">
        <v>442</v>
      </c>
      <c r="AJ137" s="52" t="s">
        <v>442</v>
      </c>
      <c r="AK137" s="52">
        <v>5773423.0633953884</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40"/>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7.3463261480975479E-4</v>
      </c>
      <c r="F139" s="52">
        <v>3.520563612941458E-3</v>
      </c>
      <c r="G139" s="52">
        <v>9.0286315370243873E-3</v>
      </c>
      <c r="H139" s="52" t="s">
        <v>442</v>
      </c>
      <c r="I139" s="52">
        <v>5.8079896813853426E-3</v>
      </c>
      <c r="J139" s="52">
        <v>5.8079896813853426E-3</v>
      </c>
      <c r="K139" s="52">
        <v>5.8079896813853426E-3</v>
      </c>
      <c r="L139" s="52" t="s">
        <v>442</v>
      </c>
      <c r="M139" s="52">
        <v>1.3921877366507279E-2</v>
      </c>
      <c r="N139" s="52">
        <v>8.5011832071999485E-2</v>
      </c>
      <c r="O139" s="52">
        <v>1.8715272258829164E-4</v>
      </c>
      <c r="P139" s="52">
        <v>1.092E-5</v>
      </c>
      <c r="Q139" s="52">
        <v>4.4523239925268137E-5</v>
      </c>
      <c r="R139" s="52">
        <v>4.1060196813853421E-4</v>
      </c>
      <c r="S139" s="52">
        <v>2.8378202999316906E-3</v>
      </c>
      <c r="T139" s="52">
        <v>2.9026566073365675E-4</v>
      </c>
      <c r="U139" s="52" t="s">
        <v>442</v>
      </c>
      <c r="V139" s="52">
        <v>0.33173218369560775</v>
      </c>
      <c r="W139" s="52">
        <v>9.7946652296195091E-2</v>
      </c>
      <c r="X139" s="52">
        <v>1.7498947188516983E-3</v>
      </c>
      <c r="Y139" s="52">
        <v>2.0149941799590143E-3</v>
      </c>
      <c r="Z139" s="52">
        <v>1.7970941799590144E-3</v>
      </c>
      <c r="AA139" s="52">
        <v>2.6438249625336443E-3</v>
      </c>
      <c r="AB139" s="52">
        <v>8.2058080413033724E-3</v>
      </c>
      <c r="AC139" s="52" t="s">
        <v>442</v>
      </c>
      <c r="AD139" s="52" t="s">
        <v>442</v>
      </c>
      <c r="AE139" s="40"/>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40"/>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68">
        <f>SUM(E14:E140)</f>
        <v>16.638165435511169</v>
      </c>
      <c r="F141" s="68">
        <f>SUM(F14:F140)</f>
        <v>5.941469046727601</v>
      </c>
      <c r="G141" s="68">
        <f t="shared" ref="G141:AD141" si="0">SUM(G14:G140)</f>
        <v>48.333250520352593</v>
      </c>
      <c r="H141" s="68">
        <f>SUM(H14:H140)</f>
        <v>5.5353689308973459</v>
      </c>
      <c r="I141" s="68">
        <f t="shared" si="0"/>
        <v>1.2673569044393618</v>
      </c>
      <c r="J141" s="68">
        <f t="shared" si="0"/>
        <v>2.535099595676257</v>
      </c>
      <c r="K141" s="68">
        <f t="shared" si="0"/>
        <v>4.8713490410741738</v>
      </c>
      <c r="L141" s="68">
        <f t="shared" si="0"/>
        <v>0.13326123095227096</v>
      </c>
      <c r="M141" s="68">
        <f t="shared" si="0"/>
        <v>112.66966907269104</v>
      </c>
      <c r="N141" s="68">
        <f t="shared" si="0"/>
        <v>0.96755312233181545</v>
      </c>
      <c r="O141" s="68">
        <f t="shared" si="0"/>
        <v>0.13702349280599196</v>
      </c>
      <c r="P141" s="68">
        <f t="shared" si="0"/>
        <v>9.7907237731823318E-3</v>
      </c>
      <c r="Q141" s="68">
        <f t="shared" si="0"/>
        <v>0.17374902128706468</v>
      </c>
      <c r="R141" s="68">
        <f>SUM(R14:R140)</f>
        <v>0.29797259576226237</v>
      </c>
      <c r="S141" s="68">
        <f t="shared" si="0"/>
        <v>4.1565931998475438</v>
      </c>
      <c r="T141" s="68">
        <f t="shared" si="0"/>
        <v>3.0590346854701949</v>
      </c>
      <c r="U141" s="68">
        <f t="shared" si="0"/>
        <v>2.5119254876516013E-2</v>
      </c>
      <c r="V141" s="68">
        <f t="shared" si="0"/>
        <v>6.2357463302045311</v>
      </c>
      <c r="W141" s="68">
        <f t="shared" si="0"/>
        <v>0.52331574079891108</v>
      </c>
      <c r="X141" s="68">
        <f t="shared" si="0"/>
        <v>1.4407405134362585E-2</v>
      </c>
      <c r="Y141" s="68">
        <f t="shared" si="0"/>
        <v>4.3423259925227137E-2</v>
      </c>
      <c r="Z141" s="68">
        <f t="shared" si="0"/>
        <v>2.5834988076469903E-2</v>
      </c>
      <c r="AA141" s="68">
        <f t="shared" si="0"/>
        <v>1.2016383123901379E-2</v>
      </c>
      <c r="AB141" s="68">
        <f t="shared" si="0"/>
        <v>9.5726038675596994E-2</v>
      </c>
      <c r="AC141" s="68">
        <f t="shared" si="0"/>
        <v>0.19612035163816713</v>
      </c>
      <c r="AD141" s="68">
        <f t="shared" si="0"/>
        <v>3.2339826352896818E-2</v>
      </c>
      <c r="AE141" s="41"/>
      <c r="AF141" s="68"/>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16.638165435511169</v>
      </c>
      <c r="F152" s="110">
        <f>SUM(F$141, F$151, IF(AND(ISNUMBER(SEARCH($B$4,"AT|BE|CH|GB|IE|LT|LU|NL")),SUM(F$143:F$149)&gt;0),SUM(F$143:F$149)-SUM(F$27:F$33),0))</f>
        <v>5.941469046727601</v>
      </c>
      <c r="G152" s="10">
        <f t="shared" ref="G152:AD152" si="1">SUM(G$141, G$151, IF(AND(ISNUMBER(SEARCH($B$4,"AT|BE|CH|GB|IE|LT|LU|NL")),SUM(G$143:G$149)&gt;0),SUM(G$143:G$149)-SUM(G$27:G$33),0))</f>
        <v>48.333250520352593</v>
      </c>
      <c r="H152" s="10">
        <f t="shared" si="1"/>
        <v>5.5353689308973459</v>
      </c>
      <c r="I152" s="10">
        <f t="shared" si="1"/>
        <v>1.2673569044393618</v>
      </c>
      <c r="J152" s="10">
        <f t="shared" si="1"/>
        <v>2.535099595676257</v>
      </c>
      <c r="K152" s="10">
        <f t="shared" si="1"/>
        <v>4.8713490410741738</v>
      </c>
      <c r="L152" s="10">
        <f t="shared" si="1"/>
        <v>0.13326123095227096</v>
      </c>
      <c r="M152" s="10">
        <f t="shared" si="1"/>
        <v>112.66966907269104</v>
      </c>
      <c r="N152" s="10">
        <f t="shared" si="1"/>
        <v>0.96755312233181545</v>
      </c>
      <c r="O152" s="10">
        <f t="shared" si="1"/>
        <v>0.13702349280599196</v>
      </c>
      <c r="P152" s="10">
        <f t="shared" si="1"/>
        <v>9.7907237731823318E-3</v>
      </c>
      <c r="Q152" s="10">
        <f t="shared" si="1"/>
        <v>0.17374902128706468</v>
      </c>
      <c r="R152" s="10">
        <f t="shared" si="1"/>
        <v>0.29797259576226237</v>
      </c>
      <c r="S152" s="10">
        <f t="shared" si="1"/>
        <v>4.1565931998475438</v>
      </c>
      <c r="T152" s="10">
        <f t="shared" si="1"/>
        <v>3.0590346854701949</v>
      </c>
      <c r="U152" s="10">
        <f t="shared" si="1"/>
        <v>2.5119254876516013E-2</v>
      </c>
      <c r="V152" s="10">
        <f t="shared" si="1"/>
        <v>6.2357463302045311</v>
      </c>
      <c r="W152" s="10">
        <f t="shared" si="1"/>
        <v>0.52331574079891108</v>
      </c>
      <c r="X152" s="10">
        <f t="shared" si="1"/>
        <v>1.4407405134362585E-2</v>
      </c>
      <c r="Y152" s="10">
        <f t="shared" si="1"/>
        <v>4.3423259925227137E-2</v>
      </c>
      <c r="Z152" s="10">
        <f t="shared" si="1"/>
        <v>2.5834988076469903E-2</v>
      </c>
      <c r="AA152" s="10">
        <f t="shared" si="1"/>
        <v>1.2016383123901379E-2</v>
      </c>
      <c r="AB152" s="10">
        <f t="shared" si="1"/>
        <v>9.5726038675596994E-2</v>
      </c>
      <c r="AC152" s="10">
        <f t="shared" si="1"/>
        <v>0.19612035163816713</v>
      </c>
      <c r="AD152" s="10">
        <f t="shared" si="1"/>
        <v>3.2339826352896818E-2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16.638165435511169</v>
      </c>
      <c r="F154" s="110">
        <f>SUM(F$141, F$153, -1 * IF(OR($B$6=2005,$B$6&gt;=2020),SUM(F$99:F$122),0), IF(AND(ISNUMBER(SEARCH($B$4,"AT|BE|CH|GB|IE|LT|LU|NL")),SUM(F$143:F$149)&gt;0),SUM(F$143:F$149)-SUM(F$27:F$33),0))</f>
        <v>5.941469046727601</v>
      </c>
      <c r="G154" s="10">
        <f>SUM(G$141, G$153, IF(AND(ISNUMBER(SEARCH($B$4,"AT|BE|CH|GB|IE|LT|LU|NL")),SUM(G$143:G$149)&gt;0),SUM(G$143:G$149)-SUM(G$27:G$33),0))</f>
        <v>48.333250520352593</v>
      </c>
      <c r="H154" s="10">
        <f>SUM(H$141, H$153, IF(AND(ISNUMBER(SEARCH($B$4,"AT|BE|CH|GB|IE|LT|LU|NL")),SUM(H$143:H$149)&gt;0),SUM(H$143:H$149)-SUM(H$27:H$33),0))</f>
        <v>5.5353689308973459</v>
      </c>
      <c r="I154" s="10">
        <f t="shared" ref="I154:AD154" si="2">SUM(I$141, I$153, IF(AND(ISNUMBER(SEARCH($B$4,"AT|BE|CH|GB|IE|LT|LU|NL")),SUM(I$143:I$149)&gt;0),SUM(I$143:I$149)-SUM(I$27:I$33),0))</f>
        <v>1.2673569044393618</v>
      </c>
      <c r="J154" s="10">
        <f t="shared" si="2"/>
        <v>2.535099595676257</v>
      </c>
      <c r="K154" s="10">
        <f t="shared" si="2"/>
        <v>4.8713490410741738</v>
      </c>
      <c r="L154" s="10">
        <f t="shared" si="2"/>
        <v>0.13326123095227096</v>
      </c>
      <c r="M154" s="10">
        <f t="shared" si="2"/>
        <v>112.66966907269104</v>
      </c>
      <c r="N154" s="10">
        <f t="shared" si="2"/>
        <v>0.96755312233181545</v>
      </c>
      <c r="O154" s="10">
        <f t="shared" si="2"/>
        <v>0.13702349280599196</v>
      </c>
      <c r="P154" s="10">
        <f t="shared" si="2"/>
        <v>9.7907237731823318E-3</v>
      </c>
      <c r="Q154" s="10">
        <f t="shared" si="2"/>
        <v>0.17374902128706468</v>
      </c>
      <c r="R154" s="10">
        <f t="shared" si="2"/>
        <v>0.29797259576226237</v>
      </c>
      <c r="S154" s="10">
        <f t="shared" si="2"/>
        <v>4.1565931998475438</v>
      </c>
      <c r="T154" s="10">
        <f t="shared" si="2"/>
        <v>3.0590346854701949</v>
      </c>
      <c r="U154" s="10">
        <f t="shared" si="2"/>
        <v>2.5119254876516013E-2</v>
      </c>
      <c r="V154" s="10">
        <f t="shared" si="2"/>
        <v>6.2357463302045311</v>
      </c>
      <c r="W154" s="10">
        <f t="shared" si="2"/>
        <v>0.52331574079891108</v>
      </c>
      <c r="X154" s="10">
        <f t="shared" si="2"/>
        <v>1.4407405134362585E-2</v>
      </c>
      <c r="Y154" s="10">
        <f t="shared" si="2"/>
        <v>4.3423259925227137E-2</v>
      </c>
      <c r="Z154" s="10">
        <f t="shared" si="2"/>
        <v>2.5834988076469903E-2</v>
      </c>
      <c r="AA154" s="10">
        <f t="shared" si="2"/>
        <v>1.2016383123901379E-2</v>
      </c>
      <c r="AB154" s="10">
        <f t="shared" si="2"/>
        <v>9.5726038675596994E-2</v>
      </c>
      <c r="AC154" s="10">
        <f t="shared" si="2"/>
        <v>0.19612035163816713</v>
      </c>
      <c r="AD154" s="10">
        <f t="shared" si="2"/>
        <v>3.2339826352896818E-2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4.3967786457539093</v>
      </c>
      <c r="F157" s="112">
        <v>6.6086043682742872</v>
      </c>
      <c r="G157" s="112">
        <v>0.29216987760613899</v>
      </c>
      <c r="H157" s="112" t="s">
        <v>442</v>
      </c>
      <c r="I157" s="112">
        <v>9.8762291459720694E-2</v>
      </c>
      <c r="J157" s="112">
        <v>9.8762291459720694E-2</v>
      </c>
      <c r="K157" s="112">
        <v>9.8762291459720694E-2</v>
      </c>
      <c r="L157" s="112">
        <v>1.4814343718958104E-2</v>
      </c>
      <c r="M157" s="112">
        <v>0.67326689109400994</v>
      </c>
      <c r="N157" s="112" t="s">
        <v>442</v>
      </c>
      <c r="O157" s="112" t="s">
        <v>442</v>
      </c>
      <c r="P157" s="112" t="s">
        <v>442</v>
      </c>
      <c r="Q157" s="112" t="s">
        <v>442</v>
      </c>
      <c r="R157" s="112" t="s">
        <v>442</v>
      </c>
      <c r="S157" s="112" t="s">
        <v>442</v>
      </c>
      <c r="T157" s="112" t="s">
        <v>442</v>
      </c>
      <c r="U157" s="112" t="s">
        <v>442</v>
      </c>
      <c r="V157" s="112" t="s">
        <v>442</v>
      </c>
      <c r="W157" s="112">
        <v>2.0869276952445118E-2</v>
      </c>
      <c r="X157" s="112" t="s">
        <v>442</v>
      </c>
      <c r="Y157" s="112" t="s">
        <v>442</v>
      </c>
      <c r="Z157" s="112" t="s">
        <v>442</v>
      </c>
      <c r="AA157" s="112" t="s">
        <v>442</v>
      </c>
      <c r="AB157" s="112" t="s">
        <v>442</v>
      </c>
      <c r="AC157" s="112" t="s">
        <v>442</v>
      </c>
      <c r="AD157" s="112" t="s">
        <v>442</v>
      </c>
      <c r="AE157" s="43"/>
      <c r="AF157" s="16">
        <v>15338.918560047161</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8.4907193041431156E-2</v>
      </c>
      <c r="F158" s="112">
        <v>0.12187199382473074</v>
      </c>
      <c r="G158" s="112">
        <v>5.388025208773242E-3</v>
      </c>
      <c r="H158" s="112" t="s">
        <v>442</v>
      </c>
      <c r="I158" s="112">
        <v>7.8365594801741592E-5</v>
      </c>
      <c r="J158" s="112">
        <v>7.8365594801741592E-5</v>
      </c>
      <c r="K158" s="112">
        <v>7.8365594801741592E-5</v>
      </c>
      <c r="L158" s="112">
        <v>1.1754839220261238E-5</v>
      </c>
      <c r="M158" s="112">
        <v>2.4841787447685334E-2</v>
      </c>
      <c r="N158" s="112" t="s">
        <v>442</v>
      </c>
      <c r="O158" s="112" t="s">
        <v>442</v>
      </c>
      <c r="P158" s="112" t="s">
        <v>442</v>
      </c>
      <c r="Q158" s="112" t="s">
        <v>442</v>
      </c>
      <c r="R158" s="112" t="s">
        <v>442</v>
      </c>
      <c r="S158" s="112" t="s">
        <v>442</v>
      </c>
      <c r="T158" s="112" t="s">
        <v>442</v>
      </c>
      <c r="U158" s="112" t="s">
        <v>442</v>
      </c>
      <c r="V158" s="112" t="s">
        <v>442</v>
      </c>
      <c r="W158" s="112">
        <v>3.8485892786757067E-4</v>
      </c>
      <c r="X158" s="112" t="s">
        <v>442</v>
      </c>
      <c r="Y158" s="112" t="s">
        <v>442</v>
      </c>
      <c r="Z158" s="112" t="s">
        <v>442</v>
      </c>
      <c r="AA158" s="112" t="s">
        <v>442</v>
      </c>
      <c r="AB158" s="112" t="s">
        <v>442</v>
      </c>
      <c r="AC158" s="112" t="s">
        <v>442</v>
      </c>
      <c r="AD158" s="112" t="s">
        <v>442</v>
      </c>
      <c r="AE158" s="43"/>
      <c r="AF158" s="16">
        <v>282.87131198266451</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3.4566146956099697</v>
      </c>
      <c r="F159" s="112">
        <v>0.1254066887177254</v>
      </c>
      <c r="G159" s="112">
        <v>0.96581680000000003</v>
      </c>
      <c r="H159" s="112" t="s">
        <v>442</v>
      </c>
      <c r="I159" s="112">
        <v>0.1696919727284823</v>
      </c>
      <c r="J159" s="112">
        <v>0.19955339922240878</v>
      </c>
      <c r="K159" s="112">
        <v>0.19955339922240878</v>
      </c>
      <c r="L159" s="112">
        <v>4.5914289139728295E-3</v>
      </c>
      <c r="M159" s="112">
        <v>0.26575222089324602</v>
      </c>
      <c r="N159" s="112">
        <v>1.0413539999999999E-2</v>
      </c>
      <c r="O159" s="112">
        <v>1.00826E-3</v>
      </c>
      <c r="P159" s="112">
        <v>1.67786E-3</v>
      </c>
      <c r="Q159" s="112">
        <v>2.4236840000000003E-2</v>
      </c>
      <c r="R159" s="112">
        <v>2.591856E-2</v>
      </c>
      <c r="S159" s="112">
        <v>7.1553649999999996E-2</v>
      </c>
      <c r="T159" s="112">
        <v>1.111016</v>
      </c>
      <c r="U159" s="112">
        <v>1.0419330000000001E-2</v>
      </c>
      <c r="V159" s="112">
        <v>8.0583600000000005E-2</v>
      </c>
      <c r="W159" s="112">
        <v>2.0178709999999999E-2</v>
      </c>
      <c r="X159" s="112">
        <v>2.3532500000000001E-4</v>
      </c>
      <c r="Y159" s="112">
        <v>1.3449899999999999E-3</v>
      </c>
      <c r="Z159" s="112">
        <v>1.00826E-3</v>
      </c>
      <c r="AA159" s="112">
        <v>3.3653700000000003E-4</v>
      </c>
      <c r="AB159" s="112">
        <v>2.9251120000000001E-3</v>
      </c>
      <c r="AC159" s="112">
        <v>7.3926200000000008E-3</v>
      </c>
      <c r="AD159" s="112">
        <v>2.0465850000000001E-2</v>
      </c>
      <c r="AE159" s="43"/>
      <c r="AF159" s="16">
        <v>2803.3771999999999</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22">
    <cfRule type="containsText" dxfId="63" priority="9" operator="containsText" text="NR">
      <formula>NOT(ISERROR(SEARCH("NR",E14)))</formula>
    </cfRule>
  </conditionalFormatting>
  <conditionalFormatting sqref="E14:AK140">
    <cfRule type="containsText" dxfId="62" priority="1" operator="containsText" text="NA">
      <formula>NOT(ISERROR(SEARCH("NA",E14)))</formula>
    </cfRule>
    <cfRule type="containsText" dxfId="61" priority="2" operator="containsText" text="IE">
      <formula>NOT(ISERROR(SEARCH("IE",E14)))</formula>
    </cfRule>
    <cfRule type="containsText" dxfId="60" priority="3" operator="containsText" text="NE">
      <formula>NOT(ISERROR(SEARCH("NE",E14)))</formula>
    </cfRule>
    <cfRule type="containsText" dxfId="59" priority="4" operator="containsText" text="NO">
      <formula>NOT(ISERROR(SEARCH("NO",E14)))</formula>
    </cfRule>
    <cfRule type="cellIs" dxfId="58" priority="6" operator="equal">
      <formula>0</formula>
    </cfRule>
  </conditionalFormatting>
  <conditionalFormatting sqref="E23:AK140">
    <cfRule type="cellIs" dxfId="57" priority="5" operator="lessThan">
      <formula>0</formula>
    </cfRule>
    <cfRule type="cellIs" dxfId="56" priority="7" operator="equal">
      <formula>"NR"</formula>
    </cfRule>
  </conditionalFormatting>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98532-543A-44B8-858F-24CE26C2FA3B}">
  <sheetPr codeName="Sheet28"/>
  <dimension ref="A1:AL170"/>
  <sheetViews>
    <sheetView zoomScale="70" zoomScaleNormal="70" workbookViewId="0">
      <pane xSplit="4" ySplit="13" topLeftCell="E12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2018</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2018</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2.1116159999999998E-3</v>
      </c>
      <c r="F14" s="52">
        <v>2.5989120000000003E-5</v>
      </c>
      <c r="G14" s="52">
        <v>1.5106176000000001E-3</v>
      </c>
      <c r="H14" s="52" t="s">
        <v>442</v>
      </c>
      <c r="I14" s="52">
        <v>2.5989120000000003E-5</v>
      </c>
      <c r="J14" s="52">
        <v>1.0395648000000001E-4</v>
      </c>
      <c r="K14" s="52">
        <v>2.1116160000000001E-4</v>
      </c>
      <c r="L14" s="52">
        <v>8.706355200000002E-6</v>
      </c>
      <c r="M14" s="52">
        <v>5.2627967999999993E-4</v>
      </c>
      <c r="N14" s="52">
        <v>1.3221964800000003E-4</v>
      </c>
      <c r="O14" s="52">
        <v>4.4181504000000008E-5</v>
      </c>
      <c r="P14" s="52">
        <v>4.4181504000000008E-5</v>
      </c>
      <c r="Q14" s="52">
        <v>5.8800384000000003E-5</v>
      </c>
      <c r="R14" s="52">
        <v>4.4181504000000008E-5</v>
      </c>
      <c r="S14" s="52">
        <v>8.8363008000000016E-5</v>
      </c>
      <c r="T14" s="52">
        <v>4.4181504000000008E-5</v>
      </c>
      <c r="U14" s="52">
        <v>2.2058265599999999E-4</v>
      </c>
      <c r="V14" s="52">
        <v>5.8800384000000003E-5</v>
      </c>
      <c r="W14" s="52">
        <v>1.6243200000000001E-5</v>
      </c>
      <c r="X14" s="52" t="s">
        <v>442</v>
      </c>
      <c r="Y14" s="52" t="s">
        <v>442</v>
      </c>
      <c r="Z14" s="52" t="s">
        <v>442</v>
      </c>
      <c r="AA14" s="52">
        <v>2.2480588800000003E-7</v>
      </c>
      <c r="AB14" s="52">
        <v>2.2480588800000003E-7</v>
      </c>
      <c r="AC14" s="52" t="s">
        <v>442</v>
      </c>
      <c r="AD14" s="52" t="s">
        <v>442</v>
      </c>
      <c r="AE14" s="33"/>
      <c r="AF14" s="52">
        <v>32.054400000000001</v>
      </c>
      <c r="AG14" s="52" t="s">
        <v>442</v>
      </c>
      <c r="AH14" s="52" t="s">
        <v>442</v>
      </c>
      <c r="AI14" s="52">
        <v>0.432</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6.1063794772000003E-3</v>
      </c>
      <c r="F17" s="52">
        <v>5.2567469499999989E-4</v>
      </c>
      <c r="G17" s="52">
        <v>4.5588045899999994E-6</v>
      </c>
      <c r="H17" s="52" t="s">
        <v>442</v>
      </c>
      <c r="I17" s="52">
        <v>2.1330838109999997E-4</v>
      </c>
      <c r="J17" s="52">
        <v>2.1330838109999997E-4</v>
      </c>
      <c r="K17" s="52">
        <v>2.1330838109999997E-4</v>
      </c>
      <c r="L17" s="52">
        <v>1.14682373004E-4</v>
      </c>
      <c r="M17" s="52">
        <v>1.0147176753999999E-3</v>
      </c>
      <c r="N17" s="52">
        <v>9.4591134699999999E-7</v>
      </c>
      <c r="O17" s="52">
        <v>7.1825436899999998E-8</v>
      </c>
      <c r="P17" s="52">
        <v>7.5758264279999993E-6</v>
      </c>
      <c r="Q17" s="52">
        <v>1.482316532E-6</v>
      </c>
      <c r="R17" s="52">
        <v>2.1942417649999999E-6</v>
      </c>
      <c r="S17" s="52">
        <v>2.276060545E-6</v>
      </c>
      <c r="T17" s="52">
        <v>2.3454876019999998E-7</v>
      </c>
      <c r="U17" s="52">
        <v>1.804887194E-6</v>
      </c>
      <c r="V17" s="52">
        <v>3.0458093345000001E-4</v>
      </c>
      <c r="W17" s="52">
        <v>1.4289428160000001E-5</v>
      </c>
      <c r="X17" s="52">
        <v>1.9392795360000002E-8</v>
      </c>
      <c r="Y17" s="52">
        <v>1.5310101599999999E-7</v>
      </c>
      <c r="Z17" s="52">
        <v>1.735144848E-8</v>
      </c>
      <c r="AA17" s="52">
        <v>1.5310101599999999E-8</v>
      </c>
      <c r="AB17" s="52">
        <v>2.0515536144E-7</v>
      </c>
      <c r="AC17" s="52" t="s">
        <v>442</v>
      </c>
      <c r="AD17" s="52" t="s">
        <v>442</v>
      </c>
      <c r="AE17" s="33"/>
      <c r="AF17" s="52">
        <v>21.967879400000001</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5.0065687633764948E-2</v>
      </c>
      <c r="F18" s="52">
        <v>2.6622614468499992E-3</v>
      </c>
      <c r="G18" s="52">
        <v>5.7257418381710147E-2</v>
      </c>
      <c r="H18" s="52" t="s">
        <v>442</v>
      </c>
      <c r="I18" s="52">
        <v>1.9277380396701196E-3</v>
      </c>
      <c r="J18" s="52">
        <v>1.9277380396701196E-3</v>
      </c>
      <c r="K18" s="52">
        <v>1.9277380396701196E-3</v>
      </c>
      <c r="L18" s="52">
        <v>1.0748817672899726E-3</v>
      </c>
      <c r="M18" s="52">
        <v>6.6645963345007189E-3</v>
      </c>
      <c r="N18" s="52">
        <v>7.8013222159076E-6</v>
      </c>
      <c r="O18" s="52">
        <v>5.8595928729611985E-7</v>
      </c>
      <c r="P18" s="52">
        <v>1.7705628623150395E-5</v>
      </c>
      <c r="Q18" s="52">
        <v>4.0250173076975992E-6</v>
      </c>
      <c r="R18" s="52">
        <v>1.9337015459845997E-5</v>
      </c>
      <c r="S18" s="52">
        <v>2.1136538113754794E-5</v>
      </c>
      <c r="T18" s="52">
        <v>9.1660476994135989E-7</v>
      </c>
      <c r="U18" s="52">
        <v>1.1218520610783197E-5</v>
      </c>
      <c r="V18" s="52">
        <v>2.7906213766906995E-3</v>
      </c>
      <c r="W18" s="52">
        <v>1.3431549461388799E-4</v>
      </c>
      <c r="X18" s="52">
        <v>1.8228531411884798E-7</v>
      </c>
      <c r="Y18" s="52">
        <v>1.4390945851487996E-6</v>
      </c>
      <c r="Z18" s="52">
        <v>1.6309738631686398E-7</v>
      </c>
      <c r="AA18" s="52">
        <v>1.4390945851487998E-7</v>
      </c>
      <c r="AB18" s="52">
        <v>1.9283867440993915E-6</v>
      </c>
      <c r="AC18" s="52" t="s">
        <v>442</v>
      </c>
      <c r="AD18" s="52" t="s">
        <v>442</v>
      </c>
      <c r="AE18" s="33"/>
      <c r="AF18" s="52">
        <v>107.40792038391999</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0.177302034</v>
      </c>
      <c r="F21" s="52">
        <v>8.6404499999999992E-3</v>
      </c>
      <c r="G21" s="52">
        <v>6.2664134400000002E-2</v>
      </c>
      <c r="H21" s="52" t="s">
        <v>442</v>
      </c>
      <c r="I21" s="52">
        <v>6.9123599999999993E-3</v>
      </c>
      <c r="J21" s="52">
        <v>6.9123599999999993E-3</v>
      </c>
      <c r="K21" s="52">
        <v>6.9123599999999993E-3</v>
      </c>
      <c r="L21" s="52">
        <v>3.8709216E-3</v>
      </c>
      <c r="M21" s="52">
        <v>2.2810787999999999E-2</v>
      </c>
      <c r="N21" s="52">
        <v>2.7649440000000003E-5</v>
      </c>
      <c r="O21" s="52">
        <v>2.0737079999999999E-6</v>
      </c>
      <c r="P21" s="52">
        <v>4.1474159999999994E-5</v>
      </c>
      <c r="Q21" s="52">
        <v>1.0368539999999998E-5</v>
      </c>
      <c r="R21" s="52">
        <v>6.9123599999999997E-5</v>
      </c>
      <c r="S21" s="52">
        <v>7.6035959999999985E-5</v>
      </c>
      <c r="T21" s="52">
        <v>2.7649440000000004E-6</v>
      </c>
      <c r="U21" s="52">
        <v>3.8017979999999993E-5</v>
      </c>
      <c r="V21" s="52">
        <v>1.0022922E-2</v>
      </c>
      <c r="W21" s="52">
        <v>4.838652E-4</v>
      </c>
      <c r="X21" s="52">
        <v>6.5667420000000011E-7</v>
      </c>
      <c r="Y21" s="52">
        <v>5.1842699999999992E-6</v>
      </c>
      <c r="Z21" s="52">
        <v>5.8755059999999994E-7</v>
      </c>
      <c r="AA21" s="52">
        <v>5.1842699999999999E-7</v>
      </c>
      <c r="AB21" s="52">
        <v>6.9469217999999998E-6</v>
      </c>
      <c r="AC21" s="52" t="s">
        <v>442</v>
      </c>
      <c r="AD21" s="52" t="s">
        <v>442</v>
      </c>
      <c r="AE21" s="33"/>
      <c r="AF21" s="52">
        <v>295.36799999999999</v>
      </c>
      <c r="AG21" s="52" t="s">
        <v>442</v>
      </c>
      <c r="AH21" s="52" t="s">
        <v>442</v>
      </c>
      <c r="AI21" s="52" t="s">
        <v>435</v>
      </c>
      <c r="AJ21" s="52">
        <v>50.25</v>
      </c>
      <c r="AK21" s="52" t="s">
        <v>442</v>
      </c>
      <c r="AL21" s="120" t="s">
        <v>49</v>
      </c>
    </row>
    <row r="22" spans="1:38" ht="26.45" customHeight="1" thickBot="1" x14ac:dyDescent="0.25">
      <c r="A22" s="49" t="s">
        <v>53</v>
      </c>
      <c r="B22" s="53" t="s">
        <v>68</v>
      </c>
      <c r="C22" s="50" t="s">
        <v>69</v>
      </c>
      <c r="D22" s="51"/>
      <c r="E22" s="52">
        <v>2.6425491840000002E-3</v>
      </c>
      <c r="F22" s="52">
        <v>1.287792E-4</v>
      </c>
      <c r="G22" s="52">
        <v>2.170168E-6</v>
      </c>
      <c r="H22" s="52" t="s">
        <v>442</v>
      </c>
      <c r="I22" s="52">
        <v>1.0302335999999999E-4</v>
      </c>
      <c r="J22" s="52">
        <v>1.0302335999999999E-4</v>
      </c>
      <c r="K22" s="52">
        <v>1.0302335999999999E-4</v>
      </c>
      <c r="L22" s="52">
        <v>5.7693081600000003E-5</v>
      </c>
      <c r="M22" s="52">
        <v>3.3997708799999996E-4</v>
      </c>
      <c r="N22" s="52">
        <v>4.1209344000000002E-7</v>
      </c>
      <c r="O22" s="52">
        <v>3.0907008000000003E-8</v>
      </c>
      <c r="P22" s="52">
        <v>6.1814015999999995E-7</v>
      </c>
      <c r="Q22" s="52">
        <v>1.5453503999999999E-7</v>
      </c>
      <c r="R22" s="52">
        <v>1.0302336E-6</v>
      </c>
      <c r="S22" s="52">
        <v>1.13325696E-6</v>
      </c>
      <c r="T22" s="52">
        <v>4.1209344000000006E-8</v>
      </c>
      <c r="U22" s="52">
        <v>5.6662847999999998E-7</v>
      </c>
      <c r="V22" s="52">
        <v>1.4938387200000001E-4</v>
      </c>
      <c r="W22" s="52">
        <v>7.2116352000000003E-6</v>
      </c>
      <c r="X22" s="52">
        <v>9.7872192000000006E-9</v>
      </c>
      <c r="Y22" s="52">
        <v>7.7267519999999993E-8</v>
      </c>
      <c r="Z22" s="52">
        <v>8.7569856000000006E-9</v>
      </c>
      <c r="AA22" s="52">
        <v>7.7267520000000007E-9</v>
      </c>
      <c r="AB22" s="52">
        <v>1.0353847679999999E-7</v>
      </c>
      <c r="AC22" s="52" t="s">
        <v>442</v>
      </c>
      <c r="AD22" s="52" t="s">
        <v>442</v>
      </c>
      <c r="AE22" s="33"/>
      <c r="AF22" s="52">
        <v>5.1511680000000002</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0.59543331209058559</v>
      </c>
      <c r="F23" s="52">
        <v>6.1625495569276025E-2</v>
      </c>
      <c r="G23" s="52">
        <v>3.321243764764062E-4</v>
      </c>
      <c r="H23" s="52">
        <v>1.4598873691270604E-4</v>
      </c>
      <c r="I23" s="52">
        <v>3.8395037808041689E-2</v>
      </c>
      <c r="J23" s="52">
        <v>3.8395037808041689E-2</v>
      </c>
      <c r="K23" s="52">
        <v>3.8395037808041689E-2</v>
      </c>
      <c r="L23" s="52">
        <v>2.3832661300999258E-2</v>
      </c>
      <c r="M23" s="52">
        <v>0.19661033143718684</v>
      </c>
      <c r="N23" s="52">
        <v>4.1059332256698576E-2</v>
      </c>
      <c r="O23" s="52">
        <v>1.8248592114088256E-4</v>
      </c>
      <c r="P23" s="52" t="s">
        <v>442</v>
      </c>
      <c r="Q23" s="52" t="s">
        <v>442</v>
      </c>
      <c r="R23" s="52">
        <v>9.1242960570441282E-4</v>
      </c>
      <c r="S23" s="52">
        <v>3.1022606593950029E-2</v>
      </c>
      <c r="T23" s="52">
        <v>1.2774014479861779E-3</v>
      </c>
      <c r="U23" s="52">
        <v>1.8248592114088256E-4</v>
      </c>
      <c r="V23" s="52">
        <v>1.8248592114088254E-2</v>
      </c>
      <c r="W23" s="52">
        <v>1.8248592114088256E-3</v>
      </c>
      <c r="X23" s="52">
        <v>5.4745776342264758E-4</v>
      </c>
      <c r="Y23" s="52">
        <v>9.124296057044126E-4</v>
      </c>
      <c r="Z23" s="52" t="s">
        <v>442</v>
      </c>
      <c r="AA23" s="52" t="s">
        <v>442</v>
      </c>
      <c r="AB23" s="52">
        <v>1.4598873691270601E-3</v>
      </c>
      <c r="AC23" s="52" t="s">
        <v>442</v>
      </c>
      <c r="AD23" s="52" t="s">
        <v>442</v>
      </c>
      <c r="AE23" s="33"/>
      <c r="AF23" s="52">
        <v>788.33917932861266</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2.0677103181240002E-3</v>
      </c>
      <c r="F24" s="52">
        <v>6.4266672049800009E-4</v>
      </c>
      <c r="G24" s="52">
        <v>6.14724689172E-7</v>
      </c>
      <c r="H24" s="52" t="s">
        <v>442</v>
      </c>
      <c r="I24" s="52">
        <v>2.1794784434279999E-5</v>
      </c>
      <c r="J24" s="52">
        <v>2.1794784434279999E-5</v>
      </c>
      <c r="K24" s="52">
        <v>2.1794784434279999E-5</v>
      </c>
      <c r="L24" s="52">
        <v>8.7179137737119993E-7</v>
      </c>
      <c r="M24" s="52">
        <v>8.1031890845400004E-4</v>
      </c>
      <c r="N24" s="52">
        <v>3.07362344586E-7</v>
      </c>
      <c r="O24" s="52">
        <v>2.5147828193399998E-8</v>
      </c>
      <c r="P24" s="52">
        <v>1.5088696916040002E-5</v>
      </c>
      <c r="Q24" s="52">
        <v>2.7942031326000002E-6</v>
      </c>
      <c r="R24" s="52">
        <v>3.6324640723800002E-7</v>
      </c>
      <c r="S24" s="52">
        <v>7.2649281447599994E-8</v>
      </c>
      <c r="T24" s="52">
        <v>3.6324640723800002E-7</v>
      </c>
      <c r="U24" s="52">
        <v>1.6206378169080002E-6</v>
      </c>
      <c r="V24" s="52">
        <v>2.0397682867980001E-5</v>
      </c>
      <c r="W24" s="52" t="s">
        <v>442</v>
      </c>
      <c r="X24" s="52" t="s">
        <v>442</v>
      </c>
      <c r="Y24" s="52" t="s">
        <v>442</v>
      </c>
      <c r="Z24" s="52" t="s">
        <v>442</v>
      </c>
      <c r="AA24" s="52" t="s">
        <v>442</v>
      </c>
      <c r="AB24" s="52" t="s">
        <v>442</v>
      </c>
      <c r="AC24" s="52" t="s">
        <v>442</v>
      </c>
      <c r="AD24" s="52" t="s">
        <v>442</v>
      </c>
      <c r="AE24" s="33"/>
      <c r="AF24" s="52">
        <v>27.942031326000002</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0.48459401815852499</v>
      </c>
      <c r="F25" s="52">
        <v>0.65726202097233177</v>
      </c>
      <c r="G25" s="52">
        <v>2.9057899909076798E-2</v>
      </c>
      <c r="H25" s="52" t="s">
        <v>442</v>
      </c>
      <c r="I25" s="52">
        <v>5.4885054988613102E-3</v>
      </c>
      <c r="J25" s="52">
        <v>5.4885054988613102E-3</v>
      </c>
      <c r="K25" s="52">
        <v>5.4885054988613102E-3</v>
      </c>
      <c r="L25" s="52">
        <v>8.2327582482919653E-4</v>
      </c>
      <c r="M25" s="52">
        <v>0.29105298979420302</v>
      </c>
      <c r="N25" s="52" t="s">
        <v>442</v>
      </c>
      <c r="O25" s="52" t="s">
        <v>442</v>
      </c>
      <c r="P25" s="52" t="s">
        <v>442</v>
      </c>
      <c r="Q25" s="52" t="s">
        <v>442</v>
      </c>
      <c r="R25" s="52" t="s">
        <v>442</v>
      </c>
      <c r="S25" s="52" t="s">
        <v>442</v>
      </c>
      <c r="T25" s="52" t="s">
        <v>442</v>
      </c>
      <c r="U25" s="52" t="s">
        <v>442</v>
      </c>
      <c r="V25" s="52" t="s">
        <v>442</v>
      </c>
      <c r="W25" s="52">
        <v>2.0755642767547313E-3</v>
      </c>
      <c r="X25" s="52" t="s">
        <v>442</v>
      </c>
      <c r="Y25" s="52" t="s">
        <v>442</v>
      </c>
      <c r="Z25" s="52" t="s">
        <v>442</v>
      </c>
      <c r="AA25" s="52" t="s">
        <v>442</v>
      </c>
      <c r="AB25" s="52" t="s">
        <v>442</v>
      </c>
      <c r="AC25" s="52" t="s">
        <v>442</v>
      </c>
      <c r="AD25" s="52" t="s">
        <v>442</v>
      </c>
      <c r="AE25" s="33"/>
      <c r="AF25" s="52">
        <v>1525.539743414728</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2.8884748098712471E-2</v>
      </c>
      <c r="F26" s="52">
        <v>6.2139318563213489E-2</v>
      </c>
      <c r="G26" s="52">
        <v>2.7995837172720972E-3</v>
      </c>
      <c r="H26" s="52" t="s">
        <v>442</v>
      </c>
      <c r="I26" s="52">
        <v>9.6182379200430599E-5</v>
      </c>
      <c r="J26" s="52">
        <v>9.6182379200430599E-5</v>
      </c>
      <c r="K26" s="52">
        <v>9.6182379200430599E-5</v>
      </c>
      <c r="L26" s="52">
        <v>1.4427356880064589E-5</v>
      </c>
      <c r="M26" s="52">
        <v>0.44787259897579418</v>
      </c>
      <c r="N26" s="52">
        <v>0.27511626</v>
      </c>
      <c r="O26" s="52" t="s">
        <v>442</v>
      </c>
      <c r="P26" s="52" t="s">
        <v>442</v>
      </c>
      <c r="Q26" s="52" t="s">
        <v>442</v>
      </c>
      <c r="R26" s="52" t="s">
        <v>442</v>
      </c>
      <c r="S26" s="52" t="s">
        <v>442</v>
      </c>
      <c r="T26" s="52" t="s">
        <v>442</v>
      </c>
      <c r="U26" s="52" t="s">
        <v>442</v>
      </c>
      <c r="V26" s="52" t="s">
        <v>442</v>
      </c>
      <c r="W26" s="52">
        <v>8.3123680634641071E-4</v>
      </c>
      <c r="X26" s="52" t="s">
        <v>442</v>
      </c>
      <c r="Y26" s="52" t="s">
        <v>442</v>
      </c>
      <c r="Z26" s="52" t="s">
        <v>442</v>
      </c>
      <c r="AA26" s="52" t="s">
        <v>442</v>
      </c>
      <c r="AB26" s="52" t="s">
        <v>442</v>
      </c>
      <c r="AC26" s="52" t="s">
        <v>442</v>
      </c>
      <c r="AD26" s="52" t="s">
        <v>442</v>
      </c>
      <c r="AE26" s="33"/>
      <c r="AF26" s="52">
        <v>144.29409355394804</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0.85851022492521811</v>
      </c>
      <c r="F27" s="52">
        <v>0.2489143610324108</v>
      </c>
      <c r="G27" s="52">
        <v>2.9657884734886216E-3</v>
      </c>
      <c r="H27" s="52">
        <v>5.9036830220947217E-2</v>
      </c>
      <c r="I27" s="52">
        <v>1.977986597512103E-2</v>
      </c>
      <c r="J27" s="52">
        <v>1.977986597512103E-2</v>
      </c>
      <c r="K27" s="52">
        <v>1.977986597512103E-2</v>
      </c>
      <c r="L27" s="52">
        <v>1.098262730692222E-2</v>
      </c>
      <c r="M27" s="52">
        <v>2.9739069428585587</v>
      </c>
      <c r="N27" s="52">
        <v>2.3349899417657072E-4</v>
      </c>
      <c r="O27" s="52">
        <v>2.829580417919359E-5</v>
      </c>
      <c r="P27" s="52">
        <v>1.453760005014353E-3</v>
      </c>
      <c r="Q27" s="52">
        <v>4.4226846454545839E-5</v>
      </c>
      <c r="R27" s="52">
        <v>1.3852476630988599E-3</v>
      </c>
      <c r="S27" s="52">
        <v>9.6297024802510442E-4</v>
      </c>
      <c r="T27" s="52">
        <v>2.986546452743946E-4</v>
      </c>
      <c r="U27" s="52">
        <v>3.1862084550704512E-5</v>
      </c>
      <c r="V27" s="52">
        <v>5.3642323620115675E-3</v>
      </c>
      <c r="W27" s="52">
        <v>3.8259000000000001E-2</v>
      </c>
      <c r="X27" s="52">
        <v>3.0210628322E-3</v>
      </c>
      <c r="Y27" s="52">
        <v>3.3748558382999997E-3</v>
      </c>
      <c r="Z27" s="52">
        <v>2.5895279632000001E-3</v>
      </c>
      <c r="AA27" s="52">
        <v>3.0137793722000003E-3</v>
      </c>
      <c r="AB27" s="52">
        <v>1.1999226005900001E-2</v>
      </c>
      <c r="AC27" s="52">
        <v>3.8258900000000001E-5</v>
      </c>
      <c r="AD27" s="52">
        <v>7.6593999999999999E-6</v>
      </c>
      <c r="AE27" s="33"/>
      <c r="AF27" s="52">
        <v>7994.8930001340996</v>
      </c>
      <c r="AG27" s="52" t="s">
        <v>442</v>
      </c>
      <c r="AH27" s="52" t="s">
        <v>442</v>
      </c>
      <c r="AI27" s="52">
        <v>304.34159406309999</v>
      </c>
      <c r="AJ27" s="52" t="s">
        <v>442</v>
      </c>
      <c r="AK27" s="52" t="s">
        <v>442</v>
      </c>
      <c r="AL27" s="120" t="s">
        <v>49</v>
      </c>
    </row>
    <row r="28" spans="1:38" ht="26.45" customHeight="1" thickBot="1" x14ac:dyDescent="0.25">
      <c r="A28" s="49" t="s">
        <v>78</v>
      </c>
      <c r="B28" s="49" t="s">
        <v>81</v>
      </c>
      <c r="C28" s="50" t="s">
        <v>82</v>
      </c>
      <c r="D28" s="51"/>
      <c r="E28" s="52">
        <v>0.31451569663452561</v>
      </c>
      <c r="F28" s="52">
        <v>1.6841824693192821E-2</v>
      </c>
      <c r="G28" s="52">
        <v>4.3615071600730168E-4</v>
      </c>
      <c r="H28" s="52">
        <v>2.4821910179386171E-3</v>
      </c>
      <c r="I28" s="52">
        <v>7.2502542868233683E-3</v>
      </c>
      <c r="J28" s="52">
        <v>7.2502542868233683E-3</v>
      </c>
      <c r="K28" s="52">
        <v>7.2502542868233683E-3</v>
      </c>
      <c r="L28" s="52">
        <v>4.5424975218804411E-3</v>
      </c>
      <c r="M28" s="52">
        <v>0.25392204803573992</v>
      </c>
      <c r="N28" s="52">
        <v>1.8706882536237964E-5</v>
      </c>
      <c r="O28" s="52">
        <v>2.0650549830522219E-6</v>
      </c>
      <c r="P28" s="52">
        <v>1.5815622525715267E-4</v>
      </c>
      <c r="Q28" s="52">
        <v>3.6441931425333814E-6</v>
      </c>
      <c r="R28" s="52">
        <v>2.1646038698969333E-4</v>
      </c>
      <c r="S28" s="52">
        <v>1.4649348935444879E-4</v>
      </c>
      <c r="T28" s="52">
        <v>1.5548972285774835E-5</v>
      </c>
      <c r="U28" s="52">
        <v>3.1582763189623181E-6</v>
      </c>
      <c r="V28" s="52">
        <v>5.5391223270608535E-4</v>
      </c>
      <c r="W28" s="52">
        <v>7.1086999999999999E-3</v>
      </c>
      <c r="X28" s="52">
        <v>5.2103449779999998E-4</v>
      </c>
      <c r="Y28" s="52">
        <v>5.8406398770000003E-4</v>
      </c>
      <c r="Z28" s="52">
        <v>4.5682807820000002E-4</v>
      </c>
      <c r="AA28" s="52">
        <v>4.9080870929999994E-4</v>
      </c>
      <c r="AB28" s="52">
        <v>2.0527352730000002E-3</v>
      </c>
      <c r="AC28" s="52">
        <v>7.1082E-6</v>
      </c>
      <c r="AD28" s="52">
        <v>1.4269000000000001E-6</v>
      </c>
      <c r="AE28" s="33"/>
      <c r="AF28" s="52">
        <v>1072.7975441194001</v>
      </c>
      <c r="AG28" s="52" t="s">
        <v>442</v>
      </c>
      <c r="AH28" s="52" t="s">
        <v>442</v>
      </c>
      <c r="AI28" s="52">
        <v>52.487637408200001</v>
      </c>
      <c r="AJ28" s="52" t="s">
        <v>442</v>
      </c>
      <c r="AK28" s="52" t="s">
        <v>442</v>
      </c>
      <c r="AL28" s="120" t="s">
        <v>49</v>
      </c>
    </row>
    <row r="29" spans="1:38" ht="26.45" customHeight="1" thickBot="1" x14ac:dyDescent="0.25">
      <c r="A29" s="49" t="s">
        <v>78</v>
      </c>
      <c r="B29" s="49" t="s">
        <v>83</v>
      </c>
      <c r="C29" s="50" t="s">
        <v>84</v>
      </c>
      <c r="D29" s="51"/>
      <c r="E29" s="52">
        <v>1.5745294728884804</v>
      </c>
      <c r="F29" s="52">
        <v>8.7005651370690149E-2</v>
      </c>
      <c r="G29" s="52">
        <v>1.7308303455202973E-3</v>
      </c>
      <c r="H29" s="52">
        <v>2.32084114484185E-3</v>
      </c>
      <c r="I29" s="52">
        <v>2.6239197789691943E-2</v>
      </c>
      <c r="J29" s="52">
        <v>2.6239197789691943E-2</v>
      </c>
      <c r="K29" s="52">
        <v>2.6239197789691943E-2</v>
      </c>
      <c r="L29" s="52">
        <v>1.6782923827813469E-2</v>
      </c>
      <c r="M29" s="52">
        <v>0.46957502546765484</v>
      </c>
      <c r="N29" s="52">
        <v>5.4635380660807333E-5</v>
      </c>
      <c r="O29" s="52">
        <v>5.5665303555526764E-6</v>
      </c>
      <c r="P29" s="52">
        <v>5.5786712722860165E-4</v>
      </c>
      <c r="Q29" s="52">
        <v>1.0875579987425491E-5</v>
      </c>
      <c r="R29" s="52">
        <v>8.7498799998463441E-4</v>
      </c>
      <c r="S29" s="52">
        <v>5.8746548809959103E-4</v>
      </c>
      <c r="T29" s="52">
        <v>2.6128332277408582E-5</v>
      </c>
      <c r="U29" s="52">
        <v>1.0618099263745633E-5</v>
      </c>
      <c r="V29" s="52">
        <v>1.9035334457638187E-3</v>
      </c>
      <c r="W29" s="52">
        <v>1.5261299999999998E-2</v>
      </c>
      <c r="X29" s="52">
        <v>4.2488318170000002E-4</v>
      </c>
      <c r="Y29" s="52">
        <v>2.5729037114000002E-3</v>
      </c>
      <c r="Z29" s="52">
        <v>2.8750428629000001E-3</v>
      </c>
      <c r="AA29" s="52">
        <v>6.6092939340000006E-4</v>
      </c>
      <c r="AB29" s="52">
        <v>6.5337591494000003E-3</v>
      </c>
      <c r="AC29" s="52">
        <v>1.2279900000000001E-5</v>
      </c>
      <c r="AD29" s="52">
        <v>2.6199999999999999E-6</v>
      </c>
      <c r="AE29" s="33"/>
      <c r="AF29" s="52">
        <v>4128.2358044862003</v>
      </c>
      <c r="AG29" s="52" t="s">
        <v>442</v>
      </c>
      <c r="AH29" s="52" t="s">
        <v>442</v>
      </c>
      <c r="AI29" s="52">
        <v>217.9874539505</v>
      </c>
      <c r="AJ29" s="52" t="s">
        <v>442</v>
      </c>
      <c r="AK29" s="52" t="s">
        <v>442</v>
      </c>
      <c r="AL29" s="120" t="s">
        <v>49</v>
      </c>
    </row>
    <row r="30" spans="1:38" ht="26.45" customHeight="1" thickBot="1" x14ac:dyDescent="0.25">
      <c r="A30" s="49" t="s">
        <v>78</v>
      </c>
      <c r="B30" s="49" t="s">
        <v>85</v>
      </c>
      <c r="C30" s="50" t="s">
        <v>86</v>
      </c>
      <c r="D30" s="51"/>
      <c r="E30" s="52">
        <v>8.2033661009550292E-3</v>
      </c>
      <c r="F30" s="52">
        <v>2.1013213606241424E-2</v>
      </c>
      <c r="G30" s="52">
        <v>2.7202194235371231E-5</v>
      </c>
      <c r="H30" s="52">
        <v>8.2553582234178683E-5</v>
      </c>
      <c r="I30" s="52">
        <v>4.1449279968453168E-4</v>
      </c>
      <c r="J30" s="52">
        <v>4.1449279968453168E-4</v>
      </c>
      <c r="K30" s="52">
        <v>4.1449279968453168E-4</v>
      </c>
      <c r="L30" s="52">
        <v>8.6353787985276874E-5</v>
      </c>
      <c r="M30" s="52">
        <v>0.19952980049528402</v>
      </c>
      <c r="N30" s="52">
        <v>3.0406373475784716E-6</v>
      </c>
      <c r="O30" s="52">
        <v>3.8007966844730895E-7</v>
      </c>
      <c r="P30" s="52">
        <v>1.6533465577457947E-5</v>
      </c>
      <c r="Q30" s="52">
        <v>5.7011950267096356E-7</v>
      </c>
      <c r="R30" s="52">
        <v>1.1972509556090237E-5</v>
      </c>
      <c r="S30" s="52">
        <v>8.5517925400644529E-6</v>
      </c>
      <c r="T30" s="52">
        <v>4.3709161871440552E-6</v>
      </c>
      <c r="U30" s="52">
        <v>3.8007966844730895E-7</v>
      </c>
      <c r="V30" s="52">
        <v>6.2713145293806006E-5</v>
      </c>
      <c r="W30" s="52">
        <v>7.1199999999999996E-4</v>
      </c>
      <c r="X30" s="52">
        <v>1.3082868900000002E-5</v>
      </c>
      <c r="Y30" s="52">
        <v>1.53529672E-5</v>
      </c>
      <c r="Z30" s="52">
        <v>1.0461811600000002E-5</v>
      </c>
      <c r="AA30" s="52">
        <v>1.6775508700000002E-5</v>
      </c>
      <c r="AB30" s="52">
        <v>5.56731564E-5</v>
      </c>
      <c r="AC30" s="52">
        <v>7.1190000000000002E-7</v>
      </c>
      <c r="AD30" s="52">
        <v>1.8909999999999999E-7</v>
      </c>
      <c r="AE30" s="33"/>
      <c r="AF30" s="52">
        <v>79.249059205400002</v>
      </c>
      <c r="AG30" s="52" t="s">
        <v>442</v>
      </c>
      <c r="AH30" s="52" t="s">
        <v>442</v>
      </c>
      <c r="AI30" s="52">
        <v>2.3468056164000002</v>
      </c>
      <c r="AJ30" s="52" t="s">
        <v>442</v>
      </c>
      <c r="AK30" s="52" t="s">
        <v>442</v>
      </c>
      <c r="AL30" s="120" t="s">
        <v>49</v>
      </c>
    </row>
    <row r="31" spans="1:38" ht="26.45" customHeight="1" thickBot="1" x14ac:dyDescent="0.25">
      <c r="A31" s="49" t="s">
        <v>78</v>
      </c>
      <c r="B31" s="49" t="s">
        <v>87</v>
      </c>
      <c r="C31" s="50" t="s">
        <v>88</v>
      </c>
      <c r="D31" s="51"/>
      <c r="E31" s="52" t="s">
        <v>442</v>
      </c>
      <c r="F31" s="52">
        <v>0.14283422050186945</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52">
        <v>6.3243217834000003</v>
      </c>
      <c r="AL31" s="120" t="s">
        <v>49</v>
      </c>
    </row>
    <row r="32" spans="1:38" ht="26.45" customHeight="1" thickBot="1" x14ac:dyDescent="0.25">
      <c r="A32" s="49" t="s">
        <v>78</v>
      </c>
      <c r="B32" s="49" t="s">
        <v>89</v>
      </c>
      <c r="C32" s="50" t="s">
        <v>90</v>
      </c>
      <c r="D32" s="51"/>
      <c r="E32" s="52" t="s">
        <v>442</v>
      </c>
      <c r="F32" s="52" t="s">
        <v>442</v>
      </c>
      <c r="G32" s="52" t="s">
        <v>442</v>
      </c>
      <c r="H32" s="52" t="s">
        <v>442</v>
      </c>
      <c r="I32" s="52">
        <v>5.534415071904529E-2</v>
      </c>
      <c r="J32" s="52">
        <v>0.10869561869156863</v>
      </c>
      <c r="K32" s="52">
        <v>0.13677728510126269</v>
      </c>
      <c r="L32" s="52">
        <v>1.2034157451151314E-2</v>
      </c>
      <c r="M32" s="52" t="s">
        <v>442</v>
      </c>
      <c r="N32" s="52">
        <v>0.4372466022600901</v>
      </c>
      <c r="O32" s="52">
        <v>1.8832155638321307E-3</v>
      </c>
      <c r="P32" s="52" t="s">
        <v>442</v>
      </c>
      <c r="Q32" s="52">
        <v>4.9836565099181124E-3</v>
      </c>
      <c r="R32" s="52">
        <v>0.16353533933591216</v>
      </c>
      <c r="S32" s="52">
        <v>3.593379815550386</v>
      </c>
      <c r="T32" s="52">
        <v>2.4909507853774968E-2</v>
      </c>
      <c r="U32" s="52">
        <v>2.7355457020252533E-3</v>
      </c>
      <c r="V32" s="52">
        <v>1.1038379310150683</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52">
        <v>4497.8843892706382</v>
      </c>
      <c r="AL32" s="120" t="s">
        <v>410</v>
      </c>
    </row>
    <row r="33" spans="1:38" ht="26.45" customHeight="1" thickBot="1" x14ac:dyDescent="0.25">
      <c r="A33" s="49" t="s">
        <v>78</v>
      </c>
      <c r="B33" s="49" t="s">
        <v>91</v>
      </c>
      <c r="C33" s="50" t="s">
        <v>92</v>
      </c>
      <c r="D33" s="51"/>
      <c r="E33" s="52" t="s">
        <v>442</v>
      </c>
      <c r="F33" s="52" t="s">
        <v>442</v>
      </c>
      <c r="G33" s="52" t="s">
        <v>442</v>
      </c>
      <c r="H33" s="52" t="s">
        <v>442</v>
      </c>
      <c r="I33" s="52">
        <v>0.24577896172820329</v>
      </c>
      <c r="J33" s="52">
        <v>0.45514622542259953</v>
      </c>
      <c r="K33" s="52">
        <v>0.91029245084519905</v>
      </c>
      <c r="L33" s="52">
        <v>9.6490999789591025E-3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52">
        <v>4497.8843892706382</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0.59729354898837994</v>
      </c>
      <c r="F36" s="52">
        <v>2.728013518499298E-2</v>
      </c>
      <c r="G36" s="52">
        <v>0.1686416</v>
      </c>
      <c r="H36" s="52" t="s">
        <v>442</v>
      </c>
      <c r="I36" s="52">
        <v>2.7742874535591489E-2</v>
      </c>
      <c r="J36" s="52">
        <v>3.2611862101793676E-2</v>
      </c>
      <c r="K36" s="52">
        <v>3.2611862101793676E-2</v>
      </c>
      <c r="L36" s="52">
        <v>8.5719650557803903E-4</v>
      </c>
      <c r="M36" s="52">
        <v>5.7270992284161402E-2</v>
      </c>
      <c r="N36" s="52">
        <v>2.03644E-3</v>
      </c>
      <c r="O36" s="52">
        <v>1.8867999999999999E-4</v>
      </c>
      <c r="P36" s="52">
        <v>3.5784E-4</v>
      </c>
      <c r="Q36" s="52">
        <v>3.8777200000000003E-3</v>
      </c>
      <c r="R36" s="52">
        <v>4.1704999999999997E-3</v>
      </c>
      <c r="S36" s="52">
        <v>1.394929E-2</v>
      </c>
      <c r="T36" s="52">
        <v>0.17501800000000001</v>
      </c>
      <c r="U36" s="52">
        <v>1.9388500000000002E-3</v>
      </c>
      <c r="V36" s="52">
        <v>1.63956E-2</v>
      </c>
      <c r="W36" s="52">
        <v>3.5458899999999999E-3</v>
      </c>
      <c r="X36" s="52">
        <v>4.2941000000000001E-5</v>
      </c>
      <c r="Y36" s="52">
        <v>2.4072999999999998E-4</v>
      </c>
      <c r="Z36" s="52">
        <v>1.8867999999999999E-4</v>
      </c>
      <c r="AA36" s="52">
        <v>5.5302999999999995E-5</v>
      </c>
      <c r="AB36" s="52">
        <v>5.2765400000000001E-4</v>
      </c>
      <c r="AC36" s="52">
        <v>1.4053400000000001E-3</v>
      </c>
      <c r="AD36" s="52">
        <v>3.288254E-3</v>
      </c>
      <c r="AE36" s="33"/>
      <c r="AF36" s="52">
        <v>575.66759999999999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2.0882022758381254E-2</v>
      </c>
      <c r="F38" s="52">
        <v>2.1612243971636733E-3</v>
      </c>
      <c r="G38" s="52">
        <v>1.1647700334136466E-5</v>
      </c>
      <c r="H38" s="52">
        <v>5.1198682787413048E-6</v>
      </c>
      <c r="I38" s="52">
        <v>1.3465253573089631E-3</v>
      </c>
      <c r="J38" s="52">
        <v>1.3465253573089631E-3</v>
      </c>
      <c r="K38" s="52">
        <v>1.3465253573089631E-3</v>
      </c>
      <c r="L38" s="52">
        <v>8.3581849650451816E-4</v>
      </c>
      <c r="M38" s="52">
        <v>6.8951826043948516E-3</v>
      </c>
      <c r="N38" s="52">
        <v>1.4399629533959919E-3</v>
      </c>
      <c r="O38" s="52">
        <v>6.399835348426631E-6</v>
      </c>
      <c r="P38" s="52" t="s">
        <v>442</v>
      </c>
      <c r="Q38" s="52" t="s">
        <v>442</v>
      </c>
      <c r="R38" s="52">
        <v>3.1999176742133159E-5</v>
      </c>
      <c r="S38" s="52">
        <v>1.0879720092325273E-3</v>
      </c>
      <c r="T38" s="52">
        <v>4.4798847438986423E-5</v>
      </c>
      <c r="U38" s="52">
        <v>6.399835348426631E-6</v>
      </c>
      <c r="V38" s="52">
        <v>6.3998353484266311E-4</v>
      </c>
      <c r="W38" s="52">
        <v>6.3998353484266319E-5</v>
      </c>
      <c r="X38" s="52">
        <v>1.9199506045279889E-5</v>
      </c>
      <c r="Y38" s="52">
        <v>3.1999176742133153E-5</v>
      </c>
      <c r="Z38" s="52" t="s">
        <v>442</v>
      </c>
      <c r="AA38" s="52" t="s">
        <v>442</v>
      </c>
      <c r="AB38" s="52">
        <v>5.1198682787413041E-5</v>
      </c>
      <c r="AC38" s="52" t="s">
        <v>442</v>
      </c>
      <c r="AD38" s="52" t="s">
        <v>442</v>
      </c>
      <c r="AE38" s="33"/>
      <c r="AF38" s="52">
        <v>26.453888705203049</v>
      </c>
      <c r="AG38" s="52" t="s">
        <v>442</v>
      </c>
      <c r="AH38" s="52" t="s">
        <v>442</v>
      </c>
      <c r="AI38" s="52">
        <v>0.75600000000000001</v>
      </c>
      <c r="AJ38" s="52" t="s">
        <v>442</v>
      </c>
      <c r="AK38" s="52" t="s">
        <v>442</v>
      </c>
      <c r="AL38" s="120" t="s">
        <v>49</v>
      </c>
    </row>
    <row r="39" spans="1:38" ht="26.45" customHeight="1" thickBot="1" x14ac:dyDescent="0.25">
      <c r="A39" s="49" t="s">
        <v>103</v>
      </c>
      <c r="B39" s="49" t="s">
        <v>104</v>
      </c>
      <c r="C39" s="50" t="s">
        <v>388</v>
      </c>
      <c r="D39" s="51"/>
      <c r="E39" s="52">
        <v>3.8432538010000003E-3</v>
      </c>
      <c r="F39" s="52">
        <v>7.0782428949999995E-4</v>
      </c>
      <c r="G39" s="52">
        <v>3.2830841029999996E-6</v>
      </c>
      <c r="H39" s="52" t="s">
        <v>442</v>
      </c>
      <c r="I39" s="52">
        <v>1.3624934547000001E-4</v>
      </c>
      <c r="J39" s="52">
        <v>1.5568934547000003E-4</v>
      </c>
      <c r="K39" s="52">
        <v>1.5568934547000003E-4</v>
      </c>
      <c r="L39" s="52">
        <v>6.6102773818799997E-5</v>
      </c>
      <c r="M39" s="52">
        <v>1.3317054085E-3</v>
      </c>
      <c r="N39" s="52">
        <v>5.2116542051499999E-5</v>
      </c>
      <c r="O39" s="52">
        <v>9.9462616785000002E-7</v>
      </c>
      <c r="P39" s="52">
        <v>3.1620186500000001E-6</v>
      </c>
      <c r="Q39" s="52">
        <v>5.75401865E-6</v>
      </c>
      <c r="R39" s="52">
        <v>6.5126822424500002E-5</v>
      </c>
      <c r="S39" s="52">
        <v>1.9505364484899999E-5</v>
      </c>
      <c r="T39" s="52">
        <v>8.1032682242449991E-4</v>
      </c>
      <c r="U39" s="52">
        <v>2.1061308169999999E-6</v>
      </c>
      <c r="V39" s="52">
        <v>1.34992336145E-4</v>
      </c>
      <c r="W39" s="52">
        <v>3.888E-5</v>
      </c>
      <c r="X39" s="52">
        <v>1.2312E-8</v>
      </c>
      <c r="Y39" s="52">
        <v>9.720000000000001E-8</v>
      </c>
      <c r="Z39" s="52">
        <v>1.1015999999999999E-8</v>
      </c>
      <c r="AA39" s="52">
        <v>9.7200000000000003E-9</v>
      </c>
      <c r="AB39" s="52">
        <v>1.3024800000000002E-7</v>
      </c>
      <c r="AC39" s="52">
        <v>1.4256000000000002E-6</v>
      </c>
      <c r="AD39" s="52">
        <v>8.423999999999999E-10</v>
      </c>
      <c r="AE39" s="33"/>
      <c r="AF39" s="52">
        <v>31.620186499999999</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4.793508020799999E-3</v>
      </c>
      <c r="F41" s="52">
        <v>3.6110218080199997E-3</v>
      </c>
      <c r="G41" s="52">
        <v>8.0618560327599985E-5</v>
      </c>
      <c r="H41" s="52">
        <v>4.6505451999999999E-5</v>
      </c>
      <c r="I41" s="52">
        <v>4.4335286569600002E-3</v>
      </c>
      <c r="J41" s="52">
        <v>4.5497922869599996E-3</v>
      </c>
      <c r="K41" s="52">
        <v>4.7823195469599991E-3</v>
      </c>
      <c r="L41" s="52">
        <v>4.3946423165584E-4</v>
      </c>
      <c r="M41" s="52">
        <v>2.6691972850799998E-2</v>
      </c>
      <c r="N41" s="52">
        <v>1.5747571163369996E-4</v>
      </c>
      <c r="O41" s="52">
        <v>7.5621101888949995E-5</v>
      </c>
      <c r="P41" s="52">
        <v>1.2822353219999999E-5</v>
      </c>
      <c r="Q41" s="52">
        <v>2.8744358264E-6</v>
      </c>
      <c r="R41" s="52">
        <v>1.4112079725040798E-4</v>
      </c>
      <c r="S41" s="52">
        <v>3.9679059275040799E-5</v>
      </c>
      <c r="T41" s="52">
        <v>1.1837040161458E-5</v>
      </c>
      <c r="U41" s="52">
        <v>3.5457582637999996E-6</v>
      </c>
      <c r="V41" s="52">
        <v>2.9919210015337001E-3</v>
      </c>
      <c r="W41" s="52">
        <v>4.9334114799999993E-3</v>
      </c>
      <c r="X41" s="52">
        <v>7.0634638550000003E-4</v>
      </c>
      <c r="Y41" s="52">
        <v>6.4673885849999993E-4</v>
      </c>
      <c r="Z41" s="52">
        <v>2.4673611900000002E-4</v>
      </c>
      <c r="AA41" s="52">
        <v>4.1863873449999998E-4</v>
      </c>
      <c r="AB41" s="52">
        <v>2.0184600975000004E-3</v>
      </c>
      <c r="AC41" s="52">
        <v>2.9065907499999996E-5</v>
      </c>
      <c r="AD41" s="52">
        <v>3.4879088999999993E-7</v>
      </c>
      <c r="AE41" s="33"/>
      <c r="AF41" s="52">
        <v>88.291155799999999</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2.1001200000000001E-5</v>
      </c>
      <c r="F43" s="52">
        <v>6.5273999999999995E-6</v>
      </c>
      <c r="G43" s="52">
        <v>6.2435999999999994E-9</v>
      </c>
      <c r="H43" s="52" t="s">
        <v>442</v>
      </c>
      <c r="I43" s="52">
        <v>2.21364E-7</v>
      </c>
      <c r="J43" s="52">
        <v>2.21364E-7</v>
      </c>
      <c r="K43" s="52">
        <v>2.21364E-7</v>
      </c>
      <c r="L43" s="52">
        <v>8.8545599999999993E-9</v>
      </c>
      <c r="M43" s="52">
        <v>8.2301999999999996E-6</v>
      </c>
      <c r="N43" s="52">
        <v>3.1217999999999997E-9</v>
      </c>
      <c r="O43" s="52">
        <v>2.5541999999999993E-10</v>
      </c>
      <c r="P43" s="52">
        <v>2.838E-8</v>
      </c>
      <c r="Q43" s="52">
        <v>2.838E-8</v>
      </c>
      <c r="R43" s="52">
        <v>3.6893999999999997E-9</v>
      </c>
      <c r="S43" s="52">
        <v>7.3787999999999994E-10</v>
      </c>
      <c r="T43" s="52">
        <v>3.6893999999999997E-9</v>
      </c>
      <c r="U43" s="52">
        <v>1.6460399999999998E-8</v>
      </c>
      <c r="V43" s="52">
        <v>2.07174E-7</v>
      </c>
      <c r="W43" s="52" t="s">
        <v>442</v>
      </c>
      <c r="X43" s="52" t="s">
        <v>442</v>
      </c>
      <c r="Y43" s="52" t="s">
        <v>442</v>
      </c>
      <c r="Z43" s="52" t="s">
        <v>442</v>
      </c>
      <c r="AA43" s="52" t="s">
        <v>442</v>
      </c>
      <c r="AB43" s="52" t="s">
        <v>442</v>
      </c>
      <c r="AC43" s="52" t="s">
        <v>442</v>
      </c>
      <c r="AD43" s="52" t="s">
        <v>442</v>
      </c>
      <c r="AE43" s="33"/>
      <c r="AF43" s="52">
        <v>0.2838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0.4112045041510331</v>
      </c>
      <c r="F44" s="52">
        <v>4.2558387033560297E-2</v>
      </c>
      <c r="G44" s="52">
        <v>2.293641231894573E-4</v>
      </c>
      <c r="H44" s="52">
        <v>1.0081939480855268E-4</v>
      </c>
      <c r="I44" s="52">
        <v>2.6515500834649357E-2</v>
      </c>
      <c r="J44" s="52">
        <v>2.6515500834649357E-2</v>
      </c>
      <c r="K44" s="52">
        <v>2.6515500834649357E-2</v>
      </c>
      <c r="L44" s="52">
        <v>1.6458766202496224E-2</v>
      </c>
      <c r="M44" s="52">
        <v>0.13577851995841833</v>
      </c>
      <c r="N44" s="52">
        <v>2.8355454789905442E-2</v>
      </c>
      <c r="O44" s="52">
        <v>1.2602424351069083E-4</v>
      </c>
      <c r="P44" s="52" t="s">
        <v>442</v>
      </c>
      <c r="Q44" s="52" t="s">
        <v>442</v>
      </c>
      <c r="R44" s="52">
        <v>6.3012121755345429E-4</v>
      </c>
      <c r="S44" s="52">
        <v>2.1424121396817441E-2</v>
      </c>
      <c r="T44" s="52">
        <v>8.8216970457483601E-4</v>
      </c>
      <c r="U44" s="52">
        <v>1.2602424351069083E-4</v>
      </c>
      <c r="V44" s="52">
        <v>1.2602424351069084E-2</v>
      </c>
      <c r="W44" s="52">
        <v>1.2602424351069086E-3</v>
      </c>
      <c r="X44" s="52">
        <v>3.7807273053207252E-4</v>
      </c>
      <c r="Y44" s="52">
        <v>6.3012121755345418E-4</v>
      </c>
      <c r="Z44" s="52" t="s">
        <v>442</v>
      </c>
      <c r="AA44" s="52" t="s">
        <v>442</v>
      </c>
      <c r="AB44" s="52">
        <v>1.0081939480855266E-3</v>
      </c>
      <c r="AC44" s="52" t="s">
        <v>442</v>
      </c>
      <c r="AD44" s="52" t="s">
        <v>442</v>
      </c>
      <c r="AE44" s="33"/>
      <c r="AF44" s="52">
        <v>544.42473196618448</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8.6917984786612301</v>
      </c>
      <c r="F45" s="52">
        <v>0.330925485775457</v>
      </c>
      <c r="G45" s="52">
        <v>1.396784</v>
      </c>
      <c r="H45" s="52" t="s">
        <v>442</v>
      </c>
      <c r="I45" s="52">
        <v>0.27876750965555297</v>
      </c>
      <c r="J45" s="52">
        <v>0.32769258739064094</v>
      </c>
      <c r="K45" s="52">
        <v>0.32769258739064094</v>
      </c>
      <c r="L45" s="52">
        <v>9.6680374185378597E-3</v>
      </c>
      <c r="M45" s="52">
        <v>0.75397922739064094</v>
      </c>
      <c r="N45" s="52">
        <v>2.4060400000000003E-2</v>
      </c>
      <c r="O45" s="52">
        <v>2.0682400000000003E-3</v>
      </c>
      <c r="P45" s="52">
        <v>4.7913599999999997E-3</v>
      </c>
      <c r="Q45" s="52">
        <v>2.9473360000000004E-2</v>
      </c>
      <c r="R45" s="52">
        <v>3.2248280000000004E-2</v>
      </c>
      <c r="S45" s="52">
        <v>0.16398478000000002</v>
      </c>
      <c r="T45" s="52">
        <v>1.2668440000000001</v>
      </c>
      <c r="U45" s="52">
        <v>2.1035740000000001E-2</v>
      </c>
      <c r="V45" s="52">
        <v>0.20578800000000003</v>
      </c>
      <c r="W45" s="52">
        <v>3.4307260000000006E-2</v>
      </c>
      <c r="X45" s="52">
        <v>4.4898200000000001E-4</v>
      </c>
      <c r="Y45" s="52">
        <v>2.4215800000000004E-3</v>
      </c>
      <c r="Z45" s="52">
        <v>2.0682400000000003E-3</v>
      </c>
      <c r="AA45" s="52">
        <v>4.5416200000000003E-4</v>
      </c>
      <c r="AB45" s="52">
        <v>5.3929640000000001E-3</v>
      </c>
      <c r="AC45" s="52">
        <v>1.5839240000000004E-2</v>
      </c>
      <c r="AD45" s="52">
        <v>2.5314308000000001E-2</v>
      </c>
      <c r="AE45" s="33"/>
      <c r="AF45" s="52">
        <v>7309.4328000000005</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4.9455035999999997E-3</v>
      </c>
      <c r="F46" s="52">
        <v>2.84994E-4</v>
      </c>
      <c r="G46" s="52">
        <v>1.5434734E-6</v>
      </c>
      <c r="H46" s="52" t="s">
        <v>442</v>
      </c>
      <c r="I46" s="52">
        <v>1.8803303999999997E-4</v>
      </c>
      <c r="J46" s="52">
        <v>1.8803303999999997E-4</v>
      </c>
      <c r="K46" s="52">
        <v>1.8803303999999997E-4</v>
      </c>
      <c r="L46" s="52">
        <v>1.043786016E-4</v>
      </c>
      <c r="M46" s="52">
        <v>6.8044319999999994E-4</v>
      </c>
      <c r="N46" s="52">
        <v>7.7000400000000004E-7</v>
      </c>
      <c r="O46" s="52">
        <v>5.79204E-8</v>
      </c>
      <c r="P46" s="52">
        <v>2.3423039999999997E-6</v>
      </c>
      <c r="Q46" s="52">
        <v>5.0619599999999991E-7</v>
      </c>
      <c r="R46" s="52">
        <v>1.8921240000000001E-6</v>
      </c>
      <c r="S46" s="52">
        <v>2.0548008000000002E-6</v>
      </c>
      <c r="T46" s="52">
        <v>1.039896E-7</v>
      </c>
      <c r="U46" s="52">
        <v>1.1559960000000001E-6</v>
      </c>
      <c r="V46" s="52">
        <v>2.7173843999999997E-4</v>
      </c>
      <c r="W46" s="52">
        <v>1.3038479999999999E-5</v>
      </c>
      <c r="X46" s="52">
        <v>1.769508E-8</v>
      </c>
      <c r="Y46" s="52">
        <v>1.3969799999999998E-7</v>
      </c>
      <c r="Z46" s="52">
        <v>1.583244E-8</v>
      </c>
      <c r="AA46" s="52">
        <v>1.3969799999999999E-8</v>
      </c>
      <c r="AB46" s="52">
        <v>1.8719531999999997E-7</v>
      </c>
      <c r="AC46" s="52" t="s">
        <v>442</v>
      </c>
      <c r="AD46" s="52" t="s">
        <v>442</v>
      </c>
      <c r="AE46" s="33"/>
      <c r="AF46" s="52">
        <v>8.1251999999999995</v>
      </c>
      <c r="AG46" s="52" t="s">
        <v>442</v>
      </c>
      <c r="AH46" s="52" t="s">
        <v>442</v>
      </c>
      <c r="AI46" s="52">
        <v>3.456</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0.33187358835104697</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44663.455341409914</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38.189929411764709</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52">
        <v>6009.8339999999998</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1.9365038165111318E-2</v>
      </c>
      <c r="J60" s="52">
        <v>5.48941111843365E-2</v>
      </c>
      <c r="K60" s="52">
        <v>0.11592967579156556</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52">
        <v>3.17919375</v>
      </c>
      <c r="AL60" s="120" t="s">
        <v>415</v>
      </c>
    </row>
    <row r="61" spans="1:38" ht="26.45" customHeight="1" thickBot="1" x14ac:dyDescent="0.25">
      <c r="A61" s="49" t="s">
        <v>53</v>
      </c>
      <c r="B61" s="57" t="s">
        <v>152</v>
      </c>
      <c r="C61" s="50" t="s">
        <v>153</v>
      </c>
      <c r="D61" s="51"/>
      <c r="E61" s="52" t="s">
        <v>442</v>
      </c>
      <c r="F61" s="52" t="s">
        <v>442</v>
      </c>
      <c r="G61" s="52" t="s">
        <v>442</v>
      </c>
      <c r="H61" s="52" t="s">
        <v>442</v>
      </c>
      <c r="I61" s="52">
        <v>4.3850876412633716E-2</v>
      </c>
      <c r="J61" s="52">
        <v>0.4385087641263371</v>
      </c>
      <c r="K61" s="52">
        <v>1.4646113453391836</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52">
        <v>1054270.23</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1.1435899999999999E-3</v>
      </c>
      <c r="H63" s="52">
        <v>1.3999999999999999E-2</v>
      </c>
      <c r="I63" s="52">
        <v>1.1203366365869192E-2</v>
      </c>
      <c r="J63" s="52">
        <v>1.2711511838197735E-2</v>
      </c>
      <c r="K63" s="52">
        <v>1.4435106663716073E-2</v>
      </c>
      <c r="L63" s="52">
        <v>2.2406732731738383E-4</v>
      </c>
      <c r="M63" s="52">
        <v>3.0826950000000003E-3</v>
      </c>
      <c r="N63" s="52" t="s">
        <v>442</v>
      </c>
      <c r="O63" s="52" t="s">
        <v>442</v>
      </c>
      <c r="P63" s="52" t="s">
        <v>442</v>
      </c>
      <c r="Q63" s="52" t="s">
        <v>442</v>
      </c>
      <c r="R63" s="52" t="s">
        <v>442</v>
      </c>
      <c r="S63" s="52" t="s">
        <v>442</v>
      </c>
      <c r="T63" s="52" t="s">
        <v>442</v>
      </c>
      <c r="U63" s="52" t="s">
        <v>442</v>
      </c>
      <c r="V63" s="52" t="s">
        <v>442</v>
      </c>
      <c r="W63" s="52">
        <v>5.9024000000000003E-5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52">
        <v>9.9290000000000003</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1.3604685999999999</v>
      </c>
      <c r="F73" s="52">
        <v>5.1306750000000003E-3</v>
      </c>
      <c r="G73" s="52">
        <v>2.1781655</v>
      </c>
      <c r="H73" s="52" t="s">
        <v>442</v>
      </c>
      <c r="I73" s="52">
        <v>5.6651844E-2</v>
      </c>
      <c r="J73" s="52">
        <v>7.8314694000000004E-2</v>
      </c>
      <c r="K73" s="52">
        <v>9.1312404E-2</v>
      </c>
      <c r="L73" s="52">
        <v>5.8567933199999995E-4</v>
      </c>
      <c r="M73" s="52">
        <v>0.28503750000000005</v>
      </c>
      <c r="N73" s="52">
        <v>3.6014641400000007E-3</v>
      </c>
      <c r="O73" s="52">
        <v>8.695646008E-4</v>
      </c>
      <c r="P73" s="52">
        <v>1.6290463199999995E-4</v>
      </c>
      <c r="Q73" s="52">
        <v>2.4696191585241709E-3</v>
      </c>
      <c r="R73" s="52">
        <v>4.7840690094368091E-3</v>
      </c>
      <c r="S73" s="52">
        <v>1.5577071007999998E-2</v>
      </c>
      <c r="T73" s="52">
        <v>3.2496987926208527E-4</v>
      </c>
      <c r="U73" s="52" t="s">
        <v>442</v>
      </c>
      <c r="V73" s="52">
        <v>3.9708976159999999E-2</v>
      </c>
      <c r="W73" s="52">
        <v>6.0543279057011345E-2</v>
      </c>
      <c r="X73" s="52">
        <v>3.1811949128939833E-4</v>
      </c>
      <c r="Y73" s="52">
        <v>1.1654741362693411E-2</v>
      </c>
      <c r="Z73" s="52">
        <v>3.3836345891690551E-3</v>
      </c>
      <c r="AA73" s="52">
        <v>1.0700382888825216E-3</v>
      </c>
      <c r="AB73" s="52">
        <v>1.6426533732034385E-2</v>
      </c>
      <c r="AC73" s="52" t="s">
        <v>442</v>
      </c>
      <c r="AD73" s="52" t="s">
        <v>442</v>
      </c>
      <c r="AE73" s="33"/>
      <c r="AF73" s="52" t="s">
        <v>442</v>
      </c>
      <c r="AG73" s="52" t="s">
        <v>442</v>
      </c>
      <c r="AH73" s="52" t="s">
        <v>442</v>
      </c>
      <c r="AI73" s="52" t="s">
        <v>442</v>
      </c>
      <c r="AJ73" s="52" t="s">
        <v>442</v>
      </c>
      <c r="AK73" s="52">
        <v>122.1922</v>
      </c>
      <c r="AL73" s="120" t="s">
        <v>184</v>
      </c>
    </row>
    <row r="74" spans="1:38" ht="26.45" customHeight="1" thickBot="1" x14ac:dyDescent="0.25">
      <c r="A74" s="49" t="s">
        <v>53</v>
      </c>
      <c r="B74" s="49" t="s">
        <v>185</v>
      </c>
      <c r="C74" s="50" t="s">
        <v>186</v>
      </c>
      <c r="D74" s="51"/>
      <c r="E74" s="52">
        <v>0.56430490403091038</v>
      </c>
      <c r="F74" s="52" t="s">
        <v>442</v>
      </c>
      <c r="G74" s="52">
        <v>10.57731712</v>
      </c>
      <c r="H74" s="52" t="s">
        <v>442</v>
      </c>
      <c r="I74" s="52">
        <v>0.3471149364465031</v>
      </c>
      <c r="J74" s="52">
        <v>0.49787757688000001</v>
      </c>
      <c r="K74" s="52">
        <v>0.59752559440000008</v>
      </c>
      <c r="L74" s="52">
        <v>6.8321065137296935E-3</v>
      </c>
      <c r="M74" s="52">
        <v>105.12144000000001</v>
      </c>
      <c r="N74" s="52">
        <v>0.17323788241343169</v>
      </c>
      <c r="O74" s="52">
        <v>0.12992841181007375</v>
      </c>
      <c r="P74" s="52" t="s">
        <v>442</v>
      </c>
      <c r="Q74" s="52">
        <v>0.13425935887040957</v>
      </c>
      <c r="R74" s="52">
        <v>8.6618941206715844E-2</v>
      </c>
      <c r="S74" s="52">
        <v>0.14292125299108119</v>
      </c>
      <c r="T74" s="52">
        <v>1.732378824134317</v>
      </c>
      <c r="U74" s="52" t="s">
        <v>442</v>
      </c>
      <c r="V74" s="52">
        <v>4.3309470603357916</v>
      </c>
      <c r="W74" s="52">
        <v>3.8948963310717115E-2</v>
      </c>
      <c r="X74" s="52">
        <v>2.2966522456599314E-3</v>
      </c>
      <c r="Y74" s="52">
        <v>1.0599355942062412E-2</v>
      </c>
      <c r="Z74" s="52">
        <v>3.0784496071178799E-3</v>
      </c>
      <c r="AA74" s="52">
        <v>1.318284647384008E-3</v>
      </c>
      <c r="AB74" s="52">
        <v>1.7292742442224229E-2</v>
      </c>
      <c r="AC74" s="52">
        <v>1.5620000000000002E-2</v>
      </c>
      <c r="AD74" s="52" t="s">
        <v>442</v>
      </c>
      <c r="AE74" s="33"/>
      <c r="AF74" s="52" t="s">
        <v>442</v>
      </c>
      <c r="AG74" s="52" t="s">
        <v>442</v>
      </c>
      <c r="AH74" s="52" t="s">
        <v>442</v>
      </c>
      <c r="AI74" s="52" t="s">
        <v>442</v>
      </c>
      <c r="AJ74" s="52" t="s">
        <v>442</v>
      </c>
      <c r="AK74" s="52">
        <v>879.13600000000019</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1.917027E-2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1.2744029203799998</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342183</v>
      </c>
      <c r="AL82" s="120" t="s">
        <v>417</v>
      </c>
    </row>
    <row r="83" spans="1:38" ht="26.45" customHeight="1" thickBot="1" x14ac:dyDescent="0.25">
      <c r="A83" s="49" t="s">
        <v>53</v>
      </c>
      <c r="B83" s="60" t="s">
        <v>211</v>
      </c>
      <c r="C83" s="61" t="s">
        <v>212</v>
      </c>
      <c r="D83" s="51"/>
      <c r="E83" s="52" t="s">
        <v>442</v>
      </c>
      <c r="F83" s="52">
        <v>4.1315791999999999E-3</v>
      </c>
      <c r="G83" s="52" t="s">
        <v>442</v>
      </c>
      <c r="H83" s="52" t="s">
        <v>442</v>
      </c>
      <c r="I83" s="52">
        <v>1.4755640000000002E-4</v>
      </c>
      <c r="J83" s="52">
        <v>1.1066730000000001E-3</v>
      </c>
      <c r="K83" s="52">
        <v>5.1644740000000005E-3</v>
      </c>
      <c r="L83" s="52">
        <v>8.4107148000000018E-6</v>
      </c>
      <c r="M83" s="52" t="s">
        <v>442</v>
      </c>
      <c r="N83" s="52" t="s">
        <v>442</v>
      </c>
      <c r="O83" s="52" t="s">
        <v>442</v>
      </c>
      <c r="P83" s="52" t="s">
        <v>442</v>
      </c>
      <c r="Q83" s="52" t="s">
        <v>442</v>
      </c>
      <c r="R83" s="52" t="s">
        <v>442</v>
      </c>
      <c r="S83" s="52" t="s">
        <v>442</v>
      </c>
      <c r="T83" s="52" t="s">
        <v>442</v>
      </c>
      <c r="U83" s="52" t="s">
        <v>442</v>
      </c>
      <c r="V83" s="52" t="s">
        <v>442</v>
      </c>
      <c r="W83" s="52">
        <v>1.8075659E-3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52">
        <v>258.22370000000001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0.38057639999999998</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52">
        <v>1.6546799999999999</v>
      </c>
      <c r="AL85" s="120" t="s">
        <v>216</v>
      </c>
    </row>
    <row r="86" spans="1:38" ht="26.45" customHeight="1" thickBot="1" x14ac:dyDescent="0.25">
      <c r="A86" s="49" t="s">
        <v>208</v>
      </c>
      <c r="B86" s="55" t="s">
        <v>217</v>
      </c>
      <c r="C86" s="59" t="s">
        <v>218</v>
      </c>
      <c r="D86" s="51"/>
      <c r="E86" s="52" t="s">
        <v>442</v>
      </c>
      <c r="F86" s="52">
        <v>5.4863050000000003E-2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52">
        <v>0.1192675</v>
      </c>
      <c r="AL86" s="120" t="s">
        <v>219</v>
      </c>
    </row>
    <row r="87" spans="1:38" ht="26.45" customHeight="1" thickBot="1" x14ac:dyDescent="0.25">
      <c r="A87" s="49" t="s">
        <v>208</v>
      </c>
      <c r="B87" s="55" t="s">
        <v>220</v>
      </c>
      <c r="C87" s="59" t="s">
        <v>221</v>
      </c>
      <c r="D87" s="51"/>
      <c r="E87" s="52" t="s">
        <v>442</v>
      </c>
      <c r="F87" s="52">
        <v>1.9986909029999999E-3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52">
        <v>102654.9</v>
      </c>
      <c r="AL87" s="120" t="s">
        <v>434</v>
      </c>
    </row>
    <row r="88" spans="1:38" ht="26.45" customHeight="1" thickBot="1" x14ac:dyDescent="0.25">
      <c r="A88" s="49" t="s">
        <v>208</v>
      </c>
      <c r="B88" s="55" t="s">
        <v>222</v>
      </c>
      <c r="C88" s="59" t="s">
        <v>223</v>
      </c>
      <c r="D88" s="51"/>
      <c r="E88" s="52" t="s">
        <v>442</v>
      </c>
      <c r="F88" s="52">
        <v>5.014900000000001E-3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52">
        <v>0.45589999999999997</v>
      </c>
      <c r="AL88" s="120" t="s">
        <v>419</v>
      </c>
    </row>
    <row r="89" spans="1:38" ht="26.45" customHeight="1" thickBot="1" x14ac:dyDescent="0.25">
      <c r="A89" s="49" t="s">
        <v>208</v>
      </c>
      <c r="B89" s="55" t="s">
        <v>224</v>
      </c>
      <c r="C89" s="59" t="s">
        <v>225</v>
      </c>
      <c r="D89" s="51"/>
      <c r="E89" s="52" t="s">
        <v>442</v>
      </c>
      <c r="F89" s="52">
        <v>0.14988299999999996</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52">
        <v>0.29976599999999998</v>
      </c>
      <c r="AL89" s="120" t="s">
        <v>420</v>
      </c>
    </row>
    <row r="90" spans="1:38" s="4" customFormat="1" ht="26.45" customHeight="1" thickBot="1" x14ac:dyDescent="0.25">
      <c r="A90" s="49" t="s">
        <v>208</v>
      </c>
      <c r="B90" s="55" t="s">
        <v>226</v>
      </c>
      <c r="C90" s="59" t="s">
        <v>227</v>
      </c>
      <c r="D90" s="51"/>
      <c r="E90" s="52" t="s">
        <v>442</v>
      </c>
      <c r="F90" s="52">
        <v>7.9528912475999997E-2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6.0781758000000004E-4</v>
      </c>
      <c r="F91" s="52">
        <v>1.1034328800000001E-3</v>
      </c>
      <c r="G91" s="52">
        <v>2.2934574599999999E-3</v>
      </c>
      <c r="H91" s="52">
        <v>9.4612530000000002E-4</v>
      </c>
      <c r="I91" s="52">
        <v>4.5599944619999992E-2</v>
      </c>
      <c r="J91" s="52">
        <v>8.2037060159999994E-2</v>
      </c>
      <c r="K91" s="52">
        <v>8.956294209E-2</v>
      </c>
      <c r="L91" s="52">
        <v>2.7699813000000001E-5</v>
      </c>
      <c r="M91" s="52">
        <v>1.799168265E-2</v>
      </c>
      <c r="N91" s="52">
        <v>3.6997908795789472E-2</v>
      </c>
      <c r="O91" s="52">
        <v>1.1285056799999998E-3</v>
      </c>
      <c r="P91" s="52">
        <v>4.5566930999999997E-5</v>
      </c>
      <c r="Q91" s="52">
        <v>1.0462817279999999E-3</v>
      </c>
      <c r="R91" s="52">
        <v>1.1881652063999999E-2</v>
      </c>
      <c r="S91" s="52">
        <v>0.33726451762799997</v>
      </c>
      <c r="T91" s="52">
        <v>2.2789529459999999E-2</v>
      </c>
      <c r="U91" s="52">
        <v>2.2798200000000003E-6</v>
      </c>
      <c r="V91" s="52">
        <v>0.19781703102000001</v>
      </c>
      <c r="W91" s="52">
        <v>2.2798200000000001E-5</v>
      </c>
      <c r="X91" s="52">
        <v>2.5306002000000003E-5</v>
      </c>
      <c r="Y91" s="52">
        <v>1.0259190000000001E-5</v>
      </c>
      <c r="Z91" s="52">
        <v>1.0259190000000001E-5</v>
      </c>
      <c r="AA91" s="52">
        <v>1.0259190000000001E-5</v>
      </c>
      <c r="AB91" s="52">
        <v>5.608357200000001E-5</v>
      </c>
      <c r="AC91" s="52">
        <v>3.5772820263157902E-2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0.45662570844011524</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52">
        <v>189.39293798264825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3.5205658790981838E-4</v>
      </c>
      <c r="F99" s="52">
        <v>0.41448165116000313</v>
      </c>
      <c r="G99" s="52" t="s">
        <v>442</v>
      </c>
      <c r="H99" s="52">
        <v>0.70300219780729845</v>
      </c>
      <c r="I99" s="52">
        <v>1.2058053534246591E-2</v>
      </c>
      <c r="J99" s="52">
        <v>1.8533674876712352E-2</v>
      </c>
      <c r="K99" s="52">
        <v>4.0416809068493202E-2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26.477</v>
      </c>
      <c r="AL99" s="120" t="s">
        <v>244</v>
      </c>
    </row>
    <row r="100" spans="1:38" ht="26.45" customHeight="1" thickBot="1" x14ac:dyDescent="0.25">
      <c r="A100" s="49" t="s">
        <v>242</v>
      </c>
      <c r="B100" s="49" t="s">
        <v>245</v>
      </c>
      <c r="C100" s="50" t="s">
        <v>406</v>
      </c>
      <c r="D100" s="63"/>
      <c r="E100" s="52">
        <v>9.780966144137752E-4</v>
      </c>
      <c r="F100" s="52">
        <v>0.18139898348054037</v>
      </c>
      <c r="G100" s="52" t="s">
        <v>442</v>
      </c>
      <c r="H100" s="52">
        <v>0.49262753030716117</v>
      </c>
      <c r="I100" s="52">
        <v>4.2321148850259791E-3</v>
      </c>
      <c r="J100" s="52">
        <v>6.377195081027868E-3</v>
      </c>
      <c r="K100" s="52">
        <v>1.4411873088604627E-2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55.261000000000003</v>
      </c>
      <c r="AL100" s="120" t="s">
        <v>244</v>
      </c>
    </row>
    <row r="101" spans="1:38" ht="26.45" customHeight="1" thickBot="1" x14ac:dyDescent="0.25">
      <c r="A101" s="49" t="s">
        <v>242</v>
      </c>
      <c r="B101" s="49" t="s">
        <v>246</v>
      </c>
      <c r="C101" s="50" t="s">
        <v>247</v>
      </c>
      <c r="D101" s="63"/>
      <c r="E101" s="52">
        <v>1.7166350917147209E-2</v>
      </c>
      <c r="F101" s="52">
        <v>0.19040501017517972</v>
      </c>
      <c r="G101" s="52" t="s">
        <v>442</v>
      </c>
      <c r="H101" s="52">
        <v>0.63191287990073441</v>
      </c>
      <c r="I101" s="52">
        <v>2.6226766301369864E-3</v>
      </c>
      <c r="J101" s="52">
        <v>8.6394053698630145E-3</v>
      </c>
      <c r="K101" s="52">
        <v>2.1598513424657538E-2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682.45523360279458</v>
      </c>
      <c r="AL101" s="120" t="s">
        <v>244</v>
      </c>
    </row>
    <row r="102" spans="1:38" ht="26.45" customHeight="1" thickBot="1" x14ac:dyDescent="0.25">
      <c r="A102" s="49" t="s">
        <v>242</v>
      </c>
      <c r="B102" s="49" t="s">
        <v>248</v>
      </c>
      <c r="C102" s="50" t="s">
        <v>384</v>
      </c>
      <c r="D102" s="63"/>
      <c r="E102" s="52">
        <v>1.2511344357564284E-4</v>
      </c>
      <c r="F102" s="52">
        <v>2.6024861178082191E-2</v>
      </c>
      <c r="G102" s="52" t="s">
        <v>442</v>
      </c>
      <c r="H102" s="52">
        <v>0.22042888709846781</v>
      </c>
      <c r="I102" s="52">
        <v>2.5828587671232876E-3</v>
      </c>
      <c r="J102" s="52">
        <v>1.3483228630136988E-2</v>
      </c>
      <c r="K102" s="52">
        <v>3.0388115616438355E-2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40.278479452054796</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1.0955501069678569E-4</v>
      </c>
      <c r="F104" s="52">
        <v>1.4952693599999999E-3</v>
      </c>
      <c r="G104" s="52" t="s">
        <v>442</v>
      </c>
      <c r="H104" s="52">
        <v>2.4955648523057143E-3</v>
      </c>
      <c r="I104" s="52">
        <v>2.2321372602739724E-5</v>
      </c>
      <c r="J104" s="52">
        <v>7.3529227397260263E-5</v>
      </c>
      <c r="K104" s="52">
        <v>1.8251004657534247E-4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2.3962650000000001</v>
      </c>
      <c r="AL104" s="120" t="s">
        <v>244</v>
      </c>
    </row>
    <row r="105" spans="1:38" ht="26.45" customHeight="1" thickBot="1" x14ac:dyDescent="0.25">
      <c r="A105" s="49" t="s">
        <v>242</v>
      </c>
      <c r="B105" s="49" t="s">
        <v>253</v>
      </c>
      <c r="C105" s="50" t="s">
        <v>254</v>
      </c>
      <c r="D105" s="63"/>
      <c r="E105" s="52">
        <v>2.4838797155125429E-3</v>
      </c>
      <c r="F105" s="52">
        <v>0.54123774706189509</v>
      </c>
      <c r="G105" s="52" t="s">
        <v>442</v>
      </c>
      <c r="H105" s="52">
        <v>7.8088376992115446E-2</v>
      </c>
      <c r="I105" s="52">
        <v>1.2076386916835414E-3</v>
      </c>
      <c r="J105" s="52">
        <v>1.8977179440741365E-3</v>
      </c>
      <c r="K105" s="52">
        <v>4.1404755143435706E-3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69.558893080824447</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1.8607500961430239E-3</v>
      </c>
      <c r="F107" s="52">
        <v>4.5028499999999999E-2</v>
      </c>
      <c r="G107" s="52" t="s">
        <v>442</v>
      </c>
      <c r="H107" s="52">
        <v>4.9716653787057495E-2</v>
      </c>
      <c r="I107" s="52">
        <v>4.1541444444444433E-3</v>
      </c>
      <c r="J107" s="52">
        <v>2.2499088888888883E-2</v>
      </c>
      <c r="K107" s="52">
        <v>2.2499088888888883E-2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272.89999999999998</v>
      </c>
      <c r="AL107" s="120" t="s">
        <v>244</v>
      </c>
    </row>
    <row r="108" spans="1:38" ht="26.45" customHeight="1" thickBot="1" x14ac:dyDescent="0.25">
      <c r="A108" s="49" t="s">
        <v>242</v>
      </c>
      <c r="B108" s="49" t="s">
        <v>258</v>
      </c>
      <c r="C108" s="50" t="s">
        <v>378</v>
      </c>
      <c r="D108" s="63"/>
      <c r="E108" s="52">
        <v>5.2844258248154153E-3</v>
      </c>
      <c r="F108" s="52">
        <v>6.6001638654246575E-2</v>
      </c>
      <c r="G108" s="52" t="s">
        <v>442</v>
      </c>
      <c r="H108" s="52">
        <v>0.11050179373355072</v>
      </c>
      <c r="I108" s="52">
        <v>5.5001365545205468E-3</v>
      </c>
      <c r="J108" s="52">
        <v>4.2167713584657533E-2</v>
      </c>
      <c r="K108" s="52">
        <v>4.2167713584657533E-2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611.12628383561639</v>
      </c>
      <c r="AL108" s="120" t="s">
        <v>244</v>
      </c>
    </row>
    <row r="109" spans="1:38" ht="26.45" customHeight="1" thickBot="1" x14ac:dyDescent="0.25">
      <c r="A109" s="49" t="s">
        <v>242</v>
      </c>
      <c r="B109" s="49" t="s">
        <v>259</v>
      </c>
      <c r="C109" s="50" t="s">
        <v>379</v>
      </c>
      <c r="D109" s="63"/>
      <c r="E109" s="52">
        <v>2.7421127942000006E-4</v>
      </c>
      <c r="F109" s="52">
        <v>4.8833683561643835E-3</v>
      </c>
      <c r="G109" s="52" t="s">
        <v>442</v>
      </c>
      <c r="H109" s="52">
        <v>7.8888475771599995E-3</v>
      </c>
      <c r="I109" s="52">
        <v>6.9905068493150702E-4</v>
      </c>
      <c r="J109" s="52">
        <v>5.1929479452054797E-3</v>
      </c>
      <c r="K109" s="52">
        <v>5.1929479452054797E-3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9.9864383561643848</v>
      </c>
      <c r="AL109" s="120" t="s">
        <v>244</v>
      </c>
    </row>
    <row r="110" spans="1:38" ht="26.45" customHeight="1" thickBot="1" x14ac:dyDescent="0.25">
      <c r="A110" s="49" t="s">
        <v>242</v>
      </c>
      <c r="B110" s="49" t="s">
        <v>260</v>
      </c>
      <c r="C110" s="50" t="s">
        <v>380</v>
      </c>
      <c r="D110" s="63"/>
      <c r="E110" s="52">
        <v>1.1317077452249997E-5</v>
      </c>
      <c r="F110" s="52">
        <v>4.1613899999999999E-4</v>
      </c>
      <c r="G110" s="52" t="s">
        <v>442</v>
      </c>
      <c r="H110" s="52">
        <v>2.7053605076129993E-4</v>
      </c>
      <c r="I110" s="52">
        <v>1.7235999999999996E-5</v>
      </c>
      <c r="J110" s="52">
        <v>1.3284000000000001E-4</v>
      </c>
      <c r="K110" s="52">
        <v>1.3284000000000001E-4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0.85099999999999998</v>
      </c>
      <c r="AL110" s="120" t="s">
        <v>244</v>
      </c>
    </row>
    <row r="111" spans="1:38" ht="26.45" customHeight="1" thickBot="1" x14ac:dyDescent="0.25">
      <c r="A111" s="49" t="s">
        <v>242</v>
      </c>
      <c r="B111" s="49" t="s">
        <v>261</v>
      </c>
      <c r="C111" s="50" t="s">
        <v>374</v>
      </c>
      <c r="D111" s="63"/>
      <c r="E111" s="52">
        <v>2.0710615054628568E-3</v>
      </c>
      <c r="F111" s="52">
        <v>3.7631306000000003E-2</v>
      </c>
      <c r="G111" s="52" t="s">
        <v>442</v>
      </c>
      <c r="H111" s="52">
        <v>3.519756076690285E-2</v>
      </c>
      <c r="I111" s="52">
        <v>8.1908399999999976E-5</v>
      </c>
      <c r="J111" s="52">
        <v>1.5796619999999999E-4</v>
      </c>
      <c r="K111" s="52">
        <v>3.5103599999999999E-4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19.501999999999999</v>
      </c>
      <c r="AL111" s="120" t="s">
        <v>244</v>
      </c>
    </row>
    <row r="112" spans="1:38" ht="26.45" customHeight="1" thickBot="1" x14ac:dyDescent="0.25">
      <c r="A112" s="49" t="s">
        <v>262</v>
      </c>
      <c r="B112" s="49" t="s">
        <v>263</v>
      </c>
      <c r="C112" s="50" t="s">
        <v>264</v>
      </c>
      <c r="D112" s="51"/>
      <c r="E112" s="52">
        <v>0.46999838586800008</v>
      </c>
      <c r="F112" s="52" t="s">
        <v>442</v>
      </c>
      <c r="G112" s="52" t="s">
        <v>442</v>
      </c>
      <c r="H112" s="52">
        <v>0.54596721044542496</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11719.7596467</v>
      </c>
      <c r="AL112" s="120" t="s">
        <v>431</v>
      </c>
    </row>
    <row r="113" spans="1:38" ht="26.45" customHeight="1" thickBot="1" x14ac:dyDescent="0.25">
      <c r="A113" s="49" t="s">
        <v>262</v>
      </c>
      <c r="B113" s="64" t="s">
        <v>265</v>
      </c>
      <c r="C113" s="65" t="s">
        <v>266</v>
      </c>
      <c r="D113" s="51"/>
      <c r="E113" s="52">
        <v>0.2204758428922271</v>
      </c>
      <c r="F113" s="52" t="s">
        <v>442</v>
      </c>
      <c r="G113" s="52" t="s">
        <v>442</v>
      </c>
      <c r="H113" s="52">
        <v>1.5250528799875862</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5.511896072305678</v>
      </c>
      <c r="AL113" s="120" t="s">
        <v>431</v>
      </c>
    </row>
    <row r="114" spans="1:38" ht="26.45" customHeight="1" thickBot="1" x14ac:dyDescent="0.25">
      <c r="A114" s="49" t="s">
        <v>262</v>
      </c>
      <c r="B114" s="64" t="s">
        <v>267</v>
      </c>
      <c r="C114" s="65" t="s">
        <v>385</v>
      </c>
      <c r="D114" s="51"/>
      <c r="E114" s="52">
        <v>2.9392000000000003E-4</v>
      </c>
      <c r="F114" s="52" t="s">
        <v>442</v>
      </c>
      <c r="G114" s="52" t="s">
        <v>442</v>
      </c>
      <c r="H114" s="52">
        <v>9.5524E-4</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7.3479999999999999</v>
      </c>
      <c r="AL114" s="120" t="s">
        <v>431</v>
      </c>
    </row>
    <row r="115" spans="1:38" ht="26.45" customHeight="1" thickBot="1" x14ac:dyDescent="0.25">
      <c r="A115" s="49" t="s">
        <v>262</v>
      </c>
      <c r="B115" s="64" t="s">
        <v>268</v>
      </c>
      <c r="C115" s="65" t="s">
        <v>269</v>
      </c>
      <c r="D115" s="51"/>
      <c r="E115" s="52">
        <v>7.6912230560000003E-3</v>
      </c>
      <c r="F115" s="52" t="s">
        <v>442</v>
      </c>
      <c r="G115" s="52" t="s">
        <v>442</v>
      </c>
      <c r="H115" s="52">
        <v>1.5382446112000001E-2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158.63233640000001</v>
      </c>
      <c r="AL115" s="120" t="s">
        <v>431</v>
      </c>
    </row>
    <row r="116" spans="1:38" ht="26.45" customHeight="1" thickBot="1" x14ac:dyDescent="0.25">
      <c r="A116" s="49" t="s">
        <v>262</v>
      </c>
      <c r="B116" s="49" t="s">
        <v>270</v>
      </c>
      <c r="C116" s="55" t="s">
        <v>407</v>
      </c>
      <c r="D116" s="51"/>
      <c r="E116" s="52">
        <v>0.26606407804745763</v>
      </c>
      <c r="F116" s="52" t="s">
        <v>442</v>
      </c>
      <c r="G116" s="52" t="s">
        <v>442</v>
      </c>
      <c r="H116" s="52">
        <v>0.78344049995140197</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6.6516019511864437</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1.6318463511175501E-3</v>
      </c>
      <c r="J119" s="52">
        <v>3.8822902142264352E-2</v>
      </c>
      <c r="K119" s="52">
        <v>3.8822902142264352E-2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91277.409996583898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9.1277409996583896E-3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2.9140993955596221E-2</v>
      </c>
      <c r="G125" s="52" t="s">
        <v>442</v>
      </c>
      <c r="H125" s="52" t="s">
        <v>442</v>
      </c>
      <c r="I125" s="52">
        <v>7.1476352970000004E-6</v>
      </c>
      <c r="J125" s="52">
        <v>4.7434306970999997E-5</v>
      </c>
      <c r="K125" s="52">
        <v>1.0028348916700001E-4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216.595009</v>
      </c>
      <c r="AL125" s="120" t="s">
        <v>433</v>
      </c>
    </row>
    <row r="126" spans="1:38" ht="26.45" customHeight="1" thickBot="1" x14ac:dyDescent="0.25">
      <c r="A126" s="49" t="s">
        <v>287</v>
      </c>
      <c r="B126" s="49" t="s">
        <v>290</v>
      </c>
      <c r="C126" s="50" t="s">
        <v>291</v>
      </c>
      <c r="D126" s="51"/>
      <c r="E126" s="52" t="s">
        <v>442</v>
      </c>
      <c r="F126" s="52" t="s">
        <v>442</v>
      </c>
      <c r="G126" s="52" t="s">
        <v>442</v>
      </c>
      <c r="H126" s="52">
        <v>5.76129816E-3</v>
      </c>
      <c r="I126" s="52" t="s">
        <v>442</v>
      </c>
      <c r="J126" s="52" t="s">
        <v>442</v>
      </c>
      <c r="K126" s="52" t="s">
        <v>442</v>
      </c>
      <c r="L126" s="52" t="s">
        <v>442</v>
      </c>
      <c r="M126" s="52">
        <v>1.344302904E-2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24.005409</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33"/>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3.4849999999999999E-2</v>
      </c>
      <c r="F128" s="52">
        <v>6.9678204396800015E-5</v>
      </c>
      <c r="G128" s="52">
        <v>1.3079999999999999E-3</v>
      </c>
      <c r="H128" s="52">
        <v>3.5429595456000001E-5</v>
      </c>
      <c r="I128" s="52">
        <v>3.7999999999999995E-5</v>
      </c>
      <c r="J128" s="52">
        <v>3.7999999999999995E-5</v>
      </c>
      <c r="K128" s="52">
        <v>3.7999999999999995E-5</v>
      </c>
      <c r="L128" s="52">
        <v>1.33E-6</v>
      </c>
      <c r="M128" s="52">
        <v>3.48E-4</v>
      </c>
      <c r="N128" s="52">
        <v>6.8497217881599993E-4</v>
      </c>
      <c r="O128" s="52">
        <v>5.4325379699199998E-5</v>
      </c>
      <c r="P128" s="52">
        <v>2.2202546485759999E-4</v>
      </c>
      <c r="Q128" s="52">
        <v>7.3221163942400002E-5</v>
      </c>
      <c r="R128" s="52">
        <v>1.9368178849279999E-4</v>
      </c>
      <c r="S128" s="52">
        <v>1.6179515258239998E-4</v>
      </c>
      <c r="T128" s="52">
        <v>2.550930872832E-4</v>
      </c>
      <c r="U128" s="52">
        <v>1.3817542227839998E-4</v>
      </c>
      <c r="V128" s="52">
        <v>2.8934169622400004E-4</v>
      </c>
      <c r="W128" s="52">
        <v>6.2001792048E-4</v>
      </c>
      <c r="X128" s="52">
        <v>9.9202867276800016E-8</v>
      </c>
      <c r="Y128" s="52">
        <v>2.1139658622080003E-7</v>
      </c>
      <c r="Z128" s="52">
        <v>1.1219371894400002E-7</v>
      </c>
      <c r="AA128" s="52">
        <v>1.3699443576319998E-7</v>
      </c>
      <c r="AB128" s="52">
        <v>5.5978760820480014E-7</v>
      </c>
      <c r="AC128" s="52">
        <v>5.3380590487040001E-4</v>
      </c>
      <c r="AD128" s="52">
        <v>4.01535415168E-8</v>
      </c>
      <c r="AE128" s="33"/>
      <c r="AF128" s="52" t="s">
        <v>442</v>
      </c>
      <c r="AG128" s="52" t="s">
        <v>442</v>
      </c>
      <c r="AH128" s="52" t="s">
        <v>442</v>
      </c>
      <c r="AI128" s="52" t="s">
        <v>442</v>
      </c>
      <c r="AJ128" s="52" t="s">
        <v>442</v>
      </c>
      <c r="AK128" s="52">
        <v>11.809865152</v>
      </c>
      <c r="AL128" s="120" t="s">
        <v>299</v>
      </c>
    </row>
    <row r="129" spans="1:38" ht="26.45" customHeight="1" thickBot="1" x14ac:dyDescent="0.25">
      <c r="A129" s="49" t="s">
        <v>287</v>
      </c>
      <c r="B129" s="53" t="s">
        <v>297</v>
      </c>
      <c r="C129" s="61" t="s">
        <v>298</v>
      </c>
      <c r="D129" s="51"/>
      <c r="E129" s="52" t="s">
        <v>443</v>
      </c>
      <c r="F129" s="52">
        <v>6.3868327000000009E-3</v>
      </c>
      <c r="G129" s="52" t="s">
        <v>443</v>
      </c>
      <c r="H129" s="52" t="s">
        <v>442</v>
      </c>
      <c r="I129" s="52" t="s">
        <v>443</v>
      </c>
      <c r="J129" s="52" t="s">
        <v>443</v>
      </c>
      <c r="K129" s="52" t="s">
        <v>443</v>
      </c>
      <c r="L129" s="52" t="s">
        <v>443</v>
      </c>
      <c r="M129" s="52" t="s">
        <v>443</v>
      </c>
      <c r="N129" s="52">
        <v>1.1220111500000001E-3</v>
      </c>
      <c r="O129" s="52">
        <v>8.6308550000000012E-5</v>
      </c>
      <c r="P129" s="52">
        <v>4.8332788E-5</v>
      </c>
      <c r="Q129" s="52">
        <v>1.3809368000000001E-5</v>
      </c>
      <c r="R129" s="52" t="s">
        <v>442</v>
      </c>
      <c r="S129" s="52" t="s">
        <v>442</v>
      </c>
      <c r="T129" s="52">
        <v>1.2083197000000002E-4</v>
      </c>
      <c r="U129" s="52" t="s">
        <v>442</v>
      </c>
      <c r="V129" s="52" t="s">
        <v>442</v>
      </c>
      <c r="W129" s="52">
        <v>8.6308549999999998E-3</v>
      </c>
      <c r="X129" s="52" t="s">
        <v>442</v>
      </c>
      <c r="Y129" s="52" t="s">
        <v>442</v>
      </c>
      <c r="Z129" s="52" t="s">
        <v>442</v>
      </c>
      <c r="AA129" s="52" t="s">
        <v>442</v>
      </c>
      <c r="AB129" s="52">
        <v>1.7261710000000002E-5</v>
      </c>
      <c r="AC129" s="52">
        <v>1.7261710000000001E-3</v>
      </c>
      <c r="AD129" s="52" t="s">
        <v>442</v>
      </c>
      <c r="AE129" s="33"/>
      <c r="AF129" s="52" t="s">
        <v>442</v>
      </c>
      <c r="AG129" s="52" t="s">
        <v>442</v>
      </c>
      <c r="AH129" s="52" t="s">
        <v>442</v>
      </c>
      <c r="AI129" s="52" t="s">
        <v>442</v>
      </c>
      <c r="AJ129" s="52" t="s">
        <v>442</v>
      </c>
      <c r="AK129" s="52">
        <v>0.86308550000000006</v>
      </c>
      <c r="AL129" s="120" t="s">
        <v>299</v>
      </c>
    </row>
    <row r="130" spans="1:38" ht="26.45" customHeight="1" thickBot="1" x14ac:dyDescent="0.25">
      <c r="A130" s="49" t="s">
        <v>287</v>
      </c>
      <c r="B130" s="53" t="s">
        <v>300</v>
      </c>
      <c r="C130" s="67" t="s">
        <v>301</v>
      </c>
      <c r="D130" s="51"/>
      <c r="E130" s="52" t="s">
        <v>443</v>
      </c>
      <c r="F130" s="52">
        <v>7.9092335752000004E-3</v>
      </c>
      <c r="G130" s="52" t="s">
        <v>443</v>
      </c>
      <c r="H130" s="52" t="s">
        <v>442</v>
      </c>
      <c r="I130" s="52" t="s">
        <v>443</v>
      </c>
      <c r="J130" s="52" t="s">
        <v>443</v>
      </c>
      <c r="K130" s="52" t="s">
        <v>443</v>
      </c>
      <c r="L130" s="52" t="s">
        <v>443</v>
      </c>
      <c r="M130" s="52" t="s">
        <v>443</v>
      </c>
      <c r="N130" s="52">
        <v>1.3894599524E-3</v>
      </c>
      <c r="O130" s="52">
        <v>1.0688153480000002E-4</v>
      </c>
      <c r="P130" s="52">
        <v>5.9853659488000001E-5</v>
      </c>
      <c r="Q130" s="52">
        <v>1.7101045568E-5</v>
      </c>
      <c r="R130" s="52" t="s">
        <v>442</v>
      </c>
      <c r="S130" s="52" t="s">
        <v>442</v>
      </c>
      <c r="T130" s="52">
        <v>1.4963414872000002E-4</v>
      </c>
      <c r="U130" s="52" t="s">
        <v>442</v>
      </c>
      <c r="V130" s="52" t="s">
        <v>442</v>
      </c>
      <c r="W130" s="52">
        <v>1.068815348E-2</v>
      </c>
      <c r="X130" s="52" t="s">
        <v>442</v>
      </c>
      <c r="Y130" s="52" t="s">
        <v>442</v>
      </c>
      <c r="Z130" s="52" t="s">
        <v>442</v>
      </c>
      <c r="AA130" s="52" t="s">
        <v>442</v>
      </c>
      <c r="AB130" s="52">
        <v>2.137630696E-5</v>
      </c>
      <c r="AC130" s="52">
        <v>2.137630696E-3</v>
      </c>
      <c r="AD130" s="52" t="s">
        <v>442</v>
      </c>
      <c r="AE130" s="33"/>
      <c r="AF130" s="52" t="s">
        <v>442</v>
      </c>
      <c r="AG130" s="52" t="s">
        <v>442</v>
      </c>
      <c r="AH130" s="52" t="s">
        <v>442</v>
      </c>
      <c r="AI130" s="52" t="s">
        <v>442</v>
      </c>
      <c r="AJ130" s="52" t="s">
        <v>442</v>
      </c>
      <c r="AK130" s="52">
        <v>1.068815348</v>
      </c>
      <c r="AL130" s="120" t="s">
        <v>299</v>
      </c>
    </row>
    <row r="131" spans="1:38" ht="26.45" customHeight="1" thickBot="1" x14ac:dyDescent="0.25">
      <c r="A131" s="49" t="s">
        <v>287</v>
      </c>
      <c r="B131" s="53" t="s">
        <v>302</v>
      </c>
      <c r="C131" s="61" t="s">
        <v>303</v>
      </c>
      <c r="D131" s="51"/>
      <c r="E131" s="52" t="s">
        <v>443</v>
      </c>
      <c r="F131" s="52">
        <v>2.2781800999999995E-4</v>
      </c>
      <c r="G131" s="52" t="s">
        <v>443</v>
      </c>
      <c r="H131" s="52" t="s">
        <v>442</v>
      </c>
      <c r="I131" s="52" t="s">
        <v>443</v>
      </c>
      <c r="J131" s="52" t="s">
        <v>443</v>
      </c>
      <c r="K131" s="52" t="s">
        <v>443</v>
      </c>
      <c r="L131" s="52" t="s">
        <v>443</v>
      </c>
      <c r="M131" s="52" t="s">
        <v>443</v>
      </c>
      <c r="N131" s="52" t="s">
        <v>435</v>
      </c>
      <c r="O131" s="52">
        <v>3.9054516000000035E-5</v>
      </c>
      <c r="P131" s="52">
        <v>5.2723596600000051E-4</v>
      </c>
      <c r="Q131" s="52">
        <v>3.2545430000000034E-7</v>
      </c>
      <c r="R131" s="52">
        <v>5.2072688000000055E-6</v>
      </c>
      <c r="S131" s="52">
        <v>8.0061757799999996E-4</v>
      </c>
      <c r="T131" s="52">
        <v>9.7636289999999991E-5</v>
      </c>
      <c r="U131" s="52" t="s">
        <v>442</v>
      </c>
      <c r="V131" s="52" t="s">
        <v>442</v>
      </c>
      <c r="W131" s="52">
        <v>0.13018172000000011</v>
      </c>
      <c r="X131" s="52" t="s">
        <v>442</v>
      </c>
      <c r="Y131" s="52" t="s">
        <v>442</v>
      </c>
      <c r="Z131" s="52" t="s">
        <v>442</v>
      </c>
      <c r="AA131" s="52" t="s">
        <v>442</v>
      </c>
      <c r="AB131" s="52">
        <v>1.3018172E-8</v>
      </c>
      <c r="AC131" s="52">
        <v>3.254543E-2</v>
      </c>
      <c r="AD131" s="52">
        <v>6.5090859999999999E-3</v>
      </c>
      <c r="AE131" s="33"/>
      <c r="AF131" s="52" t="s">
        <v>442</v>
      </c>
      <c r="AG131" s="52" t="s">
        <v>442</v>
      </c>
      <c r="AH131" s="52" t="s">
        <v>442</v>
      </c>
      <c r="AI131" s="52" t="s">
        <v>442</v>
      </c>
      <c r="AJ131" s="52" t="s">
        <v>442</v>
      </c>
      <c r="AK131" s="52">
        <v>0.32545429999999997</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33"/>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6.6164999999999996E-4</v>
      </c>
      <c r="F133" s="52">
        <v>1.0426E-5</v>
      </c>
      <c r="G133" s="52">
        <v>9.0625999999999996E-5</v>
      </c>
      <c r="H133" s="52" t="s">
        <v>442</v>
      </c>
      <c r="I133" s="52">
        <v>2.7829400000000002E-5</v>
      </c>
      <c r="J133" s="52">
        <v>2.7829400000000002E-5</v>
      </c>
      <c r="K133" s="52">
        <v>3.0925120000000001E-5</v>
      </c>
      <c r="L133" s="52" t="s">
        <v>442</v>
      </c>
      <c r="M133" s="52">
        <v>1.1228000000000002E-4</v>
      </c>
      <c r="N133" s="52">
        <v>2.4084060000000003E-5</v>
      </c>
      <c r="O133" s="52">
        <v>4.0340600000000006E-6</v>
      </c>
      <c r="P133" s="52">
        <v>1.19498E-3</v>
      </c>
      <c r="Q133" s="52">
        <v>1.091522E-5</v>
      </c>
      <c r="R133" s="52">
        <v>1.0875120000000002E-5</v>
      </c>
      <c r="S133" s="52">
        <v>9.968860000000001E-6</v>
      </c>
      <c r="T133" s="52">
        <v>1.3898659999999998E-5</v>
      </c>
      <c r="U133" s="52">
        <v>1.5863560000000002E-5</v>
      </c>
      <c r="V133" s="52">
        <v>1.2841624E-4</v>
      </c>
      <c r="W133" s="52">
        <v>2.1654E-5</v>
      </c>
      <c r="X133" s="52">
        <v>1.05864E-8</v>
      </c>
      <c r="Y133" s="52">
        <v>5.78242E-9</v>
      </c>
      <c r="Z133" s="52">
        <v>5.1648800000000001E-9</v>
      </c>
      <c r="AA133" s="52">
        <v>5.6059800000000001E-9</v>
      </c>
      <c r="AB133" s="52">
        <v>2.7139680000000004E-8</v>
      </c>
      <c r="AC133" s="52">
        <v>1.203E-4</v>
      </c>
      <c r="AD133" s="52">
        <v>3.2881999999999996E-4</v>
      </c>
      <c r="AE133" s="33"/>
      <c r="AF133" s="52" t="s">
        <v>442</v>
      </c>
      <c r="AG133" s="52" t="s">
        <v>442</v>
      </c>
      <c r="AH133" s="52" t="s">
        <v>442</v>
      </c>
      <c r="AI133" s="52" t="s">
        <v>442</v>
      </c>
      <c r="AJ133" s="52" t="s">
        <v>442</v>
      </c>
      <c r="AK133" s="52">
        <v>802</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132631498.71359015</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6599719.8339479296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6.9198008969041473E-4</v>
      </c>
      <c r="F139" s="52">
        <v>3.3392903811842625E-3</v>
      </c>
      <c r="G139" s="52">
        <v>8.9220002242260364E-3</v>
      </c>
      <c r="H139" s="52" t="s">
        <v>442</v>
      </c>
      <c r="I139" s="52">
        <v>4.9975917041178812E-3</v>
      </c>
      <c r="J139" s="52">
        <v>4.9975917041178812E-3</v>
      </c>
      <c r="K139" s="52">
        <v>4.9975917041178812E-3</v>
      </c>
      <c r="L139" s="52" t="s">
        <v>442</v>
      </c>
      <c r="M139" s="52">
        <v>1.2578322825248065E-2</v>
      </c>
      <c r="N139" s="52">
        <v>6.7524296773070064E-2</v>
      </c>
      <c r="O139" s="52">
        <v>1.5089807623685261E-4</v>
      </c>
      <c r="P139" s="52">
        <v>1.092E-5</v>
      </c>
      <c r="Q139" s="52">
        <v>3.8978411659753925E-5</v>
      </c>
      <c r="R139" s="52">
        <v>3.2956217041178813E-4</v>
      </c>
      <c r="S139" s="52">
        <v>2.2620112108206001E-3</v>
      </c>
      <c r="T139" s="52">
        <v>2.305521255665807E-4</v>
      </c>
      <c r="U139" s="52" t="s">
        <v>442</v>
      </c>
      <c r="V139" s="52">
        <v>0.26348814350466365</v>
      </c>
      <c r="W139" s="52">
        <v>9.7093601793808285E-2</v>
      </c>
      <c r="X139" s="52">
        <v>1.4363986592245488E-3</v>
      </c>
      <c r="Y139" s="52">
        <v>1.6695087264923599E-3</v>
      </c>
      <c r="Z139" s="52">
        <v>1.45160872649236E-3</v>
      </c>
      <c r="AA139" s="52">
        <v>2.1469230448933328E-3</v>
      </c>
      <c r="AB139" s="52">
        <v>6.7044391571026022E-3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16.801979856327751</v>
      </c>
      <c r="F141" s="68">
        <f>SUM(F14:F140)</f>
        <v>6.0302378732625774</v>
      </c>
      <c r="G141" s="115">
        <f t="shared" ref="G141:AD141" si="0">SUM(G14:G140)</f>
        <v>52.683897862444951</v>
      </c>
      <c r="H141" s="68">
        <f>SUM(H14:H140)</f>
        <v>5.3073078778433445</v>
      </c>
      <c r="I141" s="115">
        <f t="shared" si="0"/>
        <v>1.3180584229247754</v>
      </c>
      <c r="J141" s="68">
        <f t="shared" si="0"/>
        <v>2.4000542299078078</v>
      </c>
      <c r="K141" s="68">
        <f t="shared" si="0"/>
        <v>4.1593165655477931</v>
      </c>
      <c r="L141" s="68">
        <f t="shared" si="0"/>
        <v>0.12297650811149004</v>
      </c>
      <c r="M141" s="116">
        <f t="shared" si="0"/>
        <v>111.39621719816296</v>
      </c>
      <c r="N141" s="68">
        <f t="shared" si="0"/>
        <v>1.0954191147751515</v>
      </c>
      <c r="O141" s="68">
        <f t="shared" si="0"/>
        <v>0.13715298019606539</v>
      </c>
      <c r="P141" s="68">
        <f t="shared" si="0"/>
        <v>9.7694712764203554E-3</v>
      </c>
      <c r="Q141" s="68">
        <f t="shared" si="0"/>
        <v>0.17710745169589789</v>
      </c>
      <c r="R141" s="68">
        <f>SUM(R14:R140)</f>
        <v>0.30820269979770565</v>
      </c>
      <c r="S141" s="68">
        <f t="shared" si="0"/>
        <v>4.3261415584322291</v>
      </c>
      <c r="T141" s="68">
        <f t="shared" si="0"/>
        <v>3.2266135240738159</v>
      </c>
      <c r="U141" s="68">
        <f t="shared" si="0"/>
        <v>2.6627018699688004E-2</v>
      </c>
      <c r="V141" s="68">
        <f t="shared" si="0"/>
        <v>6.2443224563582094</v>
      </c>
      <c r="W141" s="68">
        <f t="shared" si="0"/>
        <v>0.56150893866309193</v>
      </c>
      <c r="X141" s="68">
        <f t="shared" si="0"/>
        <v>1.4161547100149833E-2</v>
      </c>
      <c r="Y141" s="68">
        <f t="shared" si="0"/>
        <v>4.324294839447556E-2</v>
      </c>
      <c r="Z141" s="117">
        <f t="shared" si="0"/>
        <v>2.6016389911138638E-2</v>
      </c>
      <c r="AA141" s="68">
        <f t="shared" si="0"/>
        <v>1.182957835867574E-2</v>
      </c>
      <c r="AB141" s="116">
        <f t="shared" si="0"/>
        <v>9.528911479957175E-2</v>
      </c>
      <c r="AC141" s="68">
        <f t="shared" si="0"/>
        <v>0.1059425882715283</v>
      </c>
      <c r="AD141" s="68">
        <f t="shared" si="0"/>
        <v>3.5454589186831517E-2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16.801979856327751</v>
      </c>
      <c r="F152" s="110">
        <f>SUM(F$141, F$151, IF(AND(ISNUMBER(SEARCH($B$4,"AT|BE|CH|GB|IE|LT|LU|NL")),SUM(F$143:F$149)&gt;0),SUM(F$143:F$149)-SUM(F$27:F$33),0))</f>
        <v>6.0302378732625774</v>
      </c>
      <c r="G152" s="10">
        <f t="shared" ref="G152:AD152" si="1">SUM(G$141, G$151, IF(AND(ISNUMBER(SEARCH($B$4,"AT|BE|CH|GB|IE|LT|LU|NL")),SUM(G$143:G$149)&gt;0),SUM(G$143:G$149)-SUM(G$27:G$33),0))</f>
        <v>52.683897862444951</v>
      </c>
      <c r="H152" s="10">
        <f t="shared" si="1"/>
        <v>5.3073078778433445</v>
      </c>
      <c r="I152" s="10">
        <f t="shared" si="1"/>
        <v>1.3180584229247754</v>
      </c>
      <c r="J152" s="10">
        <f t="shared" si="1"/>
        <v>2.4000542299078078</v>
      </c>
      <c r="K152" s="10">
        <f t="shared" si="1"/>
        <v>4.1593165655477931</v>
      </c>
      <c r="L152" s="10">
        <f t="shared" si="1"/>
        <v>0.12297650811149004</v>
      </c>
      <c r="M152" s="10">
        <f t="shared" si="1"/>
        <v>111.39621719816296</v>
      </c>
      <c r="N152" s="10">
        <f t="shared" si="1"/>
        <v>1.0954191147751515</v>
      </c>
      <c r="O152" s="10">
        <f t="shared" si="1"/>
        <v>0.13715298019606539</v>
      </c>
      <c r="P152" s="10">
        <f t="shared" si="1"/>
        <v>9.7694712764203554E-3</v>
      </c>
      <c r="Q152" s="10">
        <f t="shared" si="1"/>
        <v>0.17710745169589789</v>
      </c>
      <c r="R152" s="10">
        <f t="shared" si="1"/>
        <v>0.30820269979770565</v>
      </c>
      <c r="S152" s="10">
        <f t="shared" si="1"/>
        <v>4.3261415584322291</v>
      </c>
      <c r="T152" s="10">
        <f t="shared" si="1"/>
        <v>3.2266135240738159</v>
      </c>
      <c r="U152" s="10">
        <f t="shared" si="1"/>
        <v>2.6627018699688004E-2</v>
      </c>
      <c r="V152" s="10">
        <f t="shared" si="1"/>
        <v>6.2443224563582094</v>
      </c>
      <c r="W152" s="10">
        <f t="shared" si="1"/>
        <v>0.56150893866309193</v>
      </c>
      <c r="X152" s="10">
        <f t="shared" si="1"/>
        <v>1.4161547100149833E-2</v>
      </c>
      <c r="Y152" s="10">
        <f t="shared" si="1"/>
        <v>4.324294839447556E-2</v>
      </c>
      <c r="Z152" s="10">
        <f t="shared" si="1"/>
        <v>2.6016389911138638E-2</v>
      </c>
      <c r="AA152" s="10">
        <f t="shared" si="1"/>
        <v>1.182957835867574E-2</v>
      </c>
      <c r="AB152" s="10">
        <f t="shared" si="1"/>
        <v>9.528911479957175E-2</v>
      </c>
      <c r="AC152" s="10">
        <f t="shared" si="1"/>
        <v>0.1059425882715283</v>
      </c>
      <c r="AD152" s="10">
        <f t="shared" si="1"/>
        <v>3.5454589186831517E-2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16.801979856327751</v>
      </c>
      <c r="F154" s="110">
        <f>SUM(F$141, F$153, -1 * IF(OR($B$6=2005,$B$6&gt;=2020),SUM(F$99:F$122),0), IF(AND(ISNUMBER(SEARCH($B$4,"AT|BE|CH|GB|IE|LT|LU|NL")),SUM(F$143:F$149)&gt;0),SUM(F$143:F$149)-SUM(F$27:F$33),0))</f>
        <v>6.0302378732625774</v>
      </c>
      <c r="G154" s="10">
        <f>SUM(G$141, G$153, IF(AND(ISNUMBER(SEARCH($B$4,"AT|BE|CH|GB|IE|LT|LU|NL")),SUM(G$143:G$149)&gt;0),SUM(G$143:G$149)-SUM(G$27:G$33),0))</f>
        <v>52.683897862444951</v>
      </c>
      <c r="H154" s="10">
        <f>SUM(H$141, H$153, IF(AND(ISNUMBER(SEARCH($B$4,"AT|BE|CH|GB|IE|LT|LU|NL")),SUM(H$143:H$149)&gt;0),SUM(H$143:H$149)-SUM(H$27:H$33),0))</f>
        <v>5.3073078778433445</v>
      </c>
      <c r="I154" s="10">
        <f t="shared" ref="I154:AD154" si="2">SUM(I$141, I$153, IF(AND(ISNUMBER(SEARCH($B$4,"AT|BE|CH|GB|IE|LT|LU|NL")),SUM(I$143:I$149)&gt;0),SUM(I$143:I$149)-SUM(I$27:I$33),0))</f>
        <v>1.3180584229247754</v>
      </c>
      <c r="J154" s="10">
        <f t="shared" si="2"/>
        <v>2.4000542299078078</v>
      </c>
      <c r="K154" s="10">
        <f t="shared" si="2"/>
        <v>4.1593165655477931</v>
      </c>
      <c r="L154" s="10">
        <f t="shared" si="2"/>
        <v>0.12297650811149004</v>
      </c>
      <c r="M154" s="10">
        <f t="shared" si="2"/>
        <v>111.39621719816296</v>
      </c>
      <c r="N154" s="10">
        <f t="shared" si="2"/>
        <v>1.0954191147751515</v>
      </c>
      <c r="O154" s="10">
        <f t="shared" si="2"/>
        <v>0.13715298019606539</v>
      </c>
      <c r="P154" s="10">
        <f t="shared" si="2"/>
        <v>9.7694712764203554E-3</v>
      </c>
      <c r="Q154" s="10">
        <f t="shared" si="2"/>
        <v>0.17710745169589789</v>
      </c>
      <c r="R154" s="10">
        <f t="shared" si="2"/>
        <v>0.30820269979770565</v>
      </c>
      <c r="S154" s="10">
        <f t="shared" si="2"/>
        <v>4.3261415584322291</v>
      </c>
      <c r="T154" s="10">
        <f t="shared" si="2"/>
        <v>3.2266135240738159</v>
      </c>
      <c r="U154" s="10">
        <f t="shared" si="2"/>
        <v>2.6627018699688004E-2</v>
      </c>
      <c r="V154" s="10">
        <f t="shared" si="2"/>
        <v>6.2443224563582094</v>
      </c>
      <c r="W154" s="10">
        <f t="shared" si="2"/>
        <v>0.56150893866309193</v>
      </c>
      <c r="X154" s="10">
        <f t="shared" si="2"/>
        <v>1.4161547100149833E-2</v>
      </c>
      <c r="Y154" s="10">
        <f t="shared" si="2"/>
        <v>4.324294839447556E-2</v>
      </c>
      <c r="Z154" s="10">
        <f t="shared" si="2"/>
        <v>2.6016389911138638E-2</v>
      </c>
      <c r="AA154" s="10">
        <f t="shared" si="2"/>
        <v>1.182957835867574E-2</v>
      </c>
      <c r="AB154" s="10">
        <f t="shared" si="2"/>
        <v>9.528911479957175E-2</v>
      </c>
      <c r="AC154" s="10">
        <f t="shared" si="2"/>
        <v>0.1059425882715283</v>
      </c>
      <c r="AD154" s="10">
        <f t="shared" si="2"/>
        <v>3.5454589186831517E-2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4.9527287965081399</v>
      </c>
      <c r="F157" s="112">
        <v>7.3060068169228334</v>
      </c>
      <c r="G157" s="112">
        <v>0.32300240531170898</v>
      </c>
      <c r="H157" s="112" t="s">
        <v>442</v>
      </c>
      <c r="I157" s="112">
        <v>0.114104070362817</v>
      </c>
      <c r="J157" s="112">
        <v>0.114104070362817</v>
      </c>
      <c r="K157" s="112">
        <v>0.114104070362817</v>
      </c>
      <c r="L157" s="112">
        <v>1.7115610554422549E-2</v>
      </c>
      <c r="M157" s="112">
        <v>0.716138359972602</v>
      </c>
      <c r="N157" s="112" t="s">
        <v>442</v>
      </c>
      <c r="O157" s="112" t="s">
        <v>442</v>
      </c>
      <c r="P157" s="112" t="s">
        <v>442</v>
      </c>
      <c r="Q157" s="112" t="s">
        <v>442</v>
      </c>
      <c r="R157" s="112" t="s">
        <v>442</v>
      </c>
      <c r="S157" s="112" t="s">
        <v>442</v>
      </c>
      <c r="T157" s="112" t="s">
        <v>442</v>
      </c>
      <c r="U157" s="112" t="s">
        <v>442</v>
      </c>
      <c r="V157" s="112" t="s">
        <v>442</v>
      </c>
      <c r="W157" s="112">
        <v>2.3071600474493158E-2</v>
      </c>
      <c r="X157" s="112" t="s">
        <v>442</v>
      </c>
      <c r="Y157" s="112" t="s">
        <v>442</v>
      </c>
      <c r="Z157" s="112" t="s">
        <v>442</v>
      </c>
      <c r="AA157" s="112" t="s">
        <v>442</v>
      </c>
      <c r="AB157" s="112" t="s">
        <v>442</v>
      </c>
      <c r="AC157" s="112" t="s">
        <v>442</v>
      </c>
      <c r="AD157" s="112" t="s">
        <v>442</v>
      </c>
      <c r="AE157" s="43"/>
      <c r="AF157" s="16">
        <v>16957.626348752474</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8.2458112710077733E-2</v>
      </c>
      <c r="F158" s="112">
        <v>0.11835948987712661</v>
      </c>
      <c r="G158" s="112">
        <v>5.2327355474987691E-3</v>
      </c>
      <c r="H158" s="112" t="s">
        <v>442</v>
      </c>
      <c r="I158" s="112">
        <v>1.2703535327916561E-4</v>
      </c>
      <c r="J158" s="112">
        <v>1.2703535327916561E-4</v>
      </c>
      <c r="K158" s="112">
        <v>1.2703535327916561E-4</v>
      </c>
      <c r="L158" s="112">
        <v>1.9055302991874842E-5</v>
      </c>
      <c r="M158" s="112">
        <v>3.0995021719635849E-2</v>
      </c>
      <c r="N158" s="112" t="s">
        <v>442</v>
      </c>
      <c r="O158" s="112" t="s">
        <v>442</v>
      </c>
      <c r="P158" s="112" t="s">
        <v>442</v>
      </c>
      <c r="Q158" s="112" t="s">
        <v>442</v>
      </c>
      <c r="R158" s="112" t="s">
        <v>442</v>
      </c>
      <c r="S158" s="112" t="s">
        <v>442</v>
      </c>
      <c r="T158" s="112" t="s">
        <v>442</v>
      </c>
      <c r="U158" s="112" t="s">
        <v>442</v>
      </c>
      <c r="V158" s="112" t="s">
        <v>442</v>
      </c>
      <c r="W158" s="112">
        <v>3.7376681013829454E-4</v>
      </c>
      <c r="X158" s="112" t="s">
        <v>442</v>
      </c>
      <c r="Y158" s="112" t="s">
        <v>442</v>
      </c>
      <c r="Z158" s="112" t="s">
        <v>442</v>
      </c>
      <c r="AA158" s="112" t="s">
        <v>442</v>
      </c>
      <c r="AB158" s="112" t="s">
        <v>442</v>
      </c>
      <c r="AC158" s="112" t="s">
        <v>442</v>
      </c>
      <c r="AD158" s="112" t="s">
        <v>442</v>
      </c>
      <c r="AE158" s="43"/>
      <c r="AF158" s="16">
        <v>274.71860545164651</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3.7844515859822097</v>
      </c>
      <c r="F159" s="112">
        <v>0.1439171094168972</v>
      </c>
      <c r="G159" s="112">
        <v>1.0612784</v>
      </c>
      <c r="H159" s="112" t="s">
        <v>442</v>
      </c>
      <c r="I159" s="112">
        <v>0.17707190481956378</v>
      </c>
      <c r="J159" s="112">
        <v>0.20822955050266248</v>
      </c>
      <c r="K159" s="112">
        <v>0.20822955050266248</v>
      </c>
      <c r="L159" s="112">
        <v>5.0333407119944199E-3</v>
      </c>
      <c r="M159" s="112">
        <v>0.30404096304493999</v>
      </c>
      <c r="N159" s="112">
        <v>1.162096E-2</v>
      </c>
      <c r="O159" s="112">
        <v>1.10344E-3</v>
      </c>
      <c r="P159" s="112">
        <v>1.9484400000000001E-3</v>
      </c>
      <c r="Q159" s="112">
        <v>2.484196E-2</v>
      </c>
      <c r="R159" s="112">
        <v>2.6626339999999998E-2</v>
      </c>
      <c r="S159" s="112">
        <v>7.9738749999999997E-2</v>
      </c>
      <c r="T159" s="112">
        <v>1.1317539999999999</v>
      </c>
      <c r="U159" s="112">
        <v>1.1374869999999999E-2</v>
      </c>
      <c r="V159" s="112">
        <v>9.1556399999999982E-2</v>
      </c>
      <c r="W159" s="112">
        <v>2.1494590000000001E-2</v>
      </c>
      <c r="X159" s="112">
        <v>2.5473500000000002E-4</v>
      </c>
      <c r="Y159" s="112">
        <v>1.4439099999999999E-3</v>
      </c>
      <c r="Z159" s="112">
        <v>1.10344E-3</v>
      </c>
      <c r="AA159" s="112">
        <v>3.4867299999999997E-4</v>
      </c>
      <c r="AB159" s="112">
        <v>3.150758E-3</v>
      </c>
      <c r="AC159" s="112">
        <v>8.1465800000000005E-3</v>
      </c>
      <c r="AD159" s="112">
        <v>2.1012289999999996E-2</v>
      </c>
      <c r="AE159" s="43"/>
      <c r="AF159" s="16">
        <v>3200.6988000000001</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12"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22 AF14:AK22">
    <cfRule type="containsText" dxfId="55" priority="9" operator="containsText" text="NR">
      <formula>NOT(ISERROR(SEARCH("NR",E14)))</formula>
    </cfRule>
  </conditionalFormatting>
  <conditionalFormatting sqref="E14:AD140 AF14:AK140">
    <cfRule type="containsText" dxfId="54" priority="1" operator="containsText" text="NA">
      <formula>NOT(ISERROR(SEARCH("NA",E14)))</formula>
    </cfRule>
    <cfRule type="containsText" dxfId="53" priority="2" operator="containsText" text="IE">
      <formula>NOT(ISERROR(SEARCH("IE",E14)))</formula>
    </cfRule>
    <cfRule type="containsText" dxfId="52" priority="3" operator="containsText" text="NE">
      <formula>NOT(ISERROR(SEARCH("NE",E14)))</formula>
    </cfRule>
    <cfRule type="containsText" dxfId="51" priority="4" operator="containsText" text="NO">
      <formula>NOT(ISERROR(SEARCH("NO",E14)))</formula>
    </cfRule>
  </conditionalFormatting>
  <conditionalFormatting sqref="AF14:AK140 E14:AD141">
    <cfRule type="cellIs" dxfId="50" priority="6" operator="equal">
      <formula>0</formula>
    </cfRule>
  </conditionalFormatting>
  <conditionalFormatting sqref="AF23:AK140 E23:AD141">
    <cfRule type="cellIs" dxfId="49" priority="5" operator="lessThan">
      <formula>0</formula>
    </cfRule>
    <cfRule type="cellIs" dxfId="48" priority="7" operator="equal">
      <formula>"NR"</formula>
    </cfRule>
  </conditionalFormatting>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4526B-B8D3-46D1-9C87-09A472A7503C}">
  <dimension ref="A1:AL170"/>
  <sheetViews>
    <sheetView zoomScale="70" zoomScaleNormal="70" workbookViewId="0">
      <pane xSplit="4" ySplit="13" topLeftCell="E39"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2019</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2019</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4.4115167890300001E-3</v>
      </c>
      <c r="F14" s="52">
        <v>5.4295591249600007E-5</v>
      </c>
      <c r="G14" s="52">
        <v>3.1785302413830001E-3</v>
      </c>
      <c r="H14" s="52" t="s">
        <v>442</v>
      </c>
      <c r="I14" s="52">
        <v>5.4295591249600007E-5</v>
      </c>
      <c r="J14" s="52">
        <v>2.1718236499840003E-4</v>
      </c>
      <c r="K14" s="52">
        <v>4.4115167890300004E-4</v>
      </c>
      <c r="L14" s="52">
        <v>1.8189023068616002E-5</v>
      </c>
      <c r="M14" s="52">
        <v>1.0994857228044E-3</v>
      </c>
      <c r="N14" s="52">
        <v>2.7622882048234E-4</v>
      </c>
      <c r="O14" s="52">
        <v>9.2302505124320015E-5</v>
      </c>
      <c r="P14" s="52">
        <v>9.2302505124320015E-5</v>
      </c>
      <c r="Q14" s="52">
        <v>1.2284377520221999E-4</v>
      </c>
      <c r="R14" s="52">
        <v>9.2302505124320015E-5</v>
      </c>
      <c r="S14" s="52">
        <v>1.8460501024864003E-4</v>
      </c>
      <c r="T14" s="52">
        <v>9.2302505124320015E-5</v>
      </c>
      <c r="U14" s="52">
        <v>4.6083383073098E-4</v>
      </c>
      <c r="V14" s="52">
        <v>1.2284377520221999E-4</v>
      </c>
      <c r="W14" s="52">
        <v>3.3934744531E-5</v>
      </c>
      <c r="X14" s="52" t="s">
        <v>442</v>
      </c>
      <c r="Y14" s="52" t="s">
        <v>442</v>
      </c>
      <c r="Z14" s="52" t="s">
        <v>442</v>
      </c>
      <c r="AA14" s="52">
        <v>1.0094652020736517E-4</v>
      </c>
      <c r="AB14" s="52">
        <v>1.0094652020736517E-4</v>
      </c>
      <c r="AC14" s="52" t="s">
        <v>442</v>
      </c>
      <c r="AD14" s="52" t="s">
        <v>442</v>
      </c>
      <c r="AE14" s="33"/>
      <c r="AF14" s="52">
        <v>67.38348906200001</v>
      </c>
      <c r="AG14" s="52" t="s">
        <v>442</v>
      </c>
      <c r="AH14" s="52" t="s">
        <v>442</v>
      </c>
      <c r="AI14" s="52">
        <v>0.48599999999999999</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5.8150248417800001E-3</v>
      </c>
      <c r="F17" s="52">
        <v>6.249803198099999E-4</v>
      </c>
      <c r="G17" s="52">
        <v>4.0604026863400006E-6</v>
      </c>
      <c r="H17" s="52" t="s">
        <v>442</v>
      </c>
      <c r="I17" s="52">
        <v>1.8962983160659999E-4</v>
      </c>
      <c r="J17" s="52">
        <v>1.8962983160659999E-4</v>
      </c>
      <c r="K17" s="52">
        <v>1.8962983160659999E-4</v>
      </c>
      <c r="L17" s="52">
        <v>9.9048565264264017E-5</v>
      </c>
      <c r="M17" s="52">
        <v>1.09123962563E-3</v>
      </c>
      <c r="N17" s="52">
        <v>8.9731574317000005E-7</v>
      </c>
      <c r="O17" s="52">
        <v>6.8619712623000001E-8</v>
      </c>
      <c r="P17" s="52">
        <v>1.05667761738E-5</v>
      </c>
      <c r="Q17" s="52">
        <v>2.0252124969999996E-6</v>
      </c>
      <c r="R17" s="52">
        <v>1.9878898601100001E-6</v>
      </c>
      <c r="S17" s="52">
        <v>1.980597872022E-6</v>
      </c>
      <c r="T17" s="52">
        <v>2.9933530010999991E-7</v>
      </c>
      <c r="U17" s="52">
        <v>1.9889990412599999E-6</v>
      </c>
      <c r="V17" s="52">
        <v>2.679001386831E-4</v>
      </c>
      <c r="W17" s="52">
        <v>1.2312377000000001E-5</v>
      </c>
      <c r="X17" s="52">
        <v>1.6709654500000003E-8</v>
      </c>
      <c r="Y17" s="52">
        <v>1.3191832499999999E-7</v>
      </c>
      <c r="Z17" s="52">
        <v>1.4950743500000002E-8</v>
      </c>
      <c r="AA17" s="52">
        <v>1.3191832500000001E-8</v>
      </c>
      <c r="AB17" s="52">
        <v>1.7677055550000002E-7</v>
      </c>
      <c r="AC17" s="52" t="s">
        <v>442</v>
      </c>
      <c r="AD17" s="52" t="s">
        <v>442</v>
      </c>
      <c r="AE17" s="33"/>
      <c r="AF17" s="52">
        <v>26.408313469999996</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5.206220227403946E-2</v>
      </c>
      <c r="F18" s="52">
        <v>2.7661522411047495E-3</v>
      </c>
      <c r="G18" s="52">
        <v>4.4195881849216703E-2</v>
      </c>
      <c r="H18" s="52" t="s">
        <v>442</v>
      </c>
      <c r="I18" s="52">
        <v>2.0048590755487997E-3</v>
      </c>
      <c r="J18" s="52">
        <v>2.0048590755487997E-3</v>
      </c>
      <c r="K18" s="52">
        <v>2.0048590755487997E-3</v>
      </c>
      <c r="L18" s="52">
        <v>1.117931624977528E-3</v>
      </c>
      <c r="M18" s="52">
        <v>6.9280817920065385E-3</v>
      </c>
      <c r="N18" s="52">
        <v>8.1124859169852001E-6</v>
      </c>
      <c r="O18" s="52">
        <v>6.0932206828013989E-7</v>
      </c>
      <c r="P18" s="52">
        <v>1.8350387929102797E-5</v>
      </c>
      <c r="Q18" s="52">
        <v>4.1743055460256994E-6</v>
      </c>
      <c r="R18" s="52">
        <v>2.0109994054588E-5</v>
      </c>
      <c r="S18" s="52">
        <v>2.1982836037071797E-5</v>
      </c>
      <c r="T18" s="52">
        <v>9.5176768002351989E-7</v>
      </c>
      <c r="U18" s="52">
        <v>1.1660950145260898E-5</v>
      </c>
      <c r="V18" s="52">
        <v>2.9023105205190098E-3</v>
      </c>
      <c r="W18" s="52">
        <v>1.3969540064786597E-4</v>
      </c>
      <c r="X18" s="52">
        <v>1.8958661516496099E-7</v>
      </c>
      <c r="Y18" s="52">
        <v>1.4967364355128498E-6</v>
      </c>
      <c r="Z18" s="52">
        <v>1.6963012935812297E-7</v>
      </c>
      <c r="AA18" s="52">
        <v>1.4967364355128498E-7</v>
      </c>
      <c r="AB18" s="52">
        <v>2.0056268235872186E-6</v>
      </c>
      <c r="AC18" s="52" t="s">
        <v>442</v>
      </c>
      <c r="AD18" s="52" t="s">
        <v>442</v>
      </c>
      <c r="AE18" s="33"/>
      <c r="AF18" s="52">
        <v>111.59075578418998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0.10488422925031232</v>
      </c>
      <c r="F21" s="52">
        <v>5.1113172149275E-3</v>
      </c>
      <c r="G21" s="52">
        <v>1.7857182299850002E-2</v>
      </c>
      <c r="H21" s="52" t="s">
        <v>442</v>
      </c>
      <c r="I21" s="52">
        <v>4.0890537719420004E-3</v>
      </c>
      <c r="J21" s="52">
        <v>4.0890537719420004E-3</v>
      </c>
      <c r="K21" s="52">
        <v>4.0890537719420004E-3</v>
      </c>
      <c r="L21" s="52">
        <v>2.2898701122875198E-3</v>
      </c>
      <c r="M21" s="52">
        <v>1.3493877447408601E-2</v>
      </c>
      <c r="N21" s="52">
        <v>1.6356215087768001E-5</v>
      </c>
      <c r="O21" s="52">
        <v>1.2267161315826001E-6</v>
      </c>
      <c r="P21" s="52">
        <v>2.4534322631651998E-5</v>
      </c>
      <c r="Q21" s="52">
        <v>6.1335806579129995E-6</v>
      </c>
      <c r="R21" s="52">
        <v>4.0890537719419999E-5</v>
      </c>
      <c r="S21" s="52">
        <v>4.4979591491362004E-5</v>
      </c>
      <c r="T21" s="52">
        <v>1.6356215087768003E-6</v>
      </c>
      <c r="U21" s="52">
        <v>2.2489795745681002E-5</v>
      </c>
      <c r="V21" s="52">
        <v>5.9291279693159012E-3</v>
      </c>
      <c r="W21" s="52">
        <v>2.8623376403593998E-4</v>
      </c>
      <c r="X21" s="52">
        <v>3.8846010833449002E-7</v>
      </c>
      <c r="Y21" s="52">
        <v>3.0667903289564998E-6</v>
      </c>
      <c r="Z21" s="52">
        <v>3.4756957061507002E-7</v>
      </c>
      <c r="AA21" s="52">
        <v>3.0667903289565002E-7</v>
      </c>
      <c r="AB21" s="52">
        <v>4.10949904080171E-6</v>
      </c>
      <c r="AC21" s="52" t="s">
        <v>442</v>
      </c>
      <c r="AD21" s="52" t="s">
        <v>442</v>
      </c>
      <c r="AE21" s="33"/>
      <c r="AF21" s="52">
        <v>176.22346260670002</v>
      </c>
      <c r="AG21" s="52" t="s">
        <v>442</v>
      </c>
      <c r="AH21" s="52" t="s">
        <v>442</v>
      </c>
      <c r="AI21" s="52" t="s">
        <v>435</v>
      </c>
      <c r="AJ21" s="52">
        <v>28.229225990400007</v>
      </c>
      <c r="AK21" s="52" t="s">
        <v>442</v>
      </c>
      <c r="AL21" s="120" t="s">
        <v>49</v>
      </c>
    </row>
    <row r="22" spans="1:38" ht="26.45" customHeight="1" thickBot="1" x14ac:dyDescent="0.25">
      <c r="A22" s="49" t="s">
        <v>53</v>
      </c>
      <c r="B22" s="53" t="s">
        <v>68</v>
      </c>
      <c r="C22" s="50" t="s">
        <v>69</v>
      </c>
      <c r="D22" s="51"/>
      <c r="E22" s="52">
        <v>2.8714204403999999E-3</v>
      </c>
      <c r="F22" s="52">
        <v>1.3993276999999999E-4</v>
      </c>
      <c r="G22" s="52">
        <v>2.3376239999999997E-6</v>
      </c>
      <c r="H22" s="52" t="s">
        <v>442</v>
      </c>
      <c r="I22" s="52">
        <v>1.1194621599999999E-4</v>
      </c>
      <c r="J22" s="52">
        <v>1.1194621599999999E-4</v>
      </c>
      <c r="K22" s="52">
        <v>1.1194621599999999E-4</v>
      </c>
      <c r="L22" s="52">
        <v>6.268988096E-5</v>
      </c>
      <c r="M22" s="52">
        <v>3.6942251279999995E-4</v>
      </c>
      <c r="N22" s="52">
        <v>4.4778486400000002E-7</v>
      </c>
      <c r="O22" s="52">
        <v>3.3583864800000001E-8</v>
      </c>
      <c r="P22" s="52">
        <v>6.7167729599999987E-7</v>
      </c>
      <c r="Q22" s="52">
        <v>1.6791932399999997E-7</v>
      </c>
      <c r="R22" s="52">
        <v>1.11946216E-6</v>
      </c>
      <c r="S22" s="52">
        <v>1.2314083759999999E-6</v>
      </c>
      <c r="T22" s="52">
        <v>4.4778486400000002E-8</v>
      </c>
      <c r="U22" s="52">
        <v>6.1570418799999993E-7</v>
      </c>
      <c r="V22" s="52">
        <v>1.6232201319999999E-4</v>
      </c>
      <c r="W22" s="52">
        <v>7.83623512E-6</v>
      </c>
      <c r="X22" s="52">
        <v>1.063489052E-8</v>
      </c>
      <c r="Y22" s="52">
        <v>8.3959661999999984E-8</v>
      </c>
      <c r="Z22" s="52">
        <v>9.5154283599999994E-9</v>
      </c>
      <c r="AA22" s="52">
        <v>8.3959662000000004E-9</v>
      </c>
      <c r="AB22" s="52">
        <v>1.1250594707999998E-7</v>
      </c>
      <c r="AC22" s="52" t="s">
        <v>442</v>
      </c>
      <c r="AD22" s="52" t="s">
        <v>442</v>
      </c>
      <c r="AE22" s="33"/>
      <c r="AF22" s="52">
        <v>5.5973107999999998</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0.55273378265013728</v>
      </c>
      <c r="F23" s="52">
        <v>5.7206227098884843E-2</v>
      </c>
      <c r="G23" s="52">
        <v>3.0491918501034272E-4</v>
      </c>
      <c r="H23" s="52">
        <v>1.3551963778237454E-4</v>
      </c>
      <c r="I23" s="52">
        <v>3.5641664736764507E-2</v>
      </c>
      <c r="J23" s="52">
        <v>3.5641664736764507E-2</v>
      </c>
      <c r="K23" s="52">
        <v>3.5641664736764507E-2</v>
      </c>
      <c r="L23" s="52">
        <v>2.2123580867972642E-2</v>
      </c>
      <c r="M23" s="52">
        <v>0.18251107218341289</v>
      </c>
      <c r="N23" s="52">
        <v>3.8114898126292839E-2</v>
      </c>
      <c r="O23" s="52">
        <v>1.6939954722796816E-4</v>
      </c>
      <c r="P23" s="52" t="s">
        <v>442</v>
      </c>
      <c r="Q23" s="52" t="s">
        <v>442</v>
      </c>
      <c r="R23" s="52">
        <v>8.4699773613984087E-4</v>
      </c>
      <c r="S23" s="52">
        <v>2.8797923028754585E-2</v>
      </c>
      <c r="T23" s="52">
        <v>1.1857968305957773E-3</v>
      </c>
      <c r="U23" s="52">
        <v>1.6939954722796816E-4</v>
      </c>
      <c r="V23" s="52">
        <v>1.6939954722796816E-2</v>
      </c>
      <c r="W23" s="52">
        <v>1.6939954722796817E-3</v>
      </c>
      <c r="X23" s="52">
        <v>5.0819864168390443E-4</v>
      </c>
      <c r="Y23" s="52">
        <v>8.4699773613984087E-4</v>
      </c>
      <c r="Z23" s="52" t="s">
        <v>442</v>
      </c>
      <c r="AA23" s="52" t="s">
        <v>442</v>
      </c>
      <c r="AB23" s="52">
        <v>1.3551963778237453E-3</v>
      </c>
      <c r="AC23" s="52" t="s">
        <v>442</v>
      </c>
      <c r="AD23" s="52" t="s">
        <v>442</v>
      </c>
      <c r="AE23" s="33"/>
      <c r="AF23" s="52">
        <v>730.11204855254277</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3.2763853113199999E-3</v>
      </c>
      <c r="F24" s="52">
        <v>1.01833597514E-3</v>
      </c>
      <c r="G24" s="52">
        <v>9.7406049795999991E-7</v>
      </c>
      <c r="H24" s="52" t="s">
        <v>442</v>
      </c>
      <c r="I24" s="52">
        <v>3.4534872200400003E-5</v>
      </c>
      <c r="J24" s="52">
        <v>3.4534872200400003E-5</v>
      </c>
      <c r="K24" s="52">
        <v>3.4534872200400003E-5</v>
      </c>
      <c r="L24" s="52">
        <v>1.3813948880160001E-6</v>
      </c>
      <c r="M24" s="52">
        <v>1.2839888382200002E-3</v>
      </c>
      <c r="N24" s="52">
        <v>4.8703024897999995E-7</v>
      </c>
      <c r="O24" s="52">
        <v>3.9847929462000001E-8</v>
      </c>
      <c r="P24" s="52">
        <v>2.3908757677200002E-5</v>
      </c>
      <c r="Q24" s="52">
        <v>4.4275477180000001E-6</v>
      </c>
      <c r="R24" s="52">
        <v>5.7558120334000002E-7</v>
      </c>
      <c r="S24" s="52">
        <v>1.1511624066799999E-7</v>
      </c>
      <c r="T24" s="52">
        <v>5.7558120334000002E-7</v>
      </c>
      <c r="U24" s="52">
        <v>2.5679776764400003E-6</v>
      </c>
      <c r="V24" s="52">
        <v>3.2321098341400003E-5</v>
      </c>
      <c r="W24" s="52" t="s">
        <v>442</v>
      </c>
      <c r="X24" s="52" t="s">
        <v>442</v>
      </c>
      <c r="Y24" s="52" t="s">
        <v>442</v>
      </c>
      <c r="Z24" s="52" t="s">
        <v>442</v>
      </c>
      <c r="AA24" s="52" t="s">
        <v>442</v>
      </c>
      <c r="AB24" s="52" t="s">
        <v>442</v>
      </c>
      <c r="AC24" s="52" t="s">
        <v>442</v>
      </c>
      <c r="AD24" s="52" t="s">
        <v>442</v>
      </c>
      <c r="AE24" s="33"/>
      <c r="AF24" s="52">
        <v>44.275477180000003</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0.359277076885469</v>
      </c>
      <c r="F25" s="52">
        <v>0.52270094325895633</v>
      </c>
      <c r="G25" s="52">
        <v>2.3108883865967999E-2</v>
      </c>
      <c r="H25" s="52" t="s">
        <v>442</v>
      </c>
      <c r="I25" s="52">
        <v>4.17815283600335E-3</v>
      </c>
      <c r="J25" s="52">
        <v>4.17815283600335E-3</v>
      </c>
      <c r="K25" s="52">
        <v>4.17815283600335E-3</v>
      </c>
      <c r="L25" s="52">
        <v>6.2672292540050245E-4</v>
      </c>
      <c r="M25" s="52">
        <v>0.25924689343159596</v>
      </c>
      <c r="N25" s="52" t="s">
        <v>442</v>
      </c>
      <c r="O25" s="52" t="s">
        <v>442</v>
      </c>
      <c r="P25" s="52" t="s">
        <v>442</v>
      </c>
      <c r="Q25" s="52" t="s">
        <v>442</v>
      </c>
      <c r="R25" s="52" t="s">
        <v>442</v>
      </c>
      <c r="S25" s="52" t="s">
        <v>442</v>
      </c>
      <c r="T25" s="52" t="s">
        <v>442</v>
      </c>
      <c r="U25" s="52" t="s">
        <v>442</v>
      </c>
      <c r="V25" s="52" t="s">
        <v>442</v>
      </c>
      <c r="W25" s="52">
        <v>1.6506345576598619E-3</v>
      </c>
      <c r="X25" s="52" t="s">
        <v>442</v>
      </c>
      <c r="Y25" s="52" t="s">
        <v>442</v>
      </c>
      <c r="Z25" s="52" t="s">
        <v>442</v>
      </c>
      <c r="AA25" s="52" t="s">
        <v>442</v>
      </c>
      <c r="AB25" s="52" t="s">
        <v>442</v>
      </c>
      <c r="AC25" s="52" t="s">
        <v>442</v>
      </c>
      <c r="AD25" s="52" t="s">
        <v>442</v>
      </c>
      <c r="AE25" s="33"/>
      <c r="AF25" s="52">
        <v>1213.2163998799986</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2.6711557792235031E-2</v>
      </c>
      <c r="F26" s="52">
        <v>5.8519731048244615E-2</v>
      </c>
      <c r="G26" s="52">
        <v>2.6376491364257428E-3</v>
      </c>
      <c r="H26" s="52" t="s">
        <v>442</v>
      </c>
      <c r="I26" s="52">
        <v>9.0599176364504494E-5</v>
      </c>
      <c r="J26" s="52">
        <v>9.0599176364504494E-5</v>
      </c>
      <c r="K26" s="52">
        <v>9.0599176364504494E-5</v>
      </c>
      <c r="L26" s="52">
        <v>1.3589876454675674E-5</v>
      </c>
      <c r="M26" s="52">
        <v>0.42215513433266877</v>
      </c>
      <c r="N26" s="52">
        <v>0.26507904000000004</v>
      </c>
      <c r="O26" s="52" t="s">
        <v>442</v>
      </c>
      <c r="P26" s="52" t="s">
        <v>442</v>
      </c>
      <c r="Q26" s="52" t="s">
        <v>442</v>
      </c>
      <c r="R26" s="52" t="s">
        <v>442</v>
      </c>
      <c r="S26" s="52" t="s">
        <v>442</v>
      </c>
      <c r="T26" s="52" t="s">
        <v>442</v>
      </c>
      <c r="U26" s="52" t="s">
        <v>442</v>
      </c>
      <c r="V26" s="52" t="s">
        <v>442</v>
      </c>
      <c r="W26" s="52">
        <v>7.966392014957331E-4</v>
      </c>
      <c r="X26" s="52" t="s">
        <v>442</v>
      </c>
      <c r="Y26" s="52" t="s">
        <v>442</v>
      </c>
      <c r="Z26" s="52" t="s">
        <v>442</v>
      </c>
      <c r="AA26" s="52" t="s">
        <v>442</v>
      </c>
      <c r="AB26" s="52" t="s">
        <v>442</v>
      </c>
      <c r="AC26" s="52" t="s">
        <v>442</v>
      </c>
      <c r="AD26" s="52" t="s">
        <v>442</v>
      </c>
      <c r="AE26" s="33"/>
      <c r="AF26" s="52">
        <v>135.89045204271903</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0.81805126739086031</v>
      </c>
      <c r="F27" s="52">
        <v>0.20410381399004734</v>
      </c>
      <c r="G27" s="52">
        <v>2.8443180898111396E-3</v>
      </c>
      <c r="H27" s="52">
        <v>5.3761525948928163E-2</v>
      </c>
      <c r="I27" s="52">
        <v>1.7245485577884898E-2</v>
      </c>
      <c r="J27" s="52">
        <v>1.7245485577884898E-2</v>
      </c>
      <c r="K27" s="52">
        <v>1.7245485577884898E-2</v>
      </c>
      <c r="L27" s="52">
        <v>9.6166733309917627E-3</v>
      </c>
      <c r="M27" s="52">
        <v>2.4567119949379119</v>
      </c>
      <c r="N27" s="52">
        <v>2.2246744159681164E-4</v>
      </c>
      <c r="O27" s="52">
        <v>2.6900092168624831E-5</v>
      </c>
      <c r="P27" s="52">
        <v>1.3972385170793341E-3</v>
      </c>
      <c r="Q27" s="52">
        <v>4.2166814314890491E-5</v>
      </c>
      <c r="R27" s="52">
        <v>1.3505721724727275E-3</v>
      </c>
      <c r="S27" s="52">
        <v>9.3770379313150038E-4</v>
      </c>
      <c r="T27" s="52">
        <v>2.8210091900988726E-4</v>
      </c>
      <c r="U27" s="52">
        <v>3.0533444292531314E-5</v>
      </c>
      <c r="V27" s="52">
        <v>5.1470188719848625E-3</v>
      </c>
      <c r="W27" s="52">
        <v>3.4577900000000002E-2</v>
      </c>
      <c r="X27" s="52">
        <v>3.0544063399E-3</v>
      </c>
      <c r="Y27" s="52">
        <v>3.364554344E-3</v>
      </c>
      <c r="Z27" s="52">
        <v>2.5661937256999997E-3</v>
      </c>
      <c r="AA27" s="52">
        <v>3.0110089207000001E-3</v>
      </c>
      <c r="AB27" s="52">
        <v>1.19961633303E-2</v>
      </c>
      <c r="AC27" s="52">
        <v>3.4578300000000001E-5</v>
      </c>
      <c r="AD27" s="52">
        <v>6.9228E-6</v>
      </c>
      <c r="AE27" s="33"/>
      <c r="AF27" s="52">
        <v>7745.8312052814999</v>
      </c>
      <c r="AG27" s="52" t="s">
        <v>442</v>
      </c>
      <c r="AH27" s="52" t="s">
        <v>442</v>
      </c>
      <c r="AI27" s="52">
        <v>306.03287545019998</v>
      </c>
      <c r="AJ27" s="52" t="s">
        <v>442</v>
      </c>
      <c r="AK27" s="52" t="s">
        <v>442</v>
      </c>
      <c r="AL27" s="120" t="s">
        <v>49</v>
      </c>
    </row>
    <row r="28" spans="1:38" ht="26.45" customHeight="1" thickBot="1" x14ac:dyDescent="0.25">
      <c r="A28" s="49" t="s">
        <v>78</v>
      </c>
      <c r="B28" s="49" t="s">
        <v>81</v>
      </c>
      <c r="C28" s="50" t="s">
        <v>82</v>
      </c>
      <c r="D28" s="51"/>
      <c r="E28" s="52">
        <v>0.32434965809415084</v>
      </c>
      <c r="F28" s="52">
        <v>1.3927204396124486E-2</v>
      </c>
      <c r="G28" s="52">
        <v>4.3662264146151992E-4</v>
      </c>
      <c r="H28" s="52">
        <v>2.3868883480034258E-3</v>
      </c>
      <c r="I28" s="52">
        <v>6.1047152633987353E-3</v>
      </c>
      <c r="J28" s="52">
        <v>6.1047152633987353E-3</v>
      </c>
      <c r="K28" s="52">
        <v>6.1047152633987353E-3</v>
      </c>
      <c r="L28" s="52">
        <v>3.8624238652391635E-3</v>
      </c>
      <c r="M28" s="52">
        <v>0.20401221879306528</v>
      </c>
      <c r="N28" s="52">
        <v>1.8094268308906444E-5</v>
      </c>
      <c r="O28" s="52">
        <v>1.9782236338636903E-6</v>
      </c>
      <c r="P28" s="52">
        <v>1.5694270426047413E-4</v>
      </c>
      <c r="Q28" s="52">
        <v>3.5344552602947642E-6</v>
      </c>
      <c r="R28" s="52">
        <v>2.1940623169799264E-4</v>
      </c>
      <c r="S28" s="52">
        <v>1.4829295690029195E-4</v>
      </c>
      <c r="T28" s="52">
        <v>1.4242774646944001E-5</v>
      </c>
      <c r="U28" s="52">
        <v>3.1124632528621486E-6</v>
      </c>
      <c r="V28" s="52">
        <v>5.4758362529220813E-4</v>
      </c>
      <c r="W28" s="52">
        <v>6.2278000000000003E-3</v>
      </c>
      <c r="X28" s="52">
        <v>5.3907213070000001E-4</v>
      </c>
      <c r="Y28" s="52">
        <v>6.0441442720000004E-4</v>
      </c>
      <c r="Z28" s="52">
        <v>4.7277027139999998E-4</v>
      </c>
      <c r="AA28" s="52">
        <v>5.0727556610000006E-4</v>
      </c>
      <c r="AB28" s="52">
        <v>2.1235323954000001E-3</v>
      </c>
      <c r="AC28" s="52">
        <v>6.2279000000000001E-6</v>
      </c>
      <c r="AD28" s="52">
        <v>1.2501999999999999E-6</v>
      </c>
      <c r="AE28" s="33"/>
      <c r="AF28" s="52">
        <v>1079.3948787755</v>
      </c>
      <c r="AG28" s="52" t="s">
        <v>442</v>
      </c>
      <c r="AH28" s="52" t="s">
        <v>442</v>
      </c>
      <c r="AI28" s="52">
        <v>52.249409442400001</v>
      </c>
      <c r="AJ28" s="52" t="s">
        <v>442</v>
      </c>
      <c r="AK28" s="52" t="s">
        <v>442</v>
      </c>
      <c r="AL28" s="120" t="s">
        <v>49</v>
      </c>
    </row>
    <row r="29" spans="1:38" ht="26.45" customHeight="1" thickBot="1" x14ac:dyDescent="0.25">
      <c r="A29" s="49" t="s">
        <v>78</v>
      </c>
      <c r="B29" s="49" t="s">
        <v>83</v>
      </c>
      <c r="C29" s="50" t="s">
        <v>84</v>
      </c>
      <c r="D29" s="51"/>
      <c r="E29" s="52">
        <v>1.4122547829757544</v>
      </c>
      <c r="F29" s="52">
        <v>7.9173481181864652E-2</v>
      </c>
      <c r="G29" s="52">
        <v>1.704000028383578E-3</v>
      </c>
      <c r="H29" s="52">
        <v>2.371209205353551E-3</v>
      </c>
      <c r="I29" s="52">
        <v>2.3183388891826563E-2</v>
      </c>
      <c r="J29" s="52">
        <v>2.3183388891826563E-2</v>
      </c>
      <c r="K29" s="52">
        <v>2.3183388891826563E-2</v>
      </c>
      <c r="L29" s="52">
        <v>1.4522050839139555E-2</v>
      </c>
      <c r="M29" s="52">
        <v>0.42729423621579199</v>
      </c>
      <c r="N29" s="52">
        <v>5.406846758150069E-5</v>
      </c>
      <c r="O29" s="52">
        <v>5.5033764929399249E-6</v>
      </c>
      <c r="P29" s="52">
        <v>5.5319236612980127E-4</v>
      </c>
      <c r="Q29" s="52">
        <v>1.0765428648905206E-5</v>
      </c>
      <c r="R29" s="52">
        <v>8.6872716245781122E-4</v>
      </c>
      <c r="S29" s="52">
        <v>5.8322256652879143E-4</v>
      </c>
      <c r="T29" s="52">
        <v>2.5633371026379372E-5</v>
      </c>
      <c r="U29" s="52">
        <v>1.0524104311930561E-5</v>
      </c>
      <c r="V29" s="52">
        <v>1.8870990460382612E-3</v>
      </c>
      <c r="W29" s="52">
        <v>1.3381999999999998E-2</v>
      </c>
      <c r="X29" s="52">
        <v>4.217038167E-4</v>
      </c>
      <c r="Y29" s="52">
        <v>2.5536508905000003E-3</v>
      </c>
      <c r="Z29" s="52">
        <v>2.8535291590999997E-3</v>
      </c>
      <c r="AA29" s="52">
        <v>6.5598371519999998E-4</v>
      </c>
      <c r="AB29" s="52">
        <v>6.4848675815000001E-3</v>
      </c>
      <c r="AC29" s="52">
        <v>1.05713E-5</v>
      </c>
      <c r="AD29" s="52">
        <v>2.2688000000000002E-6</v>
      </c>
      <c r="AE29" s="33"/>
      <c r="AF29" s="52">
        <v>4099.5347703984999</v>
      </c>
      <c r="AG29" s="52" t="s">
        <v>442</v>
      </c>
      <c r="AH29" s="52" t="s">
        <v>442</v>
      </c>
      <c r="AI29" s="52">
        <v>209.34557239060001</v>
      </c>
      <c r="AJ29" s="52" t="s">
        <v>442</v>
      </c>
      <c r="AK29" s="52" t="s">
        <v>442</v>
      </c>
      <c r="AL29" s="120" t="s">
        <v>49</v>
      </c>
    </row>
    <row r="30" spans="1:38" ht="26.45" customHeight="1" thickBot="1" x14ac:dyDescent="0.25">
      <c r="A30" s="49" t="s">
        <v>78</v>
      </c>
      <c r="B30" s="49" t="s">
        <v>85</v>
      </c>
      <c r="C30" s="50" t="s">
        <v>86</v>
      </c>
      <c r="D30" s="51"/>
      <c r="E30" s="52">
        <v>7.5836245891204674E-3</v>
      </c>
      <c r="F30" s="52">
        <v>1.8071058504613022E-2</v>
      </c>
      <c r="G30" s="52">
        <v>2.5905646571912157E-5</v>
      </c>
      <c r="H30" s="52">
        <v>8.0038818157246767E-5</v>
      </c>
      <c r="I30" s="52">
        <v>3.6812114212327057E-4</v>
      </c>
      <c r="J30" s="52">
        <v>3.6812114212327057E-4</v>
      </c>
      <c r="K30" s="52">
        <v>3.6812114212327057E-4</v>
      </c>
      <c r="L30" s="52">
        <v>7.8221149242127901E-5</v>
      </c>
      <c r="M30" s="52">
        <v>0.17668967268508964</v>
      </c>
      <c r="N30" s="52">
        <v>2.9478533407171501E-6</v>
      </c>
      <c r="O30" s="52">
        <v>3.6848166758964376E-7</v>
      </c>
      <c r="P30" s="52">
        <v>1.6028952540149496E-5</v>
      </c>
      <c r="Q30" s="52">
        <v>5.5272250138446551E-7</v>
      </c>
      <c r="R30" s="52">
        <v>1.1607172529073775E-5</v>
      </c>
      <c r="S30" s="52">
        <v>8.2908375207669808E-6</v>
      </c>
      <c r="T30" s="52">
        <v>4.2375391772809039E-6</v>
      </c>
      <c r="U30" s="52">
        <v>3.6848166758964376E-7</v>
      </c>
      <c r="V30" s="52">
        <v>6.0799475152291209E-5</v>
      </c>
      <c r="W30" s="52">
        <v>6.5449999999999992E-4</v>
      </c>
      <c r="X30" s="52">
        <v>1.27044138E-5</v>
      </c>
      <c r="Y30" s="52">
        <v>1.4797421400000001E-5</v>
      </c>
      <c r="Z30" s="52">
        <v>1.01886711E-5</v>
      </c>
      <c r="AA30" s="52">
        <v>1.6144402499999998E-5</v>
      </c>
      <c r="AB30" s="52">
        <v>5.3834908799999997E-5</v>
      </c>
      <c r="AC30" s="52">
        <v>6.5450000000000004E-7</v>
      </c>
      <c r="AD30" s="52">
        <v>1.6829999999999999E-7</v>
      </c>
      <c r="AE30" s="33"/>
      <c r="AF30" s="52">
        <v>76.841748953000007</v>
      </c>
      <c r="AG30" s="52" t="s">
        <v>442</v>
      </c>
      <c r="AH30" s="52" t="s">
        <v>442</v>
      </c>
      <c r="AI30" s="52">
        <v>2.4847239459999999</v>
      </c>
      <c r="AJ30" s="52" t="s">
        <v>442</v>
      </c>
      <c r="AK30" s="52" t="s">
        <v>442</v>
      </c>
      <c r="AL30" s="120" t="s">
        <v>49</v>
      </c>
    </row>
    <row r="31" spans="1:38" ht="26.45" customHeight="1" thickBot="1" x14ac:dyDescent="0.25">
      <c r="A31" s="49" t="s">
        <v>78</v>
      </c>
      <c r="B31" s="49" t="s">
        <v>87</v>
      </c>
      <c r="C31" s="50" t="s">
        <v>88</v>
      </c>
      <c r="D31" s="51"/>
      <c r="E31" s="52" t="s">
        <v>442</v>
      </c>
      <c r="F31" s="52">
        <v>0.14594793711507048</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52">
        <v>6.4366287833999998</v>
      </c>
      <c r="AL31" s="120" t="s">
        <v>49</v>
      </c>
    </row>
    <row r="32" spans="1:38" ht="26.45" customHeight="1" thickBot="1" x14ac:dyDescent="0.25">
      <c r="A32" s="49" t="s">
        <v>78</v>
      </c>
      <c r="B32" s="49" t="s">
        <v>89</v>
      </c>
      <c r="C32" s="50" t="s">
        <v>90</v>
      </c>
      <c r="D32" s="51"/>
      <c r="E32" s="52" t="s">
        <v>442</v>
      </c>
      <c r="F32" s="52" t="s">
        <v>442</v>
      </c>
      <c r="G32" s="52" t="s">
        <v>442</v>
      </c>
      <c r="H32" s="52" t="s">
        <v>442</v>
      </c>
      <c r="I32" s="52">
        <v>5.4970481827819648E-2</v>
      </c>
      <c r="J32" s="52">
        <v>0.10773075908116497</v>
      </c>
      <c r="K32" s="52">
        <v>0.13581478528719831</v>
      </c>
      <c r="L32" s="52">
        <v>1.2016252739381951E-2</v>
      </c>
      <c r="M32" s="52" t="s">
        <v>442</v>
      </c>
      <c r="N32" s="52">
        <v>0.43106701039622125</v>
      </c>
      <c r="O32" s="52">
        <v>1.8606490066039756E-3</v>
      </c>
      <c r="P32" s="52" t="s">
        <v>442</v>
      </c>
      <c r="Q32" s="52">
        <v>4.915065288811072E-3</v>
      </c>
      <c r="R32" s="52">
        <v>0.16118093406118447</v>
      </c>
      <c r="S32" s="52">
        <v>3.5412877892210251</v>
      </c>
      <c r="T32" s="52">
        <v>2.4577874968819215E-2</v>
      </c>
      <c r="U32" s="52">
        <v>2.7162957057439603E-3</v>
      </c>
      <c r="V32" s="52">
        <v>1.0954166527271008</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52">
        <v>4490.3992609970364</v>
      </c>
      <c r="AL32" s="120" t="s">
        <v>410</v>
      </c>
    </row>
    <row r="33" spans="1:38" ht="26.45" customHeight="1" thickBot="1" x14ac:dyDescent="0.25">
      <c r="A33" s="49" t="s">
        <v>78</v>
      </c>
      <c r="B33" s="49" t="s">
        <v>91</v>
      </c>
      <c r="C33" s="50" t="s">
        <v>92</v>
      </c>
      <c r="D33" s="51"/>
      <c r="E33" s="52" t="s">
        <v>442</v>
      </c>
      <c r="F33" s="52" t="s">
        <v>442</v>
      </c>
      <c r="G33" s="52" t="s">
        <v>442</v>
      </c>
      <c r="H33" s="52" t="s">
        <v>442</v>
      </c>
      <c r="I33" s="52">
        <v>0.24533219545174309</v>
      </c>
      <c r="J33" s="52">
        <v>0.45431888046619062</v>
      </c>
      <c r="K33" s="52">
        <v>0.90863776093238124</v>
      </c>
      <c r="L33" s="52">
        <v>9.631560265883252E-3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52">
        <v>4490.3992609970364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0.69985283909401508</v>
      </c>
      <c r="F36" s="52">
        <v>3.3907690872450248E-2</v>
      </c>
      <c r="G36" s="52">
        <v>0.14059314968719999</v>
      </c>
      <c r="H36" s="52" t="s">
        <v>442</v>
      </c>
      <c r="I36" s="52">
        <v>2.8649704897969423E-2</v>
      </c>
      <c r="J36" s="52">
        <v>3.3679463479037178E-2</v>
      </c>
      <c r="K36" s="52">
        <v>3.3679463479037178E-2</v>
      </c>
      <c r="L36" s="52">
        <v>9.7941149416082393E-4</v>
      </c>
      <c r="M36" s="52">
        <v>7.0202861577360304E-2</v>
      </c>
      <c r="N36" s="52">
        <v>2.4124253224000001E-3</v>
      </c>
      <c r="O36" s="52">
        <v>2.1524502480000003E-4</v>
      </c>
      <c r="P36" s="52">
        <v>4.528550744E-4</v>
      </c>
      <c r="Q36" s="52">
        <v>3.7541800992E-3</v>
      </c>
      <c r="R36" s="52">
        <v>4.0658651239999996E-3</v>
      </c>
      <c r="S36" s="52">
        <v>1.6482342182400002E-2</v>
      </c>
      <c r="T36" s="52">
        <v>0.16618450248</v>
      </c>
      <c r="U36" s="52">
        <v>2.2006702480000004E-3</v>
      </c>
      <c r="V36" s="52">
        <v>2.0043002976E-2</v>
      </c>
      <c r="W36" s="52">
        <v>3.8108053224000004E-3</v>
      </c>
      <c r="X36" s="52">
        <v>4.7871004960000004E-5</v>
      </c>
      <c r="Y36" s="52">
        <v>2.634650248E-4</v>
      </c>
      <c r="Z36" s="52">
        <v>2.1524502480000003E-4</v>
      </c>
      <c r="AA36" s="52">
        <v>5.527850248E-5</v>
      </c>
      <c r="AB36" s="52">
        <v>5.8185955703999996E-4</v>
      </c>
      <c r="AC36" s="52">
        <v>1.6255201984000001E-3</v>
      </c>
      <c r="AD36" s="52">
        <v>3.1999990942399997E-3</v>
      </c>
      <c r="AE36" s="33"/>
      <c r="AF36" s="52">
        <v>706.81535688800011</v>
      </c>
      <c r="AG36" s="52" t="s">
        <v>442</v>
      </c>
      <c r="AH36" s="52" t="s">
        <v>442</v>
      </c>
      <c r="AI36" s="52">
        <v>2.7E-2</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1.6027048428539848E-2</v>
      </c>
      <c r="F38" s="52">
        <v>1.6587496565380205E-3</v>
      </c>
      <c r="G38" s="52">
        <v>8.8414254716269979E-6</v>
      </c>
      <c r="H38" s="52">
        <v>3.9295224318342207E-6</v>
      </c>
      <c r="I38" s="52">
        <v>1.0334643995724001E-3</v>
      </c>
      <c r="J38" s="52">
        <v>1.0334643995724001E-3</v>
      </c>
      <c r="K38" s="52">
        <v>1.0334643995724001E-3</v>
      </c>
      <c r="L38" s="52">
        <v>6.4149453699693666E-4</v>
      </c>
      <c r="M38" s="52">
        <v>5.2920843350727368E-3</v>
      </c>
      <c r="N38" s="52">
        <v>1.1051781839533747E-3</v>
      </c>
      <c r="O38" s="52">
        <v>4.9119030397927771E-6</v>
      </c>
      <c r="P38" s="52" t="s">
        <v>442</v>
      </c>
      <c r="Q38" s="52" t="s">
        <v>442</v>
      </c>
      <c r="R38" s="52">
        <v>2.4559515198963884E-5</v>
      </c>
      <c r="S38" s="52">
        <v>8.3502351676477198E-4</v>
      </c>
      <c r="T38" s="52">
        <v>3.4383321278549438E-5</v>
      </c>
      <c r="U38" s="52">
        <v>4.9119030397927771E-6</v>
      </c>
      <c r="V38" s="52">
        <v>4.9119030397927769E-4</v>
      </c>
      <c r="W38" s="52">
        <v>4.9119030397927768E-5</v>
      </c>
      <c r="X38" s="52">
        <v>1.4735709119378328E-5</v>
      </c>
      <c r="Y38" s="52">
        <v>2.4559515198963881E-5</v>
      </c>
      <c r="Z38" s="52" t="s">
        <v>442</v>
      </c>
      <c r="AA38" s="52" t="s">
        <v>442</v>
      </c>
      <c r="AB38" s="52">
        <v>3.929522431834221E-5</v>
      </c>
      <c r="AC38" s="52" t="s">
        <v>442</v>
      </c>
      <c r="AD38" s="52" t="s">
        <v>442</v>
      </c>
      <c r="AE38" s="33"/>
      <c r="AF38" s="52">
        <v>21.190602101506865</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5.8894863278E-3</v>
      </c>
      <c r="F39" s="52">
        <v>8.885026181E-4</v>
      </c>
      <c r="G39" s="52">
        <v>5.8479362433999993E-6</v>
      </c>
      <c r="H39" s="52" t="s">
        <v>442</v>
      </c>
      <c r="I39" s="52">
        <v>2.47382812266E-4</v>
      </c>
      <c r="J39" s="52">
        <v>2.8500911226599996E-4</v>
      </c>
      <c r="K39" s="52">
        <v>2.8500911226599996E-4</v>
      </c>
      <c r="L39" s="52">
        <v>1.2728936849064001E-4</v>
      </c>
      <c r="M39" s="52">
        <v>1.9704221662999997E-3</v>
      </c>
      <c r="N39" s="52">
        <v>1.0064176812169999E-4</v>
      </c>
      <c r="O39" s="52">
        <v>1.9062669372299996E-6</v>
      </c>
      <c r="P39" s="52">
        <v>4.0266474700000002E-6</v>
      </c>
      <c r="Q39" s="52">
        <v>9.0434874699999987E-6</v>
      </c>
      <c r="R39" s="52">
        <v>1.257814168711E-4</v>
      </c>
      <c r="S39" s="52">
        <v>3.7698383374219995E-5</v>
      </c>
      <c r="T39" s="52">
        <v>1.5681229168711E-3</v>
      </c>
      <c r="U39" s="52">
        <v>2.8622237325999996E-6</v>
      </c>
      <c r="V39" s="52">
        <v>2.4599659353099996E-4</v>
      </c>
      <c r="W39" s="52">
        <v>7.5252599999999992E-5</v>
      </c>
      <c r="X39" s="52">
        <v>2.3829989999999999E-8</v>
      </c>
      <c r="Y39" s="52">
        <v>1.8813149999999997E-7</v>
      </c>
      <c r="Z39" s="52">
        <v>2.1321569999999996E-8</v>
      </c>
      <c r="AA39" s="52">
        <v>1.8813149999999999E-8</v>
      </c>
      <c r="AB39" s="52">
        <v>2.5209620999999995E-7</v>
      </c>
      <c r="AC39" s="52">
        <v>2.7592619999999998E-6</v>
      </c>
      <c r="AD39" s="52">
        <v>1.6304729999999998E-9</v>
      </c>
      <c r="AE39" s="33"/>
      <c r="AF39" s="52">
        <v>40.266474699999996</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4.4799509157189988E-3</v>
      </c>
      <c r="F41" s="52">
        <v>3.6095783157666099E-3</v>
      </c>
      <c r="G41" s="52">
        <v>7.7000634528199977E-5</v>
      </c>
      <c r="H41" s="52">
        <v>4.6505451999999999E-5</v>
      </c>
      <c r="I41" s="52">
        <v>4.4202280056411004E-3</v>
      </c>
      <c r="J41" s="52">
        <v>4.5364916356410998E-3</v>
      </c>
      <c r="K41" s="52">
        <v>4.7690188956410993E-3</v>
      </c>
      <c r="L41" s="52">
        <v>4.3824763205017349E-4</v>
      </c>
      <c r="M41" s="52">
        <v>2.6269823138232999E-2</v>
      </c>
      <c r="N41" s="52">
        <v>1.5737764680967797E-4</v>
      </c>
      <c r="O41" s="52">
        <v>7.5613218947443993E-5</v>
      </c>
      <c r="P41" s="52">
        <v>1.2038311450280001E-5</v>
      </c>
      <c r="Q41" s="52">
        <v>2.9338430056379998E-6</v>
      </c>
      <c r="R41" s="52">
        <v>1.3943031597735597E-4</v>
      </c>
      <c r="S41" s="52">
        <v>3.8579279606325599E-5</v>
      </c>
      <c r="T41" s="52">
        <v>1.1795913821126E-5</v>
      </c>
      <c r="U41" s="52">
        <v>3.554279062438E-6</v>
      </c>
      <c r="V41" s="52">
        <v>2.9883707688106299E-3</v>
      </c>
      <c r="W41" s="52">
        <v>4.8864244845970989E-3</v>
      </c>
      <c r="X41" s="52">
        <v>7.0566948983352001E-4</v>
      </c>
      <c r="Y41" s="52">
        <v>6.4640041066675992E-4</v>
      </c>
      <c r="Z41" s="52">
        <v>2.4614383529183E-4</v>
      </c>
      <c r="AA41" s="52">
        <v>4.1728494316703999E-4</v>
      </c>
      <c r="AB41" s="52">
        <v>2.0154986789591503E-3</v>
      </c>
      <c r="AC41" s="52">
        <v>2.9065907499999996E-5</v>
      </c>
      <c r="AD41" s="52">
        <v>3.4879088999999993E-7</v>
      </c>
      <c r="AE41" s="33"/>
      <c r="AF41" s="52">
        <v>82.142977268999999</v>
      </c>
      <c r="AG41" s="52" t="s">
        <v>442</v>
      </c>
      <c r="AH41" s="52" t="s">
        <v>442</v>
      </c>
      <c r="AI41" s="52">
        <v>5.8131814999999998</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2.1001200000000001E-5</v>
      </c>
      <c r="F43" s="52">
        <v>6.5273999999999995E-6</v>
      </c>
      <c r="G43" s="52">
        <v>6.2435999999999994E-9</v>
      </c>
      <c r="H43" s="52" t="s">
        <v>442</v>
      </c>
      <c r="I43" s="52">
        <v>2.21364E-7</v>
      </c>
      <c r="J43" s="52">
        <v>2.21364E-7</v>
      </c>
      <c r="K43" s="52">
        <v>2.21364E-7</v>
      </c>
      <c r="L43" s="52">
        <v>8.8545599999999993E-9</v>
      </c>
      <c r="M43" s="52">
        <v>8.2301999999999996E-6</v>
      </c>
      <c r="N43" s="52">
        <v>3.1217999999999997E-9</v>
      </c>
      <c r="O43" s="52">
        <v>2.5541999999999993E-10</v>
      </c>
      <c r="P43" s="52">
        <v>2.838E-8</v>
      </c>
      <c r="Q43" s="52">
        <v>2.838E-8</v>
      </c>
      <c r="R43" s="52">
        <v>3.6893999999999997E-9</v>
      </c>
      <c r="S43" s="52">
        <v>7.3787999999999994E-10</v>
      </c>
      <c r="T43" s="52">
        <v>3.6893999999999997E-9</v>
      </c>
      <c r="U43" s="52">
        <v>1.6460399999999998E-8</v>
      </c>
      <c r="V43" s="52">
        <v>2.07174E-7</v>
      </c>
      <c r="W43" s="52" t="s">
        <v>442</v>
      </c>
      <c r="X43" s="52" t="s">
        <v>442</v>
      </c>
      <c r="Y43" s="52" t="s">
        <v>442</v>
      </c>
      <c r="Z43" s="52" t="s">
        <v>442</v>
      </c>
      <c r="AA43" s="52" t="s">
        <v>442</v>
      </c>
      <c r="AB43" s="52" t="s">
        <v>442</v>
      </c>
      <c r="AC43" s="52" t="s">
        <v>442</v>
      </c>
      <c r="AD43" s="52" t="s">
        <v>442</v>
      </c>
      <c r="AE43" s="33"/>
      <c r="AF43" s="52">
        <v>0.2838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0.24351544236140787</v>
      </c>
      <c r="F44" s="52">
        <v>2.520309077368213E-2</v>
      </c>
      <c r="G44" s="52">
        <v>1.3433687708803031E-4</v>
      </c>
      <c r="H44" s="52">
        <v>5.9705278705791259E-5</v>
      </c>
      <c r="I44" s="52">
        <v>1.5702488299623101E-2</v>
      </c>
      <c r="J44" s="52">
        <v>1.5702488299623101E-2</v>
      </c>
      <c r="K44" s="52">
        <v>1.5702488299623101E-2</v>
      </c>
      <c r="L44" s="52">
        <v>9.7468867487204239E-3</v>
      </c>
      <c r="M44" s="52">
        <v>8.0408084097024365E-2</v>
      </c>
      <c r="N44" s="52">
        <v>1.6792109636003791E-2</v>
      </c>
      <c r="O44" s="52">
        <v>7.4631598382239074E-5</v>
      </c>
      <c r="P44" s="52" t="s">
        <v>442</v>
      </c>
      <c r="Q44" s="52" t="s">
        <v>442</v>
      </c>
      <c r="R44" s="52">
        <v>3.7315799191119532E-4</v>
      </c>
      <c r="S44" s="52">
        <v>1.2687371724980641E-2</v>
      </c>
      <c r="T44" s="52">
        <v>5.2242118867567341E-4</v>
      </c>
      <c r="U44" s="52">
        <v>7.4631598382239074E-5</v>
      </c>
      <c r="V44" s="52">
        <v>7.4631598382239074E-3</v>
      </c>
      <c r="W44" s="52">
        <v>7.4631598382239063E-4</v>
      </c>
      <c r="X44" s="52">
        <v>2.238947951467172E-4</v>
      </c>
      <c r="Y44" s="52">
        <v>3.7315799191119532E-4</v>
      </c>
      <c r="Z44" s="52" t="s">
        <v>442</v>
      </c>
      <c r="AA44" s="52" t="s">
        <v>442</v>
      </c>
      <c r="AB44" s="52">
        <v>5.9705278705791248E-4</v>
      </c>
      <c r="AC44" s="52" t="s">
        <v>442</v>
      </c>
      <c r="AD44" s="52" t="s">
        <v>442</v>
      </c>
      <c r="AE44" s="33"/>
      <c r="AF44" s="52">
        <v>320.45538902745039</v>
      </c>
      <c r="AG44" s="52" t="s">
        <v>442</v>
      </c>
      <c r="AH44" s="52" t="s">
        <v>442</v>
      </c>
      <c r="AI44" s="52">
        <v>0.75600000000000001</v>
      </c>
      <c r="AJ44" s="52" t="s">
        <v>442</v>
      </c>
      <c r="AK44" s="52" t="s">
        <v>442</v>
      </c>
      <c r="AL44" s="120" t="s">
        <v>49</v>
      </c>
    </row>
    <row r="45" spans="1:38" ht="26.45" customHeight="1" thickBot="1" x14ac:dyDescent="0.25">
      <c r="A45" s="49" t="s">
        <v>70</v>
      </c>
      <c r="B45" s="49" t="s">
        <v>113</v>
      </c>
      <c r="C45" s="50" t="s">
        <v>114</v>
      </c>
      <c r="D45" s="51"/>
      <c r="E45" s="52">
        <v>8.1944558325836088</v>
      </c>
      <c r="F45" s="52">
        <v>0.31496955591410702</v>
      </c>
      <c r="G45" s="52">
        <v>0.89139611422995002</v>
      </c>
      <c r="H45" s="52" t="s">
        <v>442</v>
      </c>
      <c r="I45" s="52">
        <v>0.237151322924503</v>
      </c>
      <c r="J45" s="52">
        <v>0.27874839252600503</v>
      </c>
      <c r="K45" s="52">
        <v>0.27874839252600503</v>
      </c>
      <c r="L45" s="52">
        <v>8.8308001578902683E-3</v>
      </c>
      <c r="M45" s="52">
        <v>0.71575576016390496</v>
      </c>
      <c r="N45" s="52">
        <v>2.2413986869149999E-2</v>
      </c>
      <c r="O45" s="52">
        <v>1.8831886145499999E-3</v>
      </c>
      <c r="P45" s="52">
        <v>4.6158332836499999E-3</v>
      </c>
      <c r="Q45" s="52">
        <v>2.3038742858199998E-2</v>
      </c>
      <c r="R45" s="52">
        <v>2.5438797752749997E-2</v>
      </c>
      <c r="S45" s="52">
        <v>0.15254050794039997</v>
      </c>
      <c r="T45" s="52">
        <v>0.96361828145499995</v>
      </c>
      <c r="U45" s="52">
        <v>1.90903192855E-2</v>
      </c>
      <c r="V45" s="52">
        <v>0.19497065694599999</v>
      </c>
      <c r="W45" s="52">
        <v>2.9908547929149997E-2</v>
      </c>
      <c r="X45" s="52">
        <v>4.0248103691000001E-4</v>
      </c>
      <c r="Y45" s="52">
        <v>2.1416217545499995E-3</v>
      </c>
      <c r="Z45" s="52">
        <v>1.8831886145499999E-3</v>
      </c>
      <c r="AA45" s="52">
        <v>3.6922205945499995E-4</v>
      </c>
      <c r="AB45" s="52">
        <v>4.7965134654649987E-3</v>
      </c>
      <c r="AC45" s="52">
        <v>1.4548642636399999E-2</v>
      </c>
      <c r="AD45" s="52">
        <v>1.9922713851289998E-2</v>
      </c>
      <c r="AE45" s="33"/>
      <c r="AF45" s="52">
        <v>6931.4537475104999</v>
      </c>
      <c r="AG45" s="52" t="s">
        <v>442</v>
      </c>
      <c r="AH45" s="52" t="s">
        <v>442</v>
      </c>
      <c r="AI45" s="52">
        <v>0.91800000000000004</v>
      </c>
      <c r="AJ45" s="52" t="s">
        <v>442</v>
      </c>
      <c r="AK45" s="52" t="s">
        <v>442</v>
      </c>
      <c r="AL45" s="120" t="s">
        <v>49</v>
      </c>
    </row>
    <row r="46" spans="1:38" ht="26.45" customHeight="1" thickBot="1" x14ac:dyDescent="0.25">
      <c r="A46" s="49" t="s">
        <v>103</v>
      </c>
      <c r="B46" s="49" t="s">
        <v>115</v>
      </c>
      <c r="C46" s="50" t="s">
        <v>116</v>
      </c>
      <c r="D46" s="51"/>
      <c r="E46" s="52">
        <v>1.2294359117865E-2</v>
      </c>
      <c r="F46" s="52">
        <v>6.8806342262499993E-4</v>
      </c>
      <c r="G46" s="52">
        <v>1.834463797685E-3</v>
      </c>
      <c r="H46" s="52" t="s">
        <v>442</v>
      </c>
      <c r="I46" s="52">
        <v>4.6966057129999998E-4</v>
      </c>
      <c r="J46" s="52">
        <v>4.6966057129999998E-4</v>
      </c>
      <c r="K46" s="52">
        <v>4.6966057129999998E-4</v>
      </c>
      <c r="L46" s="52">
        <v>2.6115018714399998E-4</v>
      </c>
      <c r="M46" s="52">
        <v>1.6710467949299997E-3</v>
      </c>
      <c r="N46" s="52">
        <v>1.9147731884000003E-6</v>
      </c>
      <c r="O46" s="52">
        <v>1.4395187462999998E-7</v>
      </c>
      <c r="P46" s="52">
        <v>5.2724805725999993E-6</v>
      </c>
      <c r="Q46" s="52">
        <v>1.1576402431499999E-6</v>
      </c>
      <c r="R46" s="52">
        <v>4.7204484409999996E-6</v>
      </c>
      <c r="S46" s="52">
        <v>5.1388471470999997E-6</v>
      </c>
      <c r="T46" s="52">
        <v>2.4604048483999999E-7</v>
      </c>
      <c r="U46" s="52">
        <v>2.82940101155E-6</v>
      </c>
      <c r="V46" s="52">
        <v>6.7916918724500008E-4</v>
      </c>
      <c r="W46" s="52">
        <v>3.2625891347000001E-5</v>
      </c>
      <c r="X46" s="52">
        <v>4.4277995399500002E-8</v>
      </c>
      <c r="Y46" s="52">
        <v>3.4956312157499996E-7</v>
      </c>
      <c r="Z46" s="52">
        <v>3.9617153778499997E-8</v>
      </c>
      <c r="AA46" s="52">
        <v>3.4956312157499999E-8</v>
      </c>
      <c r="AB46" s="52">
        <v>4.6841458291050001E-7</v>
      </c>
      <c r="AC46" s="52" t="s">
        <v>442</v>
      </c>
      <c r="AD46" s="52" t="s">
        <v>442</v>
      </c>
      <c r="AE46" s="33"/>
      <c r="AF46" s="52">
        <v>22.710208105</v>
      </c>
      <c r="AG46" s="52" t="s">
        <v>442</v>
      </c>
      <c r="AH46" s="52" t="s">
        <v>442</v>
      </c>
      <c r="AI46" s="52">
        <v>5.1791400000000003</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0.29120593707532022</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38787.941128425889</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38.736837363466542</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52">
        <v>6018.1379999999999</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1.1056609115263856E-2</v>
      </c>
      <c r="J60" s="52">
        <v>3.1342191268619868E-2</v>
      </c>
      <c r="K60" s="52">
        <v>6.6190889951145054E-2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52">
        <v>1.8151837500000001</v>
      </c>
      <c r="AL60" s="120" t="s">
        <v>415</v>
      </c>
    </row>
    <row r="61" spans="1:38" ht="26.45" customHeight="1" thickBot="1" x14ac:dyDescent="0.25">
      <c r="A61" s="49" t="s">
        <v>53</v>
      </c>
      <c r="B61" s="57" t="s">
        <v>152</v>
      </c>
      <c r="C61" s="50" t="s">
        <v>153</v>
      </c>
      <c r="D61" s="51"/>
      <c r="E61" s="52" t="s">
        <v>442</v>
      </c>
      <c r="F61" s="52" t="s">
        <v>442</v>
      </c>
      <c r="G61" s="52" t="s">
        <v>442</v>
      </c>
      <c r="H61" s="52" t="s">
        <v>442</v>
      </c>
      <c r="I61" s="52">
        <v>5.7600279893256022E-2</v>
      </c>
      <c r="J61" s="52">
        <v>0.57600279893256023</v>
      </c>
      <c r="K61" s="52">
        <v>1.9237073391795745</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52">
        <v>1167921.6800000002</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3.9421000000000001E-5</v>
      </c>
      <c r="H63" s="52">
        <v>1.3999999999999999E-2</v>
      </c>
      <c r="I63" s="52">
        <v>1.678634033898305E-2</v>
      </c>
      <c r="J63" s="52">
        <v>1.904604E-2</v>
      </c>
      <c r="K63" s="52">
        <v>2.1628553898305085E-2</v>
      </c>
      <c r="L63" s="52">
        <v>3.3572680677966099E-4</v>
      </c>
      <c r="M63" s="52">
        <v>3.2838000000000008E-3</v>
      </c>
      <c r="N63" s="52" t="s">
        <v>442</v>
      </c>
      <c r="O63" s="52" t="s">
        <v>442</v>
      </c>
      <c r="P63" s="52" t="s">
        <v>442</v>
      </c>
      <c r="Q63" s="52" t="s">
        <v>442</v>
      </c>
      <c r="R63" s="52" t="s">
        <v>442</v>
      </c>
      <c r="S63" s="52" t="s">
        <v>442</v>
      </c>
      <c r="T63" s="52" t="s">
        <v>442</v>
      </c>
      <c r="U63" s="52" t="s">
        <v>442</v>
      </c>
      <c r="V63" s="52" t="s">
        <v>442</v>
      </c>
      <c r="W63" s="52">
        <v>6.3073599999999999E-5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52">
        <v>10.534000000000001</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1.3521969</v>
      </c>
      <c r="F73" s="52">
        <v>4.5115650000000004E-3</v>
      </c>
      <c r="G73" s="52">
        <v>2.1652059000000001</v>
      </c>
      <c r="H73" s="52" t="s">
        <v>442</v>
      </c>
      <c r="I73" s="52">
        <v>5.2196340000000001E-2</v>
      </c>
      <c r="J73" s="52">
        <v>6.8989387499999999E-2</v>
      </c>
      <c r="K73" s="52">
        <v>7.9065216000000008E-2</v>
      </c>
      <c r="L73" s="52">
        <v>1.2820002222000001E-3</v>
      </c>
      <c r="M73" s="52">
        <v>0.25064249999999999</v>
      </c>
      <c r="N73" s="52">
        <v>4.1910803230000007E-3</v>
      </c>
      <c r="O73" s="52">
        <v>2.100303314E-3</v>
      </c>
      <c r="P73" s="52">
        <v>6.717219000000001E-6</v>
      </c>
      <c r="Q73" s="52">
        <v>3.0897585355772884E-3</v>
      </c>
      <c r="R73" s="52">
        <v>5.2336979671477411E-3</v>
      </c>
      <c r="S73" s="52">
        <v>1.9304570933000004E-2</v>
      </c>
      <c r="T73" s="52">
        <v>7.6232325428864404E-4</v>
      </c>
      <c r="U73" s="52" t="s">
        <v>442</v>
      </c>
      <c r="V73" s="52">
        <v>6.2551047873000004E-2</v>
      </c>
      <c r="W73" s="52">
        <v>0.12293913901978555</v>
      </c>
      <c r="X73" s="52">
        <v>2.7973254254441265E-4</v>
      </c>
      <c r="Y73" s="52">
        <v>1.0248383149581665E-2</v>
      </c>
      <c r="Z73" s="52">
        <v>2.975337043426935E-3</v>
      </c>
      <c r="AA73" s="52">
        <v>9.4091855219484248E-4</v>
      </c>
      <c r="AB73" s="52">
        <v>1.4444371287747854E-2</v>
      </c>
      <c r="AC73" s="52" t="s">
        <v>442</v>
      </c>
      <c r="AD73" s="52" t="s">
        <v>442</v>
      </c>
      <c r="AE73" s="33"/>
      <c r="AF73" s="52" t="s">
        <v>442</v>
      </c>
      <c r="AG73" s="52" t="s">
        <v>442</v>
      </c>
      <c r="AH73" s="52" t="s">
        <v>442</v>
      </c>
      <c r="AI73" s="52" t="s">
        <v>442</v>
      </c>
      <c r="AJ73" s="52" t="s">
        <v>442</v>
      </c>
      <c r="AK73" s="52">
        <v>119.4393</v>
      </c>
      <c r="AL73" s="120" t="s">
        <v>184</v>
      </c>
    </row>
    <row r="74" spans="1:38" ht="26.45" customHeight="1" thickBot="1" x14ac:dyDescent="0.25">
      <c r="A74" s="49" t="s">
        <v>53</v>
      </c>
      <c r="B74" s="49" t="s">
        <v>185</v>
      </c>
      <c r="C74" s="50" t="s">
        <v>186</v>
      </c>
      <c r="D74" s="51"/>
      <c r="E74" s="52">
        <v>0.53258754525355934</v>
      </c>
      <c r="F74" s="52" t="s">
        <v>442</v>
      </c>
      <c r="G74" s="52">
        <v>10.460909910000002</v>
      </c>
      <c r="H74" s="52" t="s">
        <v>442</v>
      </c>
      <c r="I74" s="52">
        <v>0.33391849436809817</v>
      </c>
      <c r="J74" s="52">
        <v>0.46742602</v>
      </c>
      <c r="K74" s="52">
        <v>0.56104428000000006</v>
      </c>
      <c r="L74" s="52">
        <v>6.782826585190185E-3</v>
      </c>
      <c r="M74" s="52">
        <v>100.12236</v>
      </c>
      <c r="N74" s="52">
        <v>0.16499950560642318</v>
      </c>
      <c r="O74" s="52">
        <v>0.12374962920481736</v>
      </c>
      <c r="P74" s="52" t="s">
        <v>442</v>
      </c>
      <c r="Q74" s="52">
        <v>0.12787461684497792</v>
      </c>
      <c r="R74" s="52">
        <v>8.249975280321159E-2</v>
      </c>
      <c r="S74" s="52">
        <v>0.13612459212529915</v>
      </c>
      <c r="T74" s="52">
        <v>1.6499950560642316</v>
      </c>
      <c r="U74" s="52" t="s">
        <v>442</v>
      </c>
      <c r="V74" s="52">
        <v>4.1249876401605787</v>
      </c>
      <c r="W74" s="52">
        <v>3.5973967420796775E-2</v>
      </c>
      <c r="X74" s="52">
        <v>2.1793596487326961E-3</v>
      </c>
      <c r="Y74" s="52">
        <v>1.005803498824801E-2</v>
      </c>
      <c r="Z74" s="52">
        <v>2.9212297452032914E-3</v>
      </c>
      <c r="AA74" s="52">
        <v>1.2509583771255586E-3</v>
      </c>
      <c r="AB74" s="52">
        <v>1.6409582759309555E-2</v>
      </c>
      <c r="AC74" s="52">
        <v>1.0815E-2</v>
      </c>
      <c r="AD74" s="52" t="s">
        <v>442</v>
      </c>
      <c r="AE74" s="33"/>
      <c r="AF74" s="52" t="s">
        <v>442</v>
      </c>
      <c r="AG74" s="52" t="s">
        <v>442</v>
      </c>
      <c r="AH74" s="52" t="s">
        <v>442</v>
      </c>
      <c r="AI74" s="52" t="s">
        <v>442</v>
      </c>
      <c r="AJ74" s="52" t="s">
        <v>442</v>
      </c>
      <c r="AK74" s="52">
        <v>836.51600000000008</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1.0206E-2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1.336840173695</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349468</v>
      </c>
      <c r="AL82" s="120" t="s">
        <v>417</v>
      </c>
    </row>
    <row r="83" spans="1:38" ht="26.45" customHeight="1" thickBot="1" x14ac:dyDescent="0.25">
      <c r="A83" s="49" t="s">
        <v>53</v>
      </c>
      <c r="B83" s="60" t="s">
        <v>211</v>
      </c>
      <c r="C83" s="61" t="s">
        <v>212</v>
      </c>
      <c r="D83" s="51"/>
      <c r="E83" s="52" t="s">
        <v>442</v>
      </c>
      <c r="F83" s="52">
        <v>3.9795840000000004E-3</v>
      </c>
      <c r="G83" s="52" t="s">
        <v>442</v>
      </c>
      <c r="H83" s="52" t="s">
        <v>442</v>
      </c>
      <c r="I83" s="52">
        <v>1.4212800000000002E-4</v>
      </c>
      <c r="J83" s="52">
        <v>1.0659599999999999E-3</v>
      </c>
      <c r="K83" s="52">
        <v>4.9744799999999999E-3</v>
      </c>
      <c r="L83" s="52">
        <v>8.1012960000000006E-6</v>
      </c>
      <c r="M83" s="52" t="s">
        <v>442</v>
      </c>
      <c r="N83" s="52" t="s">
        <v>442</v>
      </c>
      <c r="O83" s="52" t="s">
        <v>442</v>
      </c>
      <c r="P83" s="52" t="s">
        <v>442</v>
      </c>
      <c r="Q83" s="52" t="s">
        <v>442</v>
      </c>
      <c r="R83" s="52" t="s">
        <v>442</v>
      </c>
      <c r="S83" s="52" t="s">
        <v>442</v>
      </c>
      <c r="T83" s="52" t="s">
        <v>442</v>
      </c>
      <c r="U83" s="52" t="s">
        <v>442</v>
      </c>
      <c r="V83" s="52" t="s">
        <v>442</v>
      </c>
      <c r="W83" s="52">
        <v>1.7410680000000001E-3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52">
        <v>248.72399999999999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0.30088576999999994</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52">
        <v>1.3081989999999999</v>
      </c>
      <c r="AL85" s="120" t="s">
        <v>216</v>
      </c>
    </row>
    <row r="86" spans="1:38" ht="26.45" customHeight="1" thickBot="1" x14ac:dyDescent="0.25">
      <c r="A86" s="49" t="s">
        <v>208</v>
      </c>
      <c r="B86" s="55" t="s">
        <v>217</v>
      </c>
      <c r="C86" s="59" t="s">
        <v>218</v>
      </c>
      <c r="D86" s="51"/>
      <c r="E86" s="52" t="s">
        <v>442</v>
      </c>
      <c r="F86" s="52">
        <v>5.7821999999999998E-2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52">
        <v>0.12570000000000001</v>
      </c>
      <c r="AL86" s="120" t="s">
        <v>219</v>
      </c>
    </row>
    <row r="87" spans="1:38" ht="26.45" customHeight="1" thickBot="1" x14ac:dyDescent="0.25">
      <c r="A87" s="49" t="s">
        <v>208</v>
      </c>
      <c r="B87" s="55" t="s">
        <v>220</v>
      </c>
      <c r="C87" s="59" t="s">
        <v>221</v>
      </c>
      <c r="D87" s="51"/>
      <c r="E87" s="52" t="s">
        <v>442</v>
      </c>
      <c r="F87" s="52">
        <v>2.0412425879999998E-3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52">
        <v>104840.4</v>
      </c>
      <c r="AL87" s="120" t="s">
        <v>434</v>
      </c>
    </row>
    <row r="88" spans="1:38" ht="26.45" customHeight="1" thickBot="1" x14ac:dyDescent="0.25">
      <c r="A88" s="49" t="s">
        <v>208</v>
      </c>
      <c r="B88" s="55" t="s">
        <v>222</v>
      </c>
      <c r="C88" s="59" t="s">
        <v>223</v>
      </c>
      <c r="D88" s="51"/>
      <c r="E88" s="52" t="s">
        <v>442</v>
      </c>
      <c r="F88" s="52">
        <v>5.0160000000000005E-4</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52">
        <v>4.5599999999999995E-2</v>
      </c>
      <c r="AL88" s="120" t="s">
        <v>419</v>
      </c>
    </row>
    <row r="89" spans="1:38" ht="26.45" customHeight="1" thickBot="1" x14ac:dyDescent="0.25">
      <c r="A89" s="49" t="s">
        <v>208</v>
      </c>
      <c r="B89" s="55" t="s">
        <v>224</v>
      </c>
      <c r="C89" s="59" t="s">
        <v>225</v>
      </c>
      <c r="D89" s="51"/>
      <c r="E89" s="52" t="s">
        <v>442</v>
      </c>
      <c r="F89" s="52">
        <v>0.12673399999999996</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52">
        <v>0.25346799999999997</v>
      </c>
      <c r="AL89" s="120" t="s">
        <v>420</v>
      </c>
    </row>
    <row r="90" spans="1:38" s="4" customFormat="1" ht="26.45" customHeight="1" thickBot="1" x14ac:dyDescent="0.25">
      <c r="A90" s="49" t="s">
        <v>208</v>
      </c>
      <c r="B90" s="55" t="s">
        <v>226</v>
      </c>
      <c r="C90" s="59" t="s">
        <v>227</v>
      </c>
      <c r="D90" s="51"/>
      <c r="E90" s="52" t="s">
        <v>442</v>
      </c>
      <c r="F90" s="52">
        <v>9.0264319487999983E-2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4.9320921999999998E-4</v>
      </c>
      <c r="F91" s="52">
        <v>9.9812899999999994E-4</v>
      </c>
      <c r="G91" s="52">
        <v>1.4171259399999999E-3</v>
      </c>
      <c r="H91" s="52">
        <v>8.5583375000000011E-4</v>
      </c>
      <c r="I91" s="52">
        <v>2.9940764179999996E-2</v>
      </c>
      <c r="J91" s="52">
        <v>5.2455235239999995E-2</v>
      </c>
      <c r="K91" s="52">
        <v>5.7105473009999991E-2</v>
      </c>
      <c r="L91" s="52">
        <v>2.5056337499999999E-5</v>
      </c>
      <c r="M91" s="52">
        <v>1.471811355E-2</v>
      </c>
      <c r="N91" s="52">
        <v>2.2902812105263157E-2</v>
      </c>
      <c r="O91" s="52">
        <v>6.9861005999999998E-4</v>
      </c>
      <c r="P91" s="52">
        <v>2.8809328999999998E-5</v>
      </c>
      <c r="Q91" s="52">
        <v>6.5688828499999995E-4</v>
      </c>
      <c r="R91" s="52">
        <v>7.3515993999999996E-3</v>
      </c>
      <c r="S91" s="52">
        <v>0.20841867164999997</v>
      </c>
      <c r="T91" s="52">
        <v>1.4083596749999998E-2</v>
      </c>
      <c r="U91" s="52">
        <v>2.06225E-6</v>
      </c>
      <c r="V91" s="52">
        <v>0.12233624224999999</v>
      </c>
      <c r="W91" s="52">
        <v>2.0622500000000001E-5</v>
      </c>
      <c r="X91" s="52">
        <v>2.2890975000000003E-5</v>
      </c>
      <c r="Y91" s="52">
        <v>9.2801249999999995E-6</v>
      </c>
      <c r="Z91" s="52">
        <v>9.2801249999999995E-6</v>
      </c>
      <c r="AA91" s="52">
        <v>9.2801249999999995E-6</v>
      </c>
      <c r="AB91" s="52">
        <v>5.0731349999999997E-5</v>
      </c>
      <c r="AC91" s="52">
        <v>2.2104003421052634E-2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0.41983487099499661</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52">
        <v>190.68747457063222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3.4035685269643055E-4</v>
      </c>
      <c r="F99" s="52">
        <v>0.41714364414940891</v>
      </c>
      <c r="G99" s="52" t="s">
        <v>442</v>
      </c>
      <c r="H99" s="52">
        <v>0.67963964800356647</v>
      </c>
      <c r="I99" s="52">
        <v>1.1983748054794519E-2</v>
      </c>
      <c r="J99" s="52">
        <v>1.8419464602739723E-2</v>
      </c>
      <c r="K99" s="52">
        <v>4.0167748109589035E-2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26.213999999999999</v>
      </c>
      <c r="AL99" s="120" t="s">
        <v>244</v>
      </c>
    </row>
    <row r="100" spans="1:38" ht="26.45" customHeight="1" thickBot="1" x14ac:dyDescent="0.25">
      <c r="A100" s="49" t="s">
        <v>242</v>
      </c>
      <c r="B100" s="49" t="s">
        <v>245</v>
      </c>
      <c r="C100" s="50" t="s">
        <v>406</v>
      </c>
      <c r="D100" s="63"/>
      <c r="E100" s="52">
        <v>9.6653728544394979E-4</v>
      </c>
      <c r="F100" s="52">
        <v>0.18001449188116217</v>
      </c>
      <c r="G100" s="52" t="s">
        <v>442</v>
      </c>
      <c r="H100" s="52">
        <v>0.48721384276087432</v>
      </c>
      <c r="I100" s="52">
        <v>4.1792271570776258E-3</v>
      </c>
      <c r="J100" s="52">
        <v>6.2978031112328773E-3</v>
      </c>
      <c r="K100" s="52">
        <v>1.4231443832968036E-2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54.682000000000002</v>
      </c>
      <c r="AL100" s="120" t="s">
        <v>244</v>
      </c>
    </row>
    <row r="101" spans="1:38" ht="26.45" customHeight="1" thickBot="1" x14ac:dyDescent="0.25">
      <c r="A101" s="49" t="s">
        <v>242</v>
      </c>
      <c r="B101" s="49" t="s">
        <v>246</v>
      </c>
      <c r="C101" s="50" t="s">
        <v>247</v>
      </c>
      <c r="D101" s="63"/>
      <c r="E101" s="52">
        <v>1.619988597280056E-2</v>
      </c>
      <c r="F101" s="52">
        <v>0.18142801565094549</v>
      </c>
      <c r="G101" s="52" t="s">
        <v>442</v>
      </c>
      <c r="H101" s="52">
        <v>0.59730361182566716</v>
      </c>
      <c r="I101" s="52">
        <v>2.5218945753424657E-3</v>
      </c>
      <c r="J101" s="52">
        <v>8.3074174246575341E-3</v>
      </c>
      <c r="K101" s="52">
        <v>2.0768543561643839E-2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650.27962598905197</v>
      </c>
      <c r="AL101" s="120" t="s">
        <v>244</v>
      </c>
    </row>
    <row r="102" spans="1:38" ht="26.45" customHeight="1" thickBot="1" x14ac:dyDescent="0.25">
      <c r="A102" s="49" t="s">
        <v>242</v>
      </c>
      <c r="B102" s="49" t="s">
        <v>248</v>
      </c>
      <c r="C102" s="50" t="s">
        <v>384</v>
      </c>
      <c r="D102" s="63"/>
      <c r="E102" s="52">
        <v>1.1900297249257143E-4</v>
      </c>
      <c r="F102" s="52">
        <v>2.4748487465753422E-2</v>
      </c>
      <c r="G102" s="52" t="s">
        <v>442</v>
      </c>
      <c r="H102" s="52">
        <v>0.20964946405937135</v>
      </c>
      <c r="I102" s="52">
        <v>2.456563698630137E-3</v>
      </c>
      <c r="J102" s="52">
        <v>1.2823704109589039E-2</v>
      </c>
      <c r="K102" s="52">
        <v>2.8901793150684925E-2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38.313561643835612</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1.0794067028464285E-4</v>
      </c>
      <c r="F104" s="52">
        <v>1.4732359199999998E-3</v>
      </c>
      <c r="G104" s="52" t="s">
        <v>442</v>
      </c>
      <c r="H104" s="52">
        <v>2.4587916260828567E-3</v>
      </c>
      <c r="I104" s="52">
        <v>2.1992457534246576E-5</v>
      </c>
      <c r="J104" s="52">
        <v>7.2445742465753417E-5</v>
      </c>
      <c r="K104" s="52">
        <v>1.7982068219178082E-4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2.3609550000000001</v>
      </c>
      <c r="AL104" s="120" t="s">
        <v>244</v>
      </c>
    </row>
    <row r="105" spans="1:38" ht="26.45" customHeight="1" thickBot="1" x14ac:dyDescent="0.25">
      <c r="A105" s="49" t="s">
        <v>242</v>
      </c>
      <c r="B105" s="49" t="s">
        <v>253</v>
      </c>
      <c r="C105" s="50" t="s">
        <v>254</v>
      </c>
      <c r="D105" s="63"/>
      <c r="E105" s="52">
        <v>2.5841288548115061E-3</v>
      </c>
      <c r="F105" s="52">
        <v>0.56308204892571057</v>
      </c>
      <c r="G105" s="52" t="s">
        <v>442</v>
      </c>
      <c r="H105" s="52">
        <v>8.1240016153151517E-2</v>
      </c>
      <c r="I105" s="52">
        <v>1.2563788696677311E-3</v>
      </c>
      <c r="J105" s="52">
        <v>1.9743096523350059E-3</v>
      </c>
      <c r="K105" s="52">
        <v>4.3075846960036485E-3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72.366283116014728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1.9747918030066556E-3</v>
      </c>
      <c r="F107" s="52">
        <v>4.4070675000000004E-2</v>
      </c>
      <c r="G107" s="52" t="s">
        <v>442</v>
      </c>
      <c r="H107" s="52">
        <v>4.698094307392979E-2</v>
      </c>
      <c r="I107" s="52">
        <v>4.344745333333332E-3</v>
      </c>
      <c r="J107" s="52">
        <v>2.333163856666666E-2</v>
      </c>
      <c r="K107" s="52">
        <v>2.333163856666666E-2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267.09500000000003</v>
      </c>
      <c r="AL107" s="120" t="s">
        <v>244</v>
      </c>
    </row>
    <row r="108" spans="1:38" ht="26.45" customHeight="1" thickBot="1" x14ac:dyDescent="0.25">
      <c r="A108" s="49" t="s">
        <v>242</v>
      </c>
      <c r="B108" s="49" t="s">
        <v>258</v>
      </c>
      <c r="C108" s="50" t="s">
        <v>378</v>
      </c>
      <c r="D108" s="63"/>
      <c r="E108" s="52">
        <v>5.4466309537271962E-3</v>
      </c>
      <c r="F108" s="52">
        <v>6.8686513150684914E-2</v>
      </c>
      <c r="G108" s="52" t="s">
        <v>442</v>
      </c>
      <c r="H108" s="52">
        <v>0.11389363956349194</v>
      </c>
      <c r="I108" s="52">
        <v>5.7238760958904095E-3</v>
      </c>
      <c r="J108" s="52">
        <v>4.3883050068493142E-2</v>
      </c>
      <c r="K108" s="52">
        <v>4.3883050068493142E-2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635.98623287671228</v>
      </c>
      <c r="AL108" s="120" t="s">
        <v>244</v>
      </c>
    </row>
    <row r="109" spans="1:38" ht="26.45" customHeight="1" thickBot="1" x14ac:dyDescent="0.25">
      <c r="A109" s="49" t="s">
        <v>242</v>
      </c>
      <c r="B109" s="49" t="s">
        <v>259</v>
      </c>
      <c r="C109" s="50" t="s">
        <v>379</v>
      </c>
      <c r="D109" s="63"/>
      <c r="E109" s="52">
        <v>3.3082802280319995E-4</v>
      </c>
      <c r="F109" s="52">
        <v>5.8916434849315058E-3</v>
      </c>
      <c r="G109" s="52" t="s">
        <v>442</v>
      </c>
      <c r="H109" s="52">
        <v>9.5176677329535993E-3</v>
      </c>
      <c r="I109" s="52">
        <v>8.4338454794520557E-4</v>
      </c>
      <c r="J109" s="52">
        <v>6.265142356164384E-3</v>
      </c>
      <c r="K109" s="52">
        <v>6.265142356164384E-3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12.048350684931508</v>
      </c>
      <c r="AL109" s="120" t="s">
        <v>244</v>
      </c>
    </row>
    <row r="110" spans="1:38" ht="26.45" customHeight="1" thickBot="1" x14ac:dyDescent="0.25">
      <c r="A110" s="49" t="s">
        <v>242</v>
      </c>
      <c r="B110" s="49" t="s">
        <v>260</v>
      </c>
      <c r="C110" s="50" t="s">
        <v>380</v>
      </c>
      <c r="D110" s="63"/>
      <c r="E110" s="52">
        <v>1.1139934469849999E-5</v>
      </c>
      <c r="F110" s="52">
        <v>4.0838198630136982E-4</v>
      </c>
      <c r="G110" s="52" t="s">
        <v>442</v>
      </c>
      <c r="H110" s="52">
        <v>2.6467371487889988E-4</v>
      </c>
      <c r="I110" s="52">
        <v>1.6838465753424655E-5</v>
      </c>
      <c r="J110" s="52">
        <v>1.298191780821918E-4</v>
      </c>
      <c r="K110" s="52">
        <v>1.298191780821918E-4</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0.8351369863013699</v>
      </c>
      <c r="AL110" s="120" t="s">
        <v>244</v>
      </c>
    </row>
    <row r="111" spans="1:38" ht="26.45" customHeight="1" thickBot="1" x14ac:dyDescent="0.25">
      <c r="A111" s="49" t="s">
        <v>242</v>
      </c>
      <c r="B111" s="49" t="s">
        <v>261</v>
      </c>
      <c r="C111" s="50" t="s">
        <v>374</v>
      </c>
      <c r="D111" s="63"/>
      <c r="E111" s="52">
        <v>1.5219612687085711E-3</v>
      </c>
      <c r="F111" s="52">
        <v>2.7627916999999995E-2</v>
      </c>
      <c r="G111" s="52" t="s">
        <v>442</v>
      </c>
      <c r="H111" s="52">
        <v>2.5865636582468564E-2</v>
      </c>
      <c r="I111" s="52">
        <v>6.0164999999999991E-5</v>
      </c>
      <c r="J111" s="52">
        <v>1.1603249999999998E-4</v>
      </c>
      <c r="K111" s="52">
        <v>2.5784999999999995E-4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14.324999999999999</v>
      </c>
      <c r="AL111" s="120" t="s">
        <v>244</v>
      </c>
    </row>
    <row r="112" spans="1:38" ht="26.45" customHeight="1" thickBot="1" x14ac:dyDescent="0.25">
      <c r="A112" s="49" t="s">
        <v>262</v>
      </c>
      <c r="B112" s="49" t="s">
        <v>263</v>
      </c>
      <c r="C112" s="50" t="s">
        <v>264</v>
      </c>
      <c r="D112" s="51"/>
      <c r="E112" s="52">
        <v>0.42467968</v>
      </c>
      <c r="F112" s="52" t="s">
        <v>442</v>
      </c>
      <c r="G112" s="52" t="s">
        <v>442</v>
      </c>
      <c r="H112" s="52">
        <v>0.56781441089350815</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10599.112000000001</v>
      </c>
      <c r="AL112" s="120" t="s">
        <v>431</v>
      </c>
    </row>
    <row r="113" spans="1:38" ht="26.45" customHeight="1" thickBot="1" x14ac:dyDescent="0.25">
      <c r="A113" s="49" t="s">
        <v>262</v>
      </c>
      <c r="B113" s="64" t="s">
        <v>265</v>
      </c>
      <c r="C113" s="65" t="s">
        <v>266</v>
      </c>
      <c r="D113" s="51"/>
      <c r="E113" s="52">
        <v>0.21281417443776959</v>
      </c>
      <c r="F113" s="52" t="s">
        <v>442</v>
      </c>
      <c r="G113" s="52" t="s">
        <v>442</v>
      </c>
      <c r="H113" s="52">
        <v>1.4757357584616206</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5.3203543609442407</v>
      </c>
      <c r="AL113" s="120" t="s">
        <v>431</v>
      </c>
    </row>
    <row r="114" spans="1:38" ht="26.45" customHeight="1" thickBot="1" x14ac:dyDescent="0.25">
      <c r="A114" s="49" t="s">
        <v>262</v>
      </c>
      <c r="B114" s="64" t="s">
        <v>267</v>
      </c>
      <c r="C114" s="65" t="s">
        <v>385</v>
      </c>
      <c r="D114" s="51"/>
      <c r="E114" s="52">
        <v>1.3119520000000001E-3</v>
      </c>
      <c r="F114" s="52" t="s">
        <v>442</v>
      </c>
      <c r="G114" s="52" t="s">
        <v>442</v>
      </c>
      <c r="H114" s="52">
        <v>4.263844000000001E-3</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32.7988</v>
      </c>
      <c r="AL114" s="120" t="s">
        <v>431</v>
      </c>
    </row>
    <row r="115" spans="1:38" ht="26.45" customHeight="1" thickBot="1" x14ac:dyDescent="0.25">
      <c r="A115" s="49" t="s">
        <v>262</v>
      </c>
      <c r="B115" s="64" t="s">
        <v>268</v>
      </c>
      <c r="C115" s="65" t="s">
        <v>269</v>
      </c>
      <c r="D115" s="51"/>
      <c r="E115" s="52">
        <v>7.6366585400000006E-3</v>
      </c>
      <c r="F115" s="52" t="s">
        <v>442</v>
      </c>
      <c r="G115" s="52" t="s">
        <v>442</v>
      </c>
      <c r="H115" s="52">
        <v>1.5273317080000001E-2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156.87530350000003</v>
      </c>
      <c r="AL115" s="120" t="s">
        <v>431</v>
      </c>
    </row>
    <row r="116" spans="1:38" ht="26.45" customHeight="1" thickBot="1" x14ac:dyDescent="0.25">
      <c r="A116" s="49" t="s">
        <v>262</v>
      </c>
      <c r="B116" s="49" t="s">
        <v>270</v>
      </c>
      <c r="C116" s="55" t="s">
        <v>407</v>
      </c>
      <c r="D116" s="51"/>
      <c r="E116" s="52">
        <v>0.25457824131754275</v>
      </c>
      <c r="F116" s="52" t="s">
        <v>442</v>
      </c>
      <c r="G116" s="52" t="s">
        <v>442</v>
      </c>
      <c r="H116" s="52">
        <v>0.78204780140590646</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6.3644560329385698</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1.8830846153629751E-3</v>
      </c>
      <c r="J119" s="52">
        <v>4.3573912143248981E-2</v>
      </c>
      <c r="K119" s="52">
        <v>4.3573912143248981E-2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93370.984623859258</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9.337098462385925E-3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2.5856856975712609E-2</v>
      </c>
      <c r="G125" s="52" t="s">
        <v>442</v>
      </c>
      <c r="H125" s="52" t="s">
        <v>442</v>
      </c>
      <c r="I125" s="52">
        <v>7.2187004670000001E-6</v>
      </c>
      <c r="J125" s="52">
        <v>4.7905921280999998E-5</v>
      </c>
      <c r="K125" s="52">
        <v>1.01280555037E-4</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218.74849900000001</v>
      </c>
      <c r="AL125" s="120" t="s">
        <v>433</v>
      </c>
    </row>
    <row r="126" spans="1:38" ht="26.45" customHeight="1" thickBot="1" x14ac:dyDescent="0.25">
      <c r="A126" s="49" t="s">
        <v>287</v>
      </c>
      <c r="B126" s="49" t="s">
        <v>290</v>
      </c>
      <c r="C126" s="50" t="s">
        <v>291</v>
      </c>
      <c r="D126" s="51"/>
      <c r="E126" s="52" t="s">
        <v>442</v>
      </c>
      <c r="F126" s="52" t="s">
        <v>442</v>
      </c>
      <c r="G126" s="52" t="s">
        <v>442</v>
      </c>
      <c r="H126" s="52">
        <v>5.7276775199999993E-3</v>
      </c>
      <c r="I126" s="52" t="s">
        <v>442</v>
      </c>
      <c r="J126" s="52" t="s">
        <v>442</v>
      </c>
      <c r="K126" s="52" t="s">
        <v>442</v>
      </c>
      <c r="L126" s="52" t="s">
        <v>442</v>
      </c>
      <c r="M126" s="52">
        <v>1.3364580880000003E-2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23.865323</v>
      </c>
      <c r="AL126" s="120" t="s">
        <v>437</v>
      </c>
    </row>
    <row r="127" spans="1:38" ht="26.45" customHeight="1" thickBot="1" x14ac:dyDescent="0.25">
      <c r="A127" s="49" t="s">
        <v>287</v>
      </c>
      <c r="B127" s="49" t="s">
        <v>292</v>
      </c>
      <c r="C127" s="50" t="s">
        <v>293</v>
      </c>
      <c r="D127" s="51"/>
      <c r="E127" s="52" t="s">
        <v>435</v>
      </c>
      <c r="F127" s="52" t="s">
        <v>435</v>
      </c>
      <c r="G127" s="52" t="s">
        <v>435</v>
      </c>
      <c r="H127" s="52" t="s">
        <v>435</v>
      </c>
      <c r="I127" s="52" t="s">
        <v>435</v>
      </c>
      <c r="J127" s="52" t="s">
        <v>435</v>
      </c>
      <c r="K127" s="52" t="s">
        <v>435</v>
      </c>
      <c r="L127" s="52" t="s">
        <v>435</v>
      </c>
      <c r="M127" s="52" t="s">
        <v>435</v>
      </c>
      <c r="N127" s="52" t="s">
        <v>435</v>
      </c>
      <c r="O127" s="52" t="s">
        <v>435</v>
      </c>
      <c r="P127" s="52" t="s">
        <v>435</v>
      </c>
      <c r="Q127" s="52" t="s">
        <v>435</v>
      </c>
      <c r="R127" s="52" t="s">
        <v>435</v>
      </c>
      <c r="S127" s="52" t="s">
        <v>435</v>
      </c>
      <c r="T127" s="52" t="s">
        <v>435</v>
      </c>
      <c r="U127" s="52" t="s">
        <v>435</v>
      </c>
      <c r="V127" s="52" t="s">
        <v>435</v>
      </c>
      <c r="W127" s="52" t="s">
        <v>435</v>
      </c>
      <c r="X127" s="52" t="s">
        <v>435</v>
      </c>
      <c r="Y127" s="52" t="s">
        <v>435</v>
      </c>
      <c r="Z127" s="52" t="s">
        <v>435</v>
      </c>
      <c r="AA127" s="52" t="s">
        <v>435</v>
      </c>
      <c r="AB127" s="52" t="s">
        <v>435</v>
      </c>
      <c r="AC127" s="52" t="s">
        <v>435</v>
      </c>
      <c r="AD127" s="52" t="s">
        <v>435</v>
      </c>
      <c r="AE127" s="33"/>
      <c r="AF127" s="52" t="s">
        <v>435</v>
      </c>
      <c r="AG127" s="52" t="s">
        <v>435</v>
      </c>
      <c r="AH127" s="52" t="s">
        <v>435</v>
      </c>
      <c r="AI127" s="52" t="s">
        <v>435</v>
      </c>
      <c r="AJ127" s="52" t="s">
        <v>435</v>
      </c>
      <c r="AK127" s="52" t="s">
        <v>435</v>
      </c>
      <c r="AL127" s="120" t="s">
        <v>425</v>
      </c>
    </row>
    <row r="128" spans="1:38" ht="26.45" customHeight="1" thickBot="1" x14ac:dyDescent="0.25">
      <c r="A128" s="49" t="s">
        <v>287</v>
      </c>
      <c r="B128" s="53" t="s">
        <v>294</v>
      </c>
      <c r="C128" s="55" t="s">
        <v>295</v>
      </c>
      <c r="D128" s="51"/>
      <c r="E128" s="52">
        <v>3.3227E-2</v>
      </c>
      <c r="F128" s="52">
        <v>6.3199799218400013E-5</v>
      </c>
      <c r="G128" s="52">
        <v>3.673E-3</v>
      </c>
      <c r="H128" s="52">
        <v>3.2135491128000007E-5</v>
      </c>
      <c r="I128" s="52">
        <v>1.1899999999999999E-4</v>
      </c>
      <c r="J128" s="52">
        <v>1.1899999999999999E-4</v>
      </c>
      <c r="K128" s="52">
        <v>1.1899999999999999E-4</v>
      </c>
      <c r="L128" s="52">
        <v>4.1649999999999999E-6</v>
      </c>
      <c r="M128" s="52">
        <v>4.0499999999999998E-4</v>
      </c>
      <c r="N128" s="52">
        <v>6.2128616180800002E-4</v>
      </c>
      <c r="O128" s="52">
        <v>4.9274419729600004E-5</v>
      </c>
      <c r="P128" s="52">
        <v>2.0138241106880004E-4</v>
      </c>
      <c r="Q128" s="52">
        <v>6.6413348331200014E-5</v>
      </c>
      <c r="R128" s="52">
        <v>1.7567401816639998E-4</v>
      </c>
      <c r="S128" s="52">
        <v>1.467520761512E-4</v>
      </c>
      <c r="T128" s="52">
        <v>2.3137553612160005E-4</v>
      </c>
      <c r="U128" s="52">
        <v>1.253284153992E-4</v>
      </c>
      <c r="V128" s="52">
        <v>2.62439844212E-4</v>
      </c>
      <c r="W128" s="52">
        <v>5.6237109474000012E-4</v>
      </c>
      <c r="X128" s="52">
        <v>8.9979375158400017E-8</v>
      </c>
      <c r="Y128" s="52">
        <v>1.9174176373040002E-7</v>
      </c>
      <c r="Z128" s="52">
        <v>1.0176238857200003E-7</v>
      </c>
      <c r="AA128" s="52">
        <v>1.2425723236160003E-7</v>
      </c>
      <c r="AB128" s="52">
        <v>5.0774075982240014E-7</v>
      </c>
      <c r="AC128" s="52">
        <v>4.8417473299520005E-4</v>
      </c>
      <c r="AD128" s="52">
        <v>3.6420223278400003E-8</v>
      </c>
      <c r="AE128" s="33"/>
      <c r="AF128" s="52" t="s">
        <v>442</v>
      </c>
      <c r="AG128" s="52" t="s">
        <v>442</v>
      </c>
      <c r="AH128" s="52" t="s">
        <v>442</v>
      </c>
      <c r="AI128" s="52" t="s">
        <v>442</v>
      </c>
      <c r="AJ128" s="52" t="s">
        <v>442</v>
      </c>
      <c r="AK128" s="52">
        <v>10.711830376000002</v>
      </c>
      <c r="AL128" s="120" t="s">
        <v>299</v>
      </c>
    </row>
    <row r="129" spans="1:38" ht="26.45" customHeight="1" thickBot="1" x14ac:dyDescent="0.25">
      <c r="A129" s="49" t="s">
        <v>287</v>
      </c>
      <c r="B129" s="53" t="s">
        <v>297</v>
      </c>
      <c r="C129" s="61" t="s">
        <v>298</v>
      </c>
      <c r="D129" s="51"/>
      <c r="E129" s="52" t="s">
        <v>443</v>
      </c>
      <c r="F129" s="52">
        <v>6.3963528000000013E-3</v>
      </c>
      <c r="G129" s="52" t="s">
        <v>443</v>
      </c>
      <c r="H129" s="52" t="s">
        <v>442</v>
      </c>
      <c r="I129" s="52" t="s">
        <v>443</v>
      </c>
      <c r="J129" s="52" t="s">
        <v>443</v>
      </c>
      <c r="K129" s="52" t="s">
        <v>443</v>
      </c>
      <c r="L129" s="52" t="s">
        <v>443</v>
      </c>
      <c r="M129" s="52" t="s">
        <v>443</v>
      </c>
      <c r="N129" s="52">
        <v>1.1236836000000001E-3</v>
      </c>
      <c r="O129" s="52">
        <v>8.6437200000000013E-5</v>
      </c>
      <c r="P129" s="52">
        <v>4.8404832000000002E-5</v>
      </c>
      <c r="Q129" s="52">
        <v>1.3829952000000002E-5</v>
      </c>
      <c r="R129" s="52" t="s">
        <v>442</v>
      </c>
      <c r="S129" s="52" t="s">
        <v>442</v>
      </c>
      <c r="T129" s="52">
        <v>1.2101208000000002E-4</v>
      </c>
      <c r="U129" s="52" t="s">
        <v>442</v>
      </c>
      <c r="V129" s="52" t="s">
        <v>442</v>
      </c>
      <c r="W129" s="52">
        <v>8.6437200000000006E-3</v>
      </c>
      <c r="X129" s="52" t="s">
        <v>442</v>
      </c>
      <c r="Y129" s="52" t="s">
        <v>442</v>
      </c>
      <c r="Z129" s="52" t="s">
        <v>442</v>
      </c>
      <c r="AA129" s="52" t="s">
        <v>442</v>
      </c>
      <c r="AB129" s="52">
        <v>1.7287440000000003E-5</v>
      </c>
      <c r="AC129" s="52">
        <v>1.7287440000000002E-3</v>
      </c>
      <c r="AD129" s="52" t="s">
        <v>442</v>
      </c>
      <c r="AE129" s="33"/>
      <c r="AF129" s="52" t="s">
        <v>442</v>
      </c>
      <c r="AG129" s="52" t="s">
        <v>442</v>
      </c>
      <c r="AH129" s="52" t="s">
        <v>442</v>
      </c>
      <c r="AI129" s="52" t="s">
        <v>442</v>
      </c>
      <c r="AJ129" s="52" t="s">
        <v>442</v>
      </c>
      <c r="AK129" s="52">
        <v>0.86437200000000003</v>
      </c>
      <c r="AL129" s="120" t="s">
        <v>299</v>
      </c>
    </row>
    <row r="130" spans="1:38" ht="26.45" customHeight="1" thickBot="1" x14ac:dyDescent="0.25">
      <c r="A130" s="49" t="s">
        <v>287</v>
      </c>
      <c r="B130" s="53" t="s">
        <v>300</v>
      </c>
      <c r="C130" s="67" t="s">
        <v>301</v>
      </c>
      <c r="D130" s="51"/>
      <c r="E130" s="52" t="s">
        <v>443</v>
      </c>
      <c r="F130" s="52">
        <v>9.807498417600001E-3</v>
      </c>
      <c r="G130" s="52" t="s">
        <v>443</v>
      </c>
      <c r="H130" s="52" t="s">
        <v>442</v>
      </c>
      <c r="I130" s="52" t="s">
        <v>443</v>
      </c>
      <c r="J130" s="52" t="s">
        <v>443</v>
      </c>
      <c r="K130" s="52" t="s">
        <v>443</v>
      </c>
      <c r="L130" s="52" t="s">
        <v>443</v>
      </c>
      <c r="M130" s="52" t="s">
        <v>443</v>
      </c>
      <c r="N130" s="52">
        <v>1.7229389112000002E-3</v>
      </c>
      <c r="O130" s="52">
        <v>1.3253376240000001E-4</v>
      </c>
      <c r="P130" s="52">
        <v>7.4218906944000003E-5</v>
      </c>
      <c r="Q130" s="52">
        <v>2.1205401984000002E-5</v>
      </c>
      <c r="R130" s="52" t="s">
        <v>442</v>
      </c>
      <c r="S130" s="52" t="s">
        <v>442</v>
      </c>
      <c r="T130" s="52">
        <v>1.8554726736000004E-4</v>
      </c>
      <c r="U130" s="52" t="s">
        <v>442</v>
      </c>
      <c r="V130" s="52" t="s">
        <v>442</v>
      </c>
      <c r="W130" s="52">
        <v>1.3253376240000002E-2</v>
      </c>
      <c r="X130" s="52" t="s">
        <v>442</v>
      </c>
      <c r="Y130" s="52" t="s">
        <v>442</v>
      </c>
      <c r="Z130" s="52" t="s">
        <v>442</v>
      </c>
      <c r="AA130" s="52" t="s">
        <v>442</v>
      </c>
      <c r="AB130" s="52">
        <v>2.6506752480000002E-5</v>
      </c>
      <c r="AC130" s="52">
        <v>2.6506752480000002E-3</v>
      </c>
      <c r="AD130" s="52" t="s">
        <v>442</v>
      </c>
      <c r="AE130" s="33"/>
      <c r="AF130" s="52" t="s">
        <v>442</v>
      </c>
      <c r="AG130" s="52" t="s">
        <v>442</v>
      </c>
      <c r="AH130" s="52" t="s">
        <v>442</v>
      </c>
      <c r="AI130" s="52" t="s">
        <v>442</v>
      </c>
      <c r="AJ130" s="52" t="s">
        <v>442</v>
      </c>
      <c r="AK130" s="52">
        <v>1.3253376240000001</v>
      </c>
      <c r="AL130" s="120" t="s">
        <v>299</v>
      </c>
    </row>
    <row r="131" spans="1:38" ht="26.45" customHeight="1" thickBot="1" x14ac:dyDescent="0.25">
      <c r="A131" s="49" t="s">
        <v>287</v>
      </c>
      <c r="B131" s="53" t="s">
        <v>302</v>
      </c>
      <c r="C131" s="61" t="s">
        <v>303</v>
      </c>
      <c r="D131" s="51"/>
      <c r="E131" s="52" t="s">
        <v>443</v>
      </c>
      <c r="F131" s="52">
        <v>2.7852299999999998E-4</v>
      </c>
      <c r="G131" s="52" t="s">
        <v>443</v>
      </c>
      <c r="H131" s="52" t="s">
        <v>442</v>
      </c>
      <c r="I131" s="52" t="s">
        <v>443</v>
      </c>
      <c r="J131" s="52" t="s">
        <v>443</v>
      </c>
      <c r="K131" s="52" t="s">
        <v>443</v>
      </c>
      <c r="L131" s="52" t="s">
        <v>443</v>
      </c>
      <c r="M131" s="52" t="s">
        <v>443</v>
      </c>
      <c r="N131" s="52" t="s">
        <v>435</v>
      </c>
      <c r="O131" s="52">
        <v>4.7746800000000042E-5</v>
      </c>
      <c r="P131" s="52">
        <v>6.4458180000000046E-4</v>
      </c>
      <c r="Q131" s="52">
        <v>3.9789000000000034E-7</v>
      </c>
      <c r="R131" s="52">
        <v>6.3662400000000055E-6</v>
      </c>
      <c r="S131" s="52">
        <v>9.7880940000000011E-4</v>
      </c>
      <c r="T131" s="52">
        <v>1.1936699999999998E-4</v>
      </c>
      <c r="U131" s="52" t="s">
        <v>442</v>
      </c>
      <c r="V131" s="52" t="s">
        <v>442</v>
      </c>
      <c r="W131" s="52">
        <v>0.15915600000000013</v>
      </c>
      <c r="X131" s="52" t="s">
        <v>442</v>
      </c>
      <c r="Y131" s="52" t="s">
        <v>442</v>
      </c>
      <c r="Z131" s="52" t="s">
        <v>442</v>
      </c>
      <c r="AA131" s="52" t="s">
        <v>442</v>
      </c>
      <c r="AB131" s="52">
        <v>1.59156E-8</v>
      </c>
      <c r="AC131" s="52">
        <v>3.9788999999999998E-2</v>
      </c>
      <c r="AD131" s="52">
        <v>7.9577999999999992E-3</v>
      </c>
      <c r="AE131" s="33"/>
      <c r="AF131" s="52" t="s">
        <v>442</v>
      </c>
      <c r="AG131" s="52" t="s">
        <v>442</v>
      </c>
      <c r="AH131" s="52" t="s">
        <v>442</v>
      </c>
      <c r="AI131" s="52" t="s">
        <v>442</v>
      </c>
      <c r="AJ131" s="52" t="s">
        <v>442</v>
      </c>
      <c r="AK131" s="52">
        <v>0.39788999999999997</v>
      </c>
      <c r="AL131" s="120" t="s">
        <v>299</v>
      </c>
    </row>
    <row r="132" spans="1:38" ht="26.45" customHeight="1" thickBot="1" x14ac:dyDescent="0.25">
      <c r="A132" s="49" t="s">
        <v>287</v>
      </c>
      <c r="B132" s="53" t="s">
        <v>304</v>
      </c>
      <c r="C132" s="61" t="s">
        <v>305</v>
      </c>
      <c r="D132" s="51"/>
      <c r="E132" s="52" t="s">
        <v>443</v>
      </c>
      <c r="F132" s="52">
        <v>4.8840000000000002E-6</v>
      </c>
      <c r="G132" s="52" t="s">
        <v>443</v>
      </c>
      <c r="H132" s="52" t="s">
        <v>442</v>
      </c>
      <c r="I132" s="52" t="s">
        <v>443</v>
      </c>
      <c r="J132" s="52" t="s">
        <v>443</v>
      </c>
      <c r="K132" s="52" t="s">
        <v>443</v>
      </c>
      <c r="L132" s="52" t="s">
        <v>443</v>
      </c>
      <c r="M132" s="52" t="s">
        <v>443</v>
      </c>
      <c r="N132" s="52">
        <v>8.5800000000000009E-7</v>
      </c>
      <c r="O132" s="52">
        <v>6.6000000000000009E-8</v>
      </c>
      <c r="P132" s="52">
        <v>3.6960000000000001E-8</v>
      </c>
      <c r="Q132" s="52">
        <v>1.0560000000000002E-8</v>
      </c>
      <c r="R132" s="52" t="s">
        <v>442</v>
      </c>
      <c r="S132" s="52" t="s">
        <v>442</v>
      </c>
      <c r="T132" s="52">
        <v>9.2400000000000007E-8</v>
      </c>
      <c r="U132" s="52" t="s">
        <v>442</v>
      </c>
      <c r="V132" s="52" t="s">
        <v>442</v>
      </c>
      <c r="W132" s="52">
        <v>6.6000000000000003E-6</v>
      </c>
      <c r="X132" s="52" t="s">
        <v>442</v>
      </c>
      <c r="Y132" s="52" t="s">
        <v>442</v>
      </c>
      <c r="Z132" s="52" t="s">
        <v>442</v>
      </c>
      <c r="AA132" s="52" t="s">
        <v>442</v>
      </c>
      <c r="AB132" s="52">
        <v>1.3200000000000001E-8</v>
      </c>
      <c r="AC132" s="52">
        <v>1.3200000000000001E-6</v>
      </c>
      <c r="AD132" s="52" t="s">
        <v>442</v>
      </c>
      <c r="AE132" s="33"/>
      <c r="AF132" s="52" t="s">
        <v>442</v>
      </c>
      <c r="AG132" s="52" t="s">
        <v>442</v>
      </c>
      <c r="AH132" s="52" t="s">
        <v>442</v>
      </c>
      <c r="AI132" s="52" t="s">
        <v>442</v>
      </c>
      <c r="AJ132" s="52" t="s">
        <v>442</v>
      </c>
      <c r="AK132" s="52">
        <v>6.6E-4</v>
      </c>
      <c r="AL132" s="120" t="s">
        <v>426</v>
      </c>
    </row>
    <row r="133" spans="1:38" ht="26.45" customHeight="1" thickBot="1" x14ac:dyDescent="0.25">
      <c r="A133" s="49" t="s">
        <v>287</v>
      </c>
      <c r="B133" s="53" t="s">
        <v>306</v>
      </c>
      <c r="C133" s="61" t="s">
        <v>307</v>
      </c>
      <c r="D133" s="51"/>
      <c r="E133" s="52">
        <v>6.8969999999999991E-4</v>
      </c>
      <c r="F133" s="52">
        <v>1.0868E-5</v>
      </c>
      <c r="G133" s="52">
        <v>9.4468000000000004E-5</v>
      </c>
      <c r="H133" s="52" t="s">
        <v>442</v>
      </c>
      <c r="I133" s="52">
        <v>2.9009200000000003E-5</v>
      </c>
      <c r="J133" s="52">
        <v>2.9009200000000003E-5</v>
      </c>
      <c r="K133" s="52">
        <v>3.2236160000000005E-5</v>
      </c>
      <c r="L133" s="52" t="s">
        <v>442</v>
      </c>
      <c r="M133" s="52">
        <v>1.1704E-4</v>
      </c>
      <c r="N133" s="52">
        <v>2.5105080000000003E-5</v>
      </c>
      <c r="O133" s="52">
        <v>4.2050800000000001E-6</v>
      </c>
      <c r="P133" s="52">
        <v>1.2456400000000001E-3</v>
      </c>
      <c r="Q133" s="52">
        <v>1.1377959999999999E-5</v>
      </c>
      <c r="R133" s="52">
        <v>1.1336160000000001E-5</v>
      </c>
      <c r="S133" s="52">
        <v>1.0391480000000001E-5</v>
      </c>
      <c r="T133" s="52">
        <v>1.4487879999999999E-5</v>
      </c>
      <c r="U133" s="52">
        <v>1.6536080000000001E-5</v>
      </c>
      <c r="V133" s="52">
        <v>1.3386032000000002E-4</v>
      </c>
      <c r="W133" s="52">
        <v>2.2571999999999997E-5</v>
      </c>
      <c r="X133" s="52">
        <v>1.1035199999999998E-8</v>
      </c>
      <c r="Y133" s="52">
        <v>6.0275600000000006E-9</v>
      </c>
      <c r="Z133" s="52">
        <v>5.3838399999999999E-9</v>
      </c>
      <c r="AA133" s="52">
        <v>5.8436400000000003E-9</v>
      </c>
      <c r="AB133" s="52">
        <v>2.8290239999999998E-8</v>
      </c>
      <c r="AC133" s="52">
        <v>1.2539999999999999E-4</v>
      </c>
      <c r="AD133" s="52">
        <v>3.4275999999999995E-4</v>
      </c>
      <c r="AE133" s="33"/>
      <c r="AF133" s="52" t="s">
        <v>442</v>
      </c>
      <c r="AG133" s="52" t="s">
        <v>442</v>
      </c>
      <c r="AH133" s="52" t="s">
        <v>442</v>
      </c>
      <c r="AI133" s="52" t="s">
        <v>442</v>
      </c>
      <c r="AJ133" s="52" t="s">
        <v>442</v>
      </c>
      <c r="AK133" s="52">
        <v>836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135282536.97023037</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6563117.8165165242</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7.8899264677289031E-4</v>
      </c>
      <c r="F139" s="52">
        <v>3.8289687487847836E-3</v>
      </c>
      <c r="G139" s="52">
        <v>1.0763181616932226E-2</v>
      </c>
      <c r="H139" s="52" t="s">
        <v>442</v>
      </c>
      <c r="I139" s="52">
        <v>5.2286602886849167E-3</v>
      </c>
      <c r="J139" s="52">
        <v>5.2286602886849167E-3</v>
      </c>
      <c r="K139" s="52">
        <v>5.2286602886849167E-3</v>
      </c>
      <c r="L139" s="52" t="s">
        <v>442</v>
      </c>
      <c r="M139" s="52">
        <v>1.3841968373346045E-2</v>
      </c>
      <c r="N139" s="52">
        <v>6.5275425176885032E-2</v>
      </c>
      <c r="O139" s="52">
        <v>1.4819374975695679E-4</v>
      </c>
      <c r="P139" s="52">
        <v>1.288E-5</v>
      </c>
      <c r="Q139" s="52">
        <v>4.1415044080475743E-5</v>
      </c>
      <c r="R139" s="52">
        <v>3.2212602886849163E-4</v>
      </c>
      <c r="S139" s="52">
        <v>2.1949007314340193E-3</v>
      </c>
      <c r="T139" s="52">
        <v>2.2286970548204645E-4</v>
      </c>
      <c r="U139" s="52" t="s">
        <v>442</v>
      </c>
      <c r="V139" s="52">
        <v>0.25470823483662453</v>
      </c>
      <c r="W139" s="52">
        <v>0.1151838529354578</v>
      </c>
      <c r="X139" s="52">
        <v>1.439665953780744E-3</v>
      </c>
      <c r="Y139" s="52">
        <v>1.6902604388604116E-3</v>
      </c>
      <c r="Z139" s="52">
        <v>1.4300604388604117E-3</v>
      </c>
      <c r="AA139" s="52">
        <v>2.1273943349041724E-3</v>
      </c>
      <c r="AB139" s="52">
        <v>6.6873811664057399E-3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15.706831747320461</v>
      </c>
      <c r="F141" s="68">
        <f>SUM(F14:F140)</f>
        <v>5.6981666663392252</v>
      </c>
      <c r="G141" s="115">
        <f t="shared" ref="G141:AD141" si="0">SUM(G14:G140)</f>
        <v>52.5094783959265</v>
      </c>
      <c r="H141" s="68">
        <f>SUM(H14:H140)</f>
        <v>5.1890748359099623</v>
      </c>
      <c r="I141" s="115">
        <f t="shared" si="0"/>
        <v>1.2307133404934361</v>
      </c>
      <c r="J141" s="68">
        <f t="shared" si="0"/>
        <v>2.3845781124982839</v>
      </c>
      <c r="K141" s="68">
        <f t="shared" si="0"/>
        <v>4.4259073233260739</v>
      </c>
      <c r="L141" s="68">
        <f t="shared" si="0"/>
        <v>0.1085350116888347</v>
      </c>
      <c r="M141" s="116">
        <f t="shared" si="0"/>
        <v>105.56810963379458</v>
      </c>
      <c r="N141" s="68">
        <f t="shared" si="0"/>
        <v>1.0395403884916918</v>
      </c>
      <c r="O141" s="68">
        <f t="shared" si="0"/>
        <v>0.1316017197472813</v>
      </c>
      <c r="P141" s="68">
        <f t="shared" si="0"/>
        <v>9.6635986023975145E-3</v>
      </c>
      <c r="Q141" s="68">
        <f t="shared" si="0"/>
        <v>0.16439085718055141</v>
      </c>
      <c r="R141" s="68">
        <f>SUM(R14:R140)</f>
        <v>0.29042509937854755</v>
      </c>
      <c r="S141" s="68">
        <f t="shared" si="0"/>
        <v>4.1221634679725643</v>
      </c>
      <c r="T141" s="68">
        <f t="shared" si="0"/>
        <v>2.8239223809355942</v>
      </c>
      <c r="U141" s="68">
        <f t="shared" si="0"/>
        <v>2.5073113148552286E-2</v>
      </c>
      <c r="V141" s="68">
        <f t="shared" si="0"/>
        <v>5.9510781530558319</v>
      </c>
      <c r="W141" s="68">
        <f t="shared" si="0"/>
        <v>0.6585389358052649</v>
      </c>
      <c r="X141" s="68">
        <f t="shared" si="0"/>
        <v>1.3814161012640451E-2</v>
      </c>
      <c r="Y141" s="68">
        <f t="shared" si="0"/>
        <v>4.071609308675362E-2</v>
      </c>
      <c r="Z141" s="117">
        <f t="shared" si="0"/>
        <v>2.5239876405256649E-2</v>
      </c>
      <c r="AA141" s="68">
        <f t="shared" si="0"/>
        <v>1.1634957829843647E-2</v>
      </c>
      <c r="AB141" s="116">
        <f t="shared" si="0"/>
        <v>9.1448911642574363E-2</v>
      </c>
      <c r="AC141" s="68">
        <f t="shared" si="0"/>
        <v>9.4109337406347832E-2</v>
      </c>
      <c r="AD141" s="68">
        <f t="shared" si="0"/>
        <v>3.1436105887116268E-2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15.706831747320461</v>
      </c>
      <c r="F152" s="110">
        <f>SUM(F$141, F$151, IF(AND(ISNUMBER(SEARCH($B$4,"AT|BE|CH|GB|IE|LT|LU|NL")),SUM(F$143:F$149)&gt;0),SUM(F$143:F$149)-SUM(F$27:F$33),0))</f>
        <v>5.6981666663392252</v>
      </c>
      <c r="G152" s="10">
        <f t="shared" ref="G152:AC152" si="1">SUM(G$141, G$151, IF(AND(ISNUMBER(SEARCH($B$4,"AT|BE|CH|GB|IE|LT|LU|NL")),SUM(G$143:G$149)&gt;0),SUM(G$143:G$149)-SUM(G$27:G$33),0))</f>
        <v>52.5094783959265</v>
      </c>
      <c r="H152" s="10">
        <f t="shared" si="1"/>
        <v>5.1890748359099623</v>
      </c>
      <c r="I152" s="10">
        <f t="shared" si="1"/>
        <v>1.2307133404934361</v>
      </c>
      <c r="J152" s="10">
        <f t="shared" si="1"/>
        <v>2.3845781124982839</v>
      </c>
      <c r="K152" s="10">
        <f t="shared" si="1"/>
        <v>4.4259073233260739</v>
      </c>
      <c r="L152" s="10">
        <f t="shared" si="1"/>
        <v>0.1085350116888347</v>
      </c>
      <c r="M152" s="10">
        <f t="shared" si="1"/>
        <v>105.56810963379458</v>
      </c>
      <c r="N152" s="10">
        <f t="shared" si="1"/>
        <v>1.0395403884916918</v>
      </c>
      <c r="O152" s="10">
        <f t="shared" si="1"/>
        <v>0.1316017197472813</v>
      </c>
      <c r="P152" s="10">
        <f t="shared" si="1"/>
        <v>9.6635986023975145E-3</v>
      </c>
      <c r="Q152" s="10">
        <f t="shared" si="1"/>
        <v>0.16439085718055141</v>
      </c>
      <c r="R152" s="10">
        <f t="shared" si="1"/>
        <v>0.29042509937854755</v>
      </c>
      <c r="S152" s="10">
        <f t="shared" si="1"/>
        <v>4.1221634679725643</v>
      </c>
      <c r="T152" s="10">
        <f t="shared" si="1"/>
        <v>2.8239223809355942</v>
      </c>
      <c r="U152" s="10">
        <f t="shared" si="1"/>
        <v>2.5073113148552286E-2</v>
      </c>
      <c r="V152" s="10">
        <f t="shared" si="1"/>
        <v>5.9510781530558319</v>
      </c>
      <c r="W152" s="10">
        <f t="shared" si="1"/>
        <v>0.6585389358052649</v>
      </c>
      <c r="X152" s="10">
        <f t="shared" si="1"/>
        <v>1.3814161012640451E-2</v>
      </c>
      <c r="Y152" s="10">
        <f t="shared" si="1"/>
        <v>4.071609308675362E-2</v>
      </c>
      <c r="Z152" s="10">
        <f t="shared" si="1"/>
        <v>2.5239876405256649E-2</v>
      </c>
      <c r="AA152" s="10">
        <f t="shared" si="1"/>
        <v>1.1634957829843647E-2</v>
      </c>
      <c r="AB152" s="10">
        <f t="shared" si="1"/>
        <v>9.1448911642574363E-2</v>
      </c>
      <c r="AC152" s="10">
        <f t="shared" si="1"/>
        <v>9.4109337406347832E-2</v>
      </c>
      <c r="AD152" s="10">
        <f>SUM(AD$141, AD$151, IF(AND(ISNUMBER(SEARCH($B$4,"AT|BE|CH|GB|IE|LT|LU|NL")),SUM(AD$143:AD$149)&gt;0),SUM(AD$143:AD$149)-SUM(AD$27:AD$33),0))</f>
        <v>3.1436105887116268E-2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15.706831747320461</v>
      </c>
      <c r="F154" s="110">
        <f>SUM(F$141, F$153, -1 * IF(OR($B$6=2005,$B$6&gt;=2020),SUM(F$99:F$122),0), IF(AND(ISNUMBER(SEARCH($B$4,"AT|BE|CH|GB|IE|LT|LU|NL")),SUM(F$143:F$149)&gt;0),SUM(F$143:F$149)-SUM(F$27:F$33),0))</f>
        <v>5.6981666663392252</v>
      </c>
      <c r="G154" s="10">
        <f>SUM(G$141, G$153, IF(AND(ISNUMBER(SEARCH($B$4,"AT|BE|CH|GB|IE|LT|LU|NL")),SUM(G$143:G$149)&gt;0),SUM(G$143:G$149)-SUM(G$27:G$33),0))</f>
        <v>52.5094783959265</v>
      </c>
      <c r="H154" s="10">
        <f>SUM(H$141, H$153, IF(AND(ISNUMBER(SEARCH($B$4,"AT|BE|CH|GB|IE|LT|LU|NL")),SUM(H$143:H$149)&gt;0),SUM(H$143:H$149)-SUM(H$27:H$33),0))</f>
        <v>5.1890748359099623</v>
      </c>
      <c r="I154" s="10">
        <f t="shared" ref="I154:AD154" si="2">SUM(I$141, I$153, IF(AND(ISNUMBER(SEARCH($B$4,"AT|BE|CH|GB|IE|LT|LU|NL")),SUM(I$143:I$149)&gt;0),SUM(I$143:I$149)-SUM(I$27:I$33),0))</f>
        <v>1.2307133404934361</v>
      </c>
      <c r="J154" s="10">
        <f t="shared" si="2"/>
        <v>2.3845781124982839</v>
      </c>
      <c r="K154" s="10">
        <f t="shared" si="2"/>
        <v>4.4259073233260739</v>
      </c>
      <c r="L154" s="10">
        <f t="shared" si="2"/>
        <v>0.1085350116888347</v>
      </c>
      <c r="M154" s="10">
        <f t="shared" si="2"/>
        <v>105.56810963379458</v>
      </c>
      <c r="N154" s="10">
        <f t="shared" si="2"/>
        <v>1.0395403884916918</v>
      </c>
      <c r="O154" s="10">
        <f t="shared" si="2"/>
        <v>0.1316017197472813</v>
      </c>
      <c r="P154" s="10">
        <f t="shared" si="2"/>
        <v>9.6635986023975145E-3</v>
      </c>
      <c r="Q154" s="10">
        <f t="shared" si="2"/>
        <v>0.16439085718055141</v>
      </c>
      <c r="R154" s="10">
        <f t="shared" si="2"/>
        <v>0.29042509937854755</v>
      </c>
      <c r="S154" s="10">
        <f t="shared" si="2"/>
        <v>4.1221634679725643</v>
      </c>
      <c r="T154" s="10">
        <f t="shared" si="2"/>
        <v>2.8239223809355942</v>
      </c>
      <c r="U154" s="10">
        <f t="shared" si="2"/>
        <v>2.5073113148552286E-2</v>
      </c>
      <c r="V154" s="10">
        <f t="shared" si="2"/>
        <v>5.9510781530558319</v>
      </c>
      <c r="W154" s="10">
        <f t="shared" si="2"/>
        <v>0.6585389358052649</v>
      </c>
      <c r="X154" s="10">
        <f t="shared" si="2"/>
        <v>1.3814161012640451E-2</v>
      </c>
      <c r="Y154" s="10">
        <f t="shared" si="2"/>
        <v>4.071609308675362E-2</v>
      </c>
      <c r="Z154" s="10">
        <f t="shared" si="2"/>
        <v>2.5239876405256649E-2</v>
      </c>
      <c r="AA154" s="10">
        <f t="shared" si="2"/>
        <v>1.1634957829843647E-2</v>
      </c>
      <c r="AB154" s="10">
        <f t="shared" si="2"/>
        <v>9.1448911642574363E-2</v>
      </c>
      <c r="AC154" s="10">
        <f t="shared" si="2"/>
        <v>9.4109337406347832E-2</v>
      </c>
      <c r="AD154" s="10">
        <f t="shared" si="2"/>
        <v>3.1436105887116268E-2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3.5165158061346897</v>
      </c>
      <c r="F157" s="112">
        <v>5.4993655193370738</v>
      </c>
      <c r="G157" s="112">
        <v>0.24312984914399199</v>
      </c>
      <c r="H157" s="112" t="s">
        <v>442</v>
      </c>
      <c r="I157" s="112">
        <v>7.6747858411712194E-2</v>
      </c>
      <c r="J157" s="112">
        <v>7.6747858411712194E-2</v>
      </c>
      <c r="K157" s="112">
        <v>7.6747858411712194E-2</v>
      </c>
      <c r="L157" s="112">
        <v>1.1512178761756829E-2</v>
      </c>
      <c r="M157" s="112">
        <v>0.63599922202521297</v>
      </c>
      <c r="N157" s="112" t="s">
        <v>442</v>
      </c>
      <c r="O157" s="112" t="s">
        <v>442</v>
      </c>
      <c r="P157" s="112" t="s">
        <v>442</v>
      </c>
      <c r="Q157" s="112" t="s">
        <v>442</v>
      </c>
      <c r="R157" s="112" t="s">
        <v>442</v>
      </c>
      <c r="S157" s="112" t="s">
        <v>442</v>
      </c>
      <c r="T157" s="112" t="s">
        <v>442</v>
      </c>
      <c r="U157" s="112" t="s">
        <v>442</v>
      </c>
      <c r="V157" s="112" t="s">
        <v>442</v>
      </c>
      <c r="W157" s="112">
        <v>1.7366417429485494E-2</v>
      </c>
      <c r="X157" s="112" t="s">
        <v>442</v>
      </c>
      <c r="Y157" s="112" t="s">
        <v>442</v>
      </c>
      <c r="Z157" s="112" t="s">
        <v>442</v>
      </c>
      <c r="AA157" s="112" t="s">
        <v>442</v>
      </c>
      <c r="AB157" s="112" t="s">
        <v>442</v>
      </c>
      <c r="AC157" s="112" t="s">
        <v>442</v>
      </c>
      <c r="AD157" s="112" t="s">
        <v>442</v>
      </c>
      <c r="AE157" s="43"/>
      <c r="AF157" s="16">
        <v>12764.31681067184</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7.3206007292492603E-2</v>
      </c>
      <c r="F158" s="112">
        <v>0.10697442133992525</v>
      </c>
      <c r="G158" s="112">
        <v>4.7293956696193625E-3</v>
      </c>
      <c r="H158" s="112" t="s">
        <v>442</v>
      </c>
      <c r="I158" s="112">
        <v>1.0200991665697838E-4</v>
      </c>
      <c r="J158" s="112">
        <v>1.0200991665697838E-4</v>
      </c>
      <c r="K158" s="112">
        <v>1.0200991665697838E-4</v>
      </c>
      <c r="L158" s="112">
        <v>1.5301487498546757E-5</v>
      </c>
      <c r="M158" s="112">
        <v>1.9833866154540209E-2</v>
      </c>
      <c r="N158" s="112" t="s">
        <v>442</v>
      </c>
      <c r="O158" s="112" t="s">
        <v>442</v>
      </c>
      <c r="P158" s="112" t="s">
        <v>442</v>
      </c>
      <c r="Q158" s="112" t="s">
        <v>442</v>
      </c>
      <c r="R158" s="112" t="s">
        <v>442</v>
      </c>
      <c r="S158" s="112" t="s">
        <v>442</v>
      </c>
      <c r="T158" s="112" t="s">
        <v>442</v>
      </c>
      <c r="U158" s="112" t="s">
        <v>442</v>
      </c>
      <c r="V158" s="112" t="s">
        <v>442</v>
      </c>
      <c r="W158" s="112">
        <v>3.3781396212607972E-4</v>
      </c>
      <c r="X158" s="112" t="s">
        <v>442</v>
      </c>
      <c r="Y158" s="112" t="s">
        <v>442</v>
      </c>
      <c r="Z158" s="112" t="s">
        <v>442</v>
      </c>
      <c r="AA158" s="112" t="s">
        <v>442</v>
      </c>
      <c r="AB158" s="112" t="s">
        <v>442</v>
      </c>
      <c r="AC158" s="112" t="s">
        <v>442</v>
      </c>
      <c r="AD158" s="112" t="s">
        <v>442</v>
      </c>
      <c r="AE158" s="43"/>
      <c r="AF158" s="16">
        <v>248.29326216266864</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2.8544027081359298</v>
      </c>
      <c r="F159" s="112">
        <v>0.12513819090239561</v>
      </c>
      <c r="G159" s="112">
        <v>0.55898151749999991</v>
      </c>
      <c r="H159" s="112" t="s">
        <v>442</v>
      </c>
      <c r="I159" s="112">
        <v>0.1127837935717311</v>
      </c>
      <c r="J159" s="112">
        <v>0.13261367429629578</v>
      </c>
      <c r="K159" s="112">
        <v>0.13261367429629578</v>
      </c>
      <c r="L159" s="112">
        <v>3.8462116787249196E-3</v>
      </c>
      <c r="M159" s="112">
        <v>0.26337169413792089</v>
      </c>
      <c r="N159" s="112">
        <v>9.3543558999999998E-3</v>
      </c>
      <c r="O159" s="112">
        <v>8.385151E-4</v>
      </c>
      <c r="P159" s="112">
        <v>1.7423751E-3</v>
      </c>
      <c r="Q159" s="112">
        <v>1.4951613400000003E-2</v>
      </c>
      <c r="R159" s="112">
        <v>1.61767136E-2</v>
      </c>
      <c r="S159" s="112">
        <v>6.3931408750000002E-2</v>
      </c>
      <c r="T159" s="112">
        <v>0.66372916000000004</v>
      </c>
      <c r="U159" s="112">
        <v>8.5784435500000002E-3</v>
      </c>
      <c r="V159" s="112">
        <v>7.7426705999999984E-2</v>
      </c>
      <c r="W159" s="112">
        <v>1.495983985E-2</v>
      </c>
      <c r="X159" s="112">
        <v>1.8703227499999999E-4</v>
      </c>
      <c r="Y159" s="112">
        <v>1.03180765E-3</v>
      </c>
      <c r="Z159" s="112">
        <v>8.385151E-4</v>
      </c>
      <c r="AA159" s="112">
        <v>2.1915629499999999E-4</v>
      </c>
      <c r="AB159" s="112">
        <v>2.2765113200000002E-3</v>
      </c>
      <c r="AC159" s="112">
        <v>6.3215357000000003E-3</v>
      </c>
      <c r="AD159" s="112">
        <v>1.273500935E-2</v>
      </c>
      <c r="AE159" s="43"/>
      <c r="AF159" s="16">
        <v>2728.720202</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47" priority="9" operator="containsText" text="NR">
      <formula>NOT(ISERROR(SEARCH("NR",E14)))</formula>
    </cfRule>
  </conditionalFormatting>
  <conditionalFormatting sqref="E14:AD140 AF14:AK140">
    <cfRule type="containsText" dxfId="46" priority="1" operator="containsText" text="NA">
      <formula>NOT(ISERROR(SEARCH("NA",E14)))</formula>
    </cfRule>
    <cfRule type="containsText" dxfId="45" priority="2" operator="containsText" text="IE">
      <formula>NOT(ISERROR(SEARCH("IE",E14)))</formula>
    </cfRule>
    <cfRule type="containsText" dxfId="44" priority="3" operator="containsText" text="NE">
      <formula>NOT(ISERROR(SEARCH("NE",E14)))</formula>
    </cfRule>
    <cfRule type="containsText" dxfId="43" priority="4" operator="containsText" text="NO">
      <formula>NOT(ISERROR(SEARCH("NO",E14)))</formula>
    </cfRule>
  </conditionalFormatting>
  <conditionalFormatting sqref="AF14:AK140 E14:AD141">
    <cfRule type="cellIs" dxfId="42" priority="6" operator="equal">
      <formula>0</formula>
    </cfRule>
  </conditionalFormatting>
  <conditionalFormatting sqref="AF23:AK140 E23:AD141 E157:AK164">
    <cfRule type="cellIs" dxfId="41" priority="5" operator="lessThanOrEqual">
      <formula>0</formula>
    </cfRule>
  </conditionalFormatting>
  <conditionalFormatting sqref="AF23:AK140 E23:AD141">
    <cfRule type="cellIs" dxfId="40" priority="7" operator="equal">
      <formula>"NR"</formula>
    </cfRule>
  </conditionalFormatting>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B3A8B-F2E9-4B71-9237-F1754A108B92}">
  <dimension ref="A1:AL170"/>
  <sheetViews>
    <sheetView zoomScale="70" zoomScaleNormal="70" workbookViewId="0">
      <pane xSplit="4" ySplit="13" topLeftCell="E148"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2020</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2020</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2.2840219999999997E-3</v>
      </c>
      <c r="F14" s="52">
        <v>2.8111039999999998E-5</v>
      </c>
      <c r="G14" s="52">
        <v>1.6339541999999996E-3</v>
      </c>
      <c r="H14" s="52" t="s">
        <v>442</v>
      </c>
      <c r="I14" s="52">
        <v>2.8111039999999998E-5</v>
      </c>
      <c r="J14" s="52">
        <v>1.1244415999999999E-4</v>
      </c>
      <c r="K14" s="52">
        <v>2.2840219999999996E-4</v>
      </c>
      <c r="L14" s="52">
        <v>9.4171983999999995E-6</v>
      </c>
      <c r="M14" s="52">
        <v>5.6924855999999989E-4</v>
      </c>
      <c r="N14" s="52">
        <v>1.4301491599999998E-4</v>
      </c>
      <c r="O14" s="52">
        <v>4.7788767999999998E-5</v>
      </c>
      <c r="P14" s="52">
        <v>4.7788767999999998E-5</v>
      </c>
      <c r="Q14" s="52">
        <v>6.3601227999999987E-5</v>
      </c>
      <c r="R14" s="52">
        <v>4.7788767999999998E-5</v>
      </c>
      <c r="S14" s="52">
        <v>9.5577535999999996E-5</v>
      </c>
      <c r="T14" s="52">
        <v>4.7788767999999998E-5</v>
      </c>
      <c r="U14" s="52">
        <v>2.3859245199999996E-4</v>
      </c>
      <c r="V14" s="52">
        <v>6.3601227999999987E-5</v>
      </c>
      <c r="W14" s="52">
        <v>1.7569399999999998E-5</v>
      </c>
      <c r="X14" s="52" t="s">
        <v>442</v>
      </c>
      <c r="Y14" s="52" t="s">
        <v>442</v>
      </c>
      <c r="Z14" s="52" t="s">
        <v>442</v>
      </c>
      <c r="AA14" s="52">
        <v>2.4316049599999996E-7</v>
      </c>
      <c r="AB14" s="52">
        <v>2.4316049599999996E-7</v>
      </c>
      <c r="AC14" s="52" t="s">
        <v>442</v>
      </c>
      <c r="AD14" s="52" t="s">
        <v>442</v>
      </c>
      <c r="AE14" s="33"/>
      <c r="AF14" s="52">
        <v>35.138799999999996</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5.3853825200648967E-3</v>
      </c>
      <c r="F17" s="52">
        <v>4.4851734315530604E-4</v>
      </c>
      <c r="G17" s="52">
        <v>3.9588211282355104E-6</v>
      </c>
      <c r="H17" s="52" t="s">
        <v>442</v>
      </c>
      <c r="I17" s="52">
        <v>1.8976028363744076E-4</v>
      </c>
      <c r="J17" s="52">
        <v>1.8976028363744076E-4</v>
      </c>
      <c r="K17" s="52">
        <v>1.8976028363744076E-4</v>
      </c>
      <c r="L17" s="52">
        <v>1.0237426414549761E-4</v>
      </c>
      <c r="M17" s="52">
        <v>8.7975094467408147E-4</v>
      </c>
      <c r="N17" s="52">
        <v>8.3464512411775496E-7</v>
      </c>
      <c r="O17" s="52">
        <v>6.3317965427816321E-8</v>
      </c>
      <c r="P17" s="52">
        <v>6.2746438966897965E-6</v>
      </c>
      <c r="Q17" s="52">
        <v>1.2328564519795917E-6</v>
      </c>
      <c r="R17" s="52">
        <v>1.9474937939573465E-6</v>
      </c>
      <c r="S17" s="52">
        <v>2.029988518791469E-6</v>
      </c>
      <c r="T17" s="52">
        <v>1.976380499573469E-7</v>
      </c>
      <c r="U17" s="52">
        <v>1.558997585348163E-6</v>
      </c>
      <c r="V17" s="52">
        <v>2.71305050891451E-4</v>
      </c>
      <c r="W17" s="52">
        <v>1.2759364799999998E-5</v>
      </c>
      <c r="X17" s="52">
        <v>1.7316280799999998E-8</v>
      </c>
      <c r="Y17" s="52">
        <v>1.3670747999999998E-7</v>
      </c>
      <c r="Z17" s="52">
        <v>1.5493514399999997E-8</v>
      </c>
      <c r="AA17" s="52">
        <v>1.3670747999999998E-8</v>
      </c>
      <c r="AB17" s="52">
        <v>1.8318802319999995E-7</v>
      </c>
      <c r="AC17" s="52" t="s">
        <v>442</v>
      </c>
      <c r="AD17" s="52" t="s">
        <v>442</v>
      </c>
      <c r="AE17" s="33"/>
      <c r="AF17" s="52">
        <v>18.708246919795918</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3.8481306046351998E-2</v>
      </c>
      <c r="F18" s="52">
        <v>2.086462645913E-3</v>
      </c>
      <c r="G18" s="52">
        <v>3.0439870392382007E-5</v>
      </c>
      <c r="H18" s="52" t="s">
        <v>442</v>
      </c>
      <c r="I18" s="52">
        <v>1.4773271444971801E-3</v>
      </c>
      <c r="J18" s="52">
        <v>1.4773271444971801E-3</v>
      </c>
      <c r="K18" s="52">
        <v>1.4773271444971801E-3</v>
      </c>
      <c r="L18" s="52">
        <v>8.2288711070628736E-4</v>
      </c>
      <c r="M18" s="52">
        <v>5.1629004840049999E-3</v>
      </c>
      <c r="N18" s="52">
        <v>5.9951044134710005E-6</v>
      </c>
      <c r="O18" s="52">
        <v>4.5044941573890004E-7</v>
      </c>
      <c r="P18" s="52">
        <v>1.469241802566E-5</v>
      </c>
      <c r="Q18" s="52">
        <v>3.29203163308E-6</v>
      </c>
      <c r="R18" s="52">
        <v>1.4829887986153001E-5</v>
      </c>
      <c r="S18" s="52">
        <v>1.6185489567110601E-5</v>
      </c>
      <c r="T18" s="52">
        <v>7.2907521828100004E-7</v>
      </c>
      <c r="U18" s="52">
        <v>8.7100828383580006E-6</v>
      </c>
      <c r="V18" s="52">
        <v>2.1377583531721304E-3</v>
      </c>
      <c r="W18" s="52">
        <v>1.028184264324E-4</v>
      </c>
      <c r="X18" s="52">
        <v>1.3953929301540001E-7</v>
      </c>
      <c r="Y18" s="52">
        <v>1.10162599749E-6</v>
      </c>
      <c r="Z18" s="52">
        <v>1.2485094638220001E-7</v>
      </c>
      <c r="AA18" s="52">
        <v>1.1016259974900001E-7</v>
      </c>
      <c r="AB18" s="52">
        <v>1.4761788366366001E-6</v>
      </c>
      <c r="AC18" s="52" t="s">
        <v>442</v>
      </c>
      <c r="AD18" s="52" t="s">
        <v>442</v>
      </c>
      <c r="AE18" s="33"/>
      <c r="AF18" s="52">
        <v>84.329529547000007</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0.10705186017000001</v>
      </c>
      <c r="F21" s="52">
        <v>5.2169522500000003E-3</v>
      </c>
      <c r="G21" s="52">
        <v>9.8893942799999999E-3</v>
      </c>
      <c r="H21" s="52" t="s">
        <v>442</v>
      </c>
      <c r="I21" s="52">
        <v>4.1735617999999995E-3</v>
      </c>
      <c r="J21" s="52">
        <v>4.1735617999999995E-3</v>
      </c>
      <c r="K21" s="52">
        <v>4.1735617999999995E-3</v>
      </c>
      <c r="L21" s="52">
        <v>2.3371946080000001E-3</v>
      </c>
      <c r="M21" s="52">
        <v>1.3772753939999998E-2</v>
      </c>
      <c r="N21" s="52">
        <v>1.6694247200000002E-5</v>
      </c>
      <c r="O21" s="52">
        <v>1.2520685400000001E-6</v>
      </c>
      <c r="P21" s="52">
        <v>2.5041370799999998E-5</v>
      </c>
      <c r="Q21" s="52">
        <v>6.2603426999999995E-6</v>
      </c>
      <c r="R21" s="52">
        <v>4.1735617999999997E-5</v>
      </c>
      <c r="S21" s="52">
        <v>4.5909179800000006E-5</v>
      </c>
      <c r="T21" s="52">
        <v>1.6694247200000002E-6</v>
      </c>
      <c r="U21" s="52">
        <v>2.2954589900000003E-5</v>
      </c>
      <c r="V21" s="52">
        <v>6.0516646100000002E-3</v>
      </c>
      <c r="W21" s="52">
        <v>2.9214932600000001E-4</v>
      </c>
      <c r="X21" s="52">
        <v>3.9648837100000005E-7</v>
      </c>
      <c r="Y21" s="52">
        <v>3.1301713499999997E-6</v>
      </c>
      <c r="Z21" s="52">
        <v>3.54752753E-7</v>
      </c>
      <c r="AA21" s="52">
        <v>3.1301713500000002E-7</v>
      </c>
      <c r="AB21" s="52">
        <v>4.1944296089999993E-6</v>
      </c>
      <c r="AC21" s="52" t="s">
        <v>442</v>
      </c>
      <c r="AD21" s="52" t="s">
        <v>442</v>
      </c>
      <c r="AE21" s="33"/>
      <c r="AF21" s="52">
        <v>193.64329000000001</v>
      </c>
      <c r="AG21" s="52" t="s">
        <v>442</v>
      </c>
      <c r="AH21" s="52" t="s">
        <v>442</v>
      </c>
      <c r="AI21" s="52" t="s">
        <v>435</v>
      </c>
      <c r="AJ21" s="52">
        <v>15.034800000000001</v>
      </c>
      <c r="AK21" s="52" t="s">
        <v>442</v>
      </c>
      <c r="AL21" s="120" t="s">
        <v>49</v>
      </c>
    </row>
    <row r="22" spans="1:38" ht="26.45" customHeight="1" thickBot="1" x14ac:dyDescent="0.25">
      <c r="A22" s="49" t="s">
        <v>53</v>
      </c>
      <c r="B22" s="53" t="s">
        <v>68</v>
      </c>
      <c r="C22" s="50" t="s">
        <v>69</v>
      </c>
      <c r="D22" s="51"/>
      <c r="E22" s="52">
        <v>2.8137126599999999E-3</v>
      </c>
      <c r="F22" s="52">
        <v>1.371205E-4</v>
      </c>
      <c r="G22" s="52">
        <v>2.2554400000000003E-6</v>
      </c>
      <c r="H22" s="52" t="s">
        <v>442</v>
      </c>
      <c r="I22" s="52">
        <v>1.0969639999999999E-4</v>
      </c>
      <c r="J22" s="52">
        <v>1.0969639999999999E-4</v>
      </c>
      <c r="K22" s="52">
        <v>1.0969639999999999E-4</v>
      </c>
      <c r="L22" s="52">
        <v>6.1429983999999996E-5</v>
      </c>
      <c r="M22" s="52">
        <v>3.6199811999999994E-4</v>
      </c>
      <c r="N22" s="52">
        <v>4.387856E-7</v>
      </c>
      <c r="O22" s="52">
        <v>3.2908920000000001E-8</v>
      </c>
      <c r="P22" s="52">
        <v>6.581783999999999E-7</v>
      </c>
      <c r="Q22" s="52">
        <v>1.6454459999999997E-7</v>
      </c>
      <c r="R22" s="52">
        <v>1.0969639999999999E-6</v>
      </c>
      <c r="S22" s="52">
        <v>1.2066603999999999E-6</v>
      </c>
      <c r="T22" s="52">
        <v>4.3878560000000004E-8</v>
      </c>
      <c r="U22" s="52">
        <v>6.0333019999999997E-7</v>
      </c>
      <c r="V22" s="52">
        <v>1.5905978E-4</v>
      </c>
      <c r="W22" s="52">
        <v>7.6787479999999995E-6</v>
      </c>
      <c r="X22" s="52">
        <v>1.0421158E-8</v>
      </c>
      <c r="Y22" s="52">
        <v>8.2272299999999987E-8</v>
      </c>
      <c r="Z22" s="52">
        <v>9.3241940000000003E-9</v>
      </c>
      <c r="AA22" s="52">
        <v>8.2272300000000003E-9</v>
      </c>
      <c r="AB22" s="52">
        <v>1.1024488199999999E-7</v>
      </c>
      <c r="AC22" s="52" t="s">
        <v>442</v>
      </c>
      <c r="AD22" s="52" t="s">
        <v>442</v>
      </c>
      <c r="AE22" s="33"/>
      <c r="AF22" s="52">
        <v>5.48482</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0.25975102211159651</v>
      </c>
      <c r="F23" s="52">
        <v>2.6883422773326227E-2</v>
      </c>
      <c r="G23" s="52">
        <v>1.4010904376977841E-4</v>
      </c>
      <c r="H23" s="52">
        <v>6.3685928986262913E-5</v>
      </c>
      <c r="I23" s="52">
        <v>1.6749399323387145E-2</v>
      </c>
      <c r="J23" s="52">
        <v>1.6749399323387145E-2</v>
      </c>
      <c r="K23" s="52">
        <v>1.6749399323387145E-2</v>
      </c>
      <c r="L23" s="52">
        <v>1.039672790700742E-2</v>
      </c>
      <c r="M23" s="52">
        <v>8.5769024862249563E-2</v>
      </c>
      <c r="N23" s="52">
        <v>1.7911667527386443E-2</v>
      </c>
      <c r="O23" s="52">
        <v>7.9607411232828632E-5</v>
      </c>
      <c r="P23" s="52" t="s">
        <v>442</v>
      </c>
      <c r="Q23" s="52" t="s">
        <v>442</v>
      </c>
      <c r="R23" s="52">
        <v>3.9803705616414323E-4</v>
      </c>
      <c r="S23" s="52">
        <v>1.353325990958087E-2</v>
      </c>
      <c r="T23" s="52">
        <v>5.5725187862980057E-4</v>
      </c>
      <c r="U23" s="52">
        <v>7.9607411232828632E-5</v>
      </c>
      <c r="V23" s="52">
        <v>7.9607411232828634E-3</v>
      </c>
      <c r="W23" s="52">
        <v>7.9607411232828645E-4</v>
      </c>
      <c r="X23" s="52">
        <v>2.3882223369848591E-4</v>
      </c>
      <c r="Y23" s="52">
        <v>3.9803705616414317E-4</v>
      </c>
      <c r="Z23" s="52" t="s">
        <v>442</v>
      </c>
      <c r="AA23" s="52" t="s">
        <v>442</v>
      </c>
      <c r="AB23" s="52">
        <v>6.3685928986262905E-4</v>
      </c>
      <c r="AC23" s="52" t="s">
        <v>442</v>
      </c>
      <c r="AD23" s="52" t="s">
        <v>442</v>
      </c>
      <c r="AE23" s="33"/>
      <c r="AF23" s="52">
        <v>340.71972007650652</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4.8687080874783101E-2</v>
      </c>
      <c r="F24" s="52">
        <v>2.8910802023316938E-3</v>
      </c>
      <c r="G24" s="52">
        <v>3.8029472018982492E-5</v>
      </c>
      <c r="H24" s="52" t="s">
        <v>442</v>
      </c>
      <c r="I24" s="52">
        <v>1.8418632282693791E-3</v>
      </c>
      <c r="J24" s="52">
        <v>1.8418632282693791E-3</v>
      </c>
      <c r="K24" s="52">
        <v>1.8418632282693791E-3</v>
      </c>
      <c r="L24" s="52">
        <v>1.0206012978043752E-3</v>
      </c>
      <c r="M24" s="52">
        <v>6.7845431295209171E-3</v>
      </c>
      <c r="N24" s="52">
        <v>7.5780935122112446E-6</v>
      </c>
      <c r="O24" s="52">
        <v>5.7036184145328358E-7</v>
      </c>
      <c r="P24" s="52">
        <v>2.5360839969650205E-5</v>
      </c>
      <c r="Q24" s="52">
        <v>5.4046235749404082E-6</v>
      </c>
      <c r="R24" s="52">
        <v>1.8557633693289651E-5</v>
      </c>
      <c r="S24" s="52">
        <v>2.0100643888777929E-5</v>
      </c>
      <c r="T24" s="52">
        <v>1.075908733161653E-6</v>
      </c>
      <c r="U24" s="52">
        <v>1.1565971940693835E-5</v>
      </c>
      <c r="V24" s="52">
        <v>2.6599825337504188E-3</v>
      </c>
      <c r="W24" s="52">
        <v>1.274709111676E-4</v>
      </c>
      <c r="X24" s="52">
        <v>1.7299623658459999E-7</v>
      </c>
      <c r="Y24" s="52">
        <v>1.3657597625099999E-6</v>
      </c>
      <c r="Z24" s="52">
        <v>1.5478610641779999E-7</v>
      </c>
      <c r="AA24" s="52">
        <v>1.3657597625099999E-7</v>
      </c>
      <c r="AB24" s="52">
        <v>1.8301180817633998E-6</v>
      </c>
      <c r="AC24" s="52" t="s">
        <v>442</v>
      </c>
      <c r="AD24" s="52" t="s">
        <v>442</v>
      </c>
      <c r="AE24" s="33"/>
      <c r="AF24" s="52">
        <v>117.78169133320408</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0.10583572906901599</v>
      </c>
      <c r="F25" s="52">
        <v>0.15641696055577034</v>
      </c>
      <c r="G25" s="52">
        <v>6.9152761523726897E-3</v>
      </c>
      <c r="H25" s="52" t="s">
        <v>442</v>
      </c>
      <c r="I25" s="52">
        <v>1.2114921717900598E-3</v>
      </c>
      <c r="J25" s="52">
        <v>1.2114921717900598E-3</v>
      </c>
      <c r="K25" s="52">
        <v>1.2114921717900598E-3</v>
      </c>
      <c r="L25" s="52">
        <v>1.8172382576850897E-4</v>
      </c>
      <c r="M25" s="52">
        <v>8.1976033214426702E-2</v>
      </c>
      <c r="N25" s="52" t="s">
        <v>442</v>
      </c>
      <c r="O25" s="52" t="s">
        <v>442</v>
      </c>
      <c r="P25" s="52" t="s">
        <v>442</v>
      </c>
      <c r="Q25" s="52" t="s">
        <v>442</v>
      </c>
      <c r="R25" s="52" t="s">
        <v>442</v>
      </c>
      <c r="S25" s="52" t="s">
        <v>442</v>
      </c>
      <c r="T25" s="52" t="s">
        <v>442</v>
      </c>
      <c r="U25" s="52" t="s">
        <v>442</v>
      </c>
      <c r="V25" s="52" t="s">
        <v>442</v>
      </c>
      <c r="W25" s="52">
        <v>4.9394829649190624E-4</v>
      </c>
      <c r="X25" s="52" t="s">
        <v>442</v>
      </c>
      <c r="Y25" s="52" t="s">
        <v>442</v>
      </c>
      <c r="Z25" s="52" t="s">
        <v>442</v>
      </c>
      <c r="AA25" s="52" t="s">
        <v>442</v>
      </c>
      <c r="AB25" s="52" t="s">
        <v>442</v>
      </c>
      <c r="AC25" s="52" t="s">
        <v>442</v>
      </c>
      <c r="AD25" s="52" t="s">
        <v>442</v>
      </c>
      <c r="AE25" s="33"/>
      <c r="AF25" s="52">
        <v>363.05199792155122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1.5266085756121199E-2</v>
      </c>
      <c r="F26" s="52">
        <v>3.4724776129674922E-2</v>
      </c>
      <c r="G26" s="52">
        <v>1.5740993020221801E-3</v>
      </c>
      <c r="H26" s="52" t="s">
        <v>442</v>
      </c>
      <c r="I26" s="52">
        <v>5.7930925902191217E-5</v>
      </c>
      <c r="J26" s="52">
        <v>5.7930925902191217E-5</v>
      </c>
      <c r="K26" s="52">
        <v>5.7930925902191217E-5</v>
      </c>
      <c r="L26" s="52">
        <v>8.6896388853286819E-6</v>
      </c>
      <c r="M26" s="52">
        <v>0.31581844773137291</v>
      </c>
      <c r="N26" s="52">
        <v>0.20434031999999999</v>
      </c>
      <c r="O26" s="52" t="s">
        <v>442</v>
      </c>
      <c r="P26" s="52" t="s">
        <v>442</v>
      </c>
      <c r="Q26" s="52" t="s">
        <v>442</v>
      </c>
      <c r="R26" s="52" t="s">
        <v>442</v>
      </c>
      <c r="S26" s="52" t="s">
        <v>442</v>
      </c>
      <c r="T26" s="52" t="s">
        <v>442</v>
      </c>
      <c r="U26" s="52" t="s">
        <v>442</v>
      </c>
      <c r="V26" s="52" t="s">
        <v>442</v>
      </c>
      <c r="W26" s="52">
        <v>5.8130365131112073E-4</v>
      </c>
      <c r="X26" s="52" t="s">
        <v>442</v>
      </c>
      <c r="Y26" s="52" t="s">
        <v>442</v>
      </c>
      <c r="Z26" s="52" t="s">
        <v>442</v>
      </c>
      <c r="AA26" s="52" t="s">
        <v>442</v>
      </c>
      <c r="AB26" s="52" t="s">
        <v>442</v>
      </c>
      <c r="AC26" s="52" t="s">
        <v>442</v>
      </c>
      <c r="AD26" s="52" t="s">
        <v>442</v>
      </c>
      <c r="AE26" s="33"/>
      <c r="AF26" s="52">
        <v>80.646656363527796</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0.75050784394069148</v>
      </c>
      <c r="F27" s="52">
        <v>0.15359016616053939</v>
      </c>
      <c r="G27" s="52">
        <v>2.2118511176886283E-3</v>
      </c>
      <c r="H27" s="52">
        <v>4.3100439098531437E-2</v>
      </c>
      <c r="I27" s="52">
        <v>1.489980579253459E-2</v>
      </c>
      <c r="J27" s="52">
        <v>1.489980579253459E-2</v>
      </c>
      <c r="K27" s="52">
        <v>1.489980579253459E-2</v>
      </c>
      <c r="L27" s="52">
        <v>8.2659680829810442E-3</v>
      </c>
      <c r="M27" s="52">
        <v>1.8185965207945061</v>
      </c>
      <c r="N27" s="52">
        <v>1.8905406768879155E-4</v>
      </c>
      <c r="O27" s="52">
        <v>2.2737356343092138E-5</v>
      </c>
      <c r="P27" s="52">
        <v>1.212675530426205E-3</v>
      </c>
      <c r="Q27" s="52">
        <v>3.5894838750651804E-5</v>
      </c>
      <c r="R27" s="52">
        <v>1.2117254981831632E-3</v>
      </c>
      <c r="S27" s="52">
        <v>8.3894169291005751E-4</v>
      </c>
      <c r="T27" s="52">
        <v>2.3464753440535592E-4</v>
      </c>
      <c r="U27" s="52">
        <v>2.6314964815119293E-5</v>
      </c>
      <c r="V27" s="52">
        <v>4.4492974486555039E-3</v>
      </c>
      <c r="W27" s="52">
        <v>2.88039E-2</v>
      </c>
      <c r="X27" s="52">
        <v>2.8788514037000001E-3</v>
      </c>
      <c r="Y27" s="52">
        <v>3.1451216873000002E-3</v>
      </c>
      <c r="Z27" s="52">
        <v>2.3954603850999999E-3</v>
      </c>
      <c r="AA27" s="52">
        <v>2.7981588629999998E-3</v>
      </c>
      <c r="AB27" s="52">
        <v>1.12175923391E-2</v>
      </c>
      <c r="AC27" s="52">
        <v>2.8804300000000001E-5</v>
      </c>
      <c r="AD27" s="52">
        <v>5.7678000000000001E-6</v>
      </c>
      <c r="AE27" s="33"/>
      <c r="AF27" s="52">
        <v>6595.5373560320004</v>
      </c>
      <c r="AG27" s="52" t="s">
        <v>442</v>
      </c>
      <c r="AH27" s="52" t="s">
        <v>442</v>
      </c>
      <c r="AI27" s="52">
        <v>417.06394700359999</v>
      </c>
      <c r="AJ27" s="52" t="s">
        <v>442</v>
      </c>
      <c r="AK27" s="52" t="s">
        <v>442</v>
      </c>
      <c r="AL27" s="120" t="s">
        <v>49</v>
      </c>
    </row>
    <row r="28" spans="1:38" ht="26.45" customHeight="1" thickBot="1" x14ac:dyDescent="0.25">
      <c r="A28" s="49" t="s">
        <v>78</v>
      </c>
      <c r="B28" s="49" t="s">
        <v>81</v>
      </c>
      <c r="C28" s="50" t="s">
        <v>82</v>
      </c>
      <c r="D28" s="51"/>
      <c r="E28" s="52">
        <v>0.31664086467796609</v>
      </c>
      <c r="F28" s="52">
        <v>1.1315128019702407E-2</v>
      </c>
      <c r="G28" s="52">
        <v>4.0814503218445091E-4</v>
      </c>
      <c r="H28" s="52">
        <v>2.115099107562848E-3</v>
      </c>
      <c r="I28" s="52">
        <v>5.1614023754830681E-3</v>
      </c>
      <c r="J28" s="52">
        <v>5.1614023754830681E-3</v>
      </c>
      <c r="K28" s="52">
        <v>5.1614023754830681E-3</v>
      </c>
      <c r="L28" s="52">
        <v>3.2307972358119417E-3</v>
      </c>
      <c r="M28" s="52">
        <v>0.1484223260324691</v>
      </c>
      <c r="N28" s="52">
        <v>1.6581840093975372E-5</v>
      </c>
      <c r="O28" s="52">
        <v>1.7873094839610362E-6</v>
      </c>
      <c r="P28" s="52">
        <v>1.4910309449877641E-4</v>
      </c>
      <c r="Q28" s="52">
        <v>3.2518052815133243E-6</v>
      </c>
      <c r="R28" s="52">
        <v>2.1442322113815311E-4</v>
      </c>
      <c r="S28" s="52">
        <v>1.446783765587574E-4</v>
      </c>
      <c r="T28" s="52">
        <v>1.1991443231975349E-5</v>
      </c>
      <c r="U28" s="52">
        <v>2.9289915951045772E-6</v>
      </c>
      <c r="V28" s="52">
        <v>5.1753407652656161E-4</v>
      </c>
      <c r="W28" s="52">
        <v>5.2821999999999999E-3</v>
      </c>
      <c r="X28" s="52">
        <v>5.3509809839999997E-4</v>
      </c>
      <c r="Y28" s="52">
        <v>6.0026821880000008E-4</v>
      </c>
      <c r="Z28" s="52">
        <v>4.6945079990000002E-4</v>
      </c>
      <c r="AA28" s="52">
        <v>5.0287701480000008E-4</v>
      </c>
      <c r="AB28" s="52">
        <v>2.1076941318999998E-3</v>
      </c>
      <c r="AC28" s="52">
        <v>5.2823999999999996E-6</v>
      </c>
      <c r="AD28" s="52">
        <v>1.0605000000000001E-6</v>
      </c>
      <c r="AE28" s="33"/>
      <c r="AF28" s="52">
        <v>1033.5343284559001</v>
      </c>
      <c r="AG28" s="52" t="s">
        <v>442</v>
      </c>
      <c r="AH28" s="52" t="s">
        <v>442</v>
      </c>
      <c r="AI28" s="52">
        <v>53.671179133000003</v>
      </c>
      <c r="AJ28" s="52" t="s">
        <v>442</v>
      </c>
      <c r="AK28" s="52" t="s">
        <v>442</v>
      </c>
      <c r="AL28" s="120" t="s">
        <v>49</v>
      </c>
    </row>
    <row r="29" spans="1:38" ht="26.45" customHeight="1" thickBot="1" x14ac:dyDescent="0.25">
      <c r="A29" s="49" t="s">
        <v>78</v>
      </c>
      <c r="B29" s="49" t="s">
        <v>83</v>
      </c>
      <c r="C29" s="50" t="s">
        <v>84</v>
      </c>
      <c r="D29" s="51"/>
      <c r="E29" s="52">
        <v>1.1097362019248995</v>
      </c>
      <c r="F29" s="52">
        <v>6.0589778317700196E-2</v>
      </c>
      <c r="G29" s="52">
        <v>1.4334901966218973E-3</v>
      </c>
      <c r="H29" s="52">
        <v>2.0680520234386724E-3</v>
      </c>
      <c r="I29" s="52">
        <v>1.8436168951051397E-2</v>
      </c>
      <c r="J29" s="52">
        <v>1.8436168951051397E-2</v>
      </c>
      <c r="K29" s="52">
        <v>1.8436168951051397E-2</v>
      </c>
      <c r="L29" s="52">
        <v>1.1338610401094155E-2</v>
      </c>
      <c r="M29" s="52">
        <v>0.33976856604057948</v>
      </c>
      <c r="N29" s="52">
        <v>4.6256419667139506E-5</v>
      </c>
      <c r="O29" s="52">
        <v>4.7007898413727443E-6</v>
      </c>
      <c r="P29" s="52">
        <v>4.7480001235463738E-4</v>
      </c>
      <c r="Q29" s="52">
        <v>9.2137099960984987E-6</v>
      </c>
      <c r="R29" s="52">
        <v>7.4709436983215124E-4</v>
      </c>
      <c r="S29" s="52">
        <v>5.0150988926009376E-4</v>
      </c>
      <c r="T29" s="52">
        <v>2.1621204665195793E-5</v>
      </c>
      <c r="U29" s="52">
        <v>9.0258403094515122E-6</v>
      </c>
      <c r="V29" s="52">
        <v>1.619015165101862E-3</v>
      </c>
      <c r="W29" s="52">
        <v>1.08375E-2</v>
      </c>
      <c r="X29" s="52">
        <v>3.6696511859999996E-4</v>
      </c>
      <c r="Y29" s="52">
        <v>2.2221776622000002E-3</v>
      </c>
      <c r="Z29" s="52">
        <v>2.4831306347000001E-3</v>
      </c>
      <c r="AA29" s="52">
        <v>5.7083462889999999E-4</v>
      </c>
      <c r="AB29" s="52">
        <v>5.6431080444000001E-3</v>
      </c>
      <c r="AC29" s="52">
        <v>8.5407999999999996E-6</v>
      </c>
      <c r="AD29" s="52">
        <v>1.8275000000000001E-6</v>
      </c>
      <c r="AE29" s="33"/>
      <c r="AF29" s="52">
        <v>3509.8484172211001</v>
      </c>
      <c r="AG29" s="52" t="s">
        <v>442</v>
      </c>
      <c r="AH29" s="52" t="s">
        <v>442</v>
      </c>
      <c r="AI29" s="52">
        <v>173.25878298239999</v>
      </c>
      <c r="AJ29" s="52" t="s">
        <v>442</v>
      </c>
      <c r="AK29" s="52" t="s">
        <v>442</v>
      </c>
      <c r="AL29" s="120" t="s">
        <v>49</v>
      </c>
    </row>
    <row r="30" spans="1:38" ht="26.45" customHeight="1" thickBot="1" x14ac:dyDescent="0.25">
      <c r="A30" s="49" t="s">
        <v>78</v>
      </c>
      <c r="B30" s="49" t="s">
        <v>85</v>
      </c>
      <c r="C30" s="50" t="s">
        <v>86</v>
      </c>
      <c r="D30" s="51"/>
      <c r="E30" s="52">
        <v>5.6784191974200036E-3</v>
      </c>
      <c r="F30" s="52">
        <v>1.3060239992436089E-2</v>
      </c>
      <c r="G30" s="52">
        <v>1.6138385036080565E-5</v>
      </c>
      <c r="H30" s="52">
        <v>6.3397761318112939E-5</v>
      </c>
      <c r="I30" s="52">
        <v>2.6577764515135993E-4</v>
      </c>
      <c r="J30" s="52">
        <v>2.6577764515135993E-4</v>
      </c>
      <c r="K30" s="52">
        <v>2.6577764515135993E-4</v>
      </c>
      <c r="L30" s="52">
        <v>5.7303697297120771E-5</v>
      </c>
      <c r="M30" s="52">
        <v>0.12798585642813412</v>
      </c>
      <c r="N30" s="52">
        <v>2.3716501114184386E-6</v>
      </c>
      <c r="O30" s="52">
        <v>2.9645626392730482E-7</v>
      </c>
      <c r="P30" s="52">
        <v>1.2895847480837758E-5</v>
      </c>
      <c r="Q30" s="52">
        <v>4.446843958909571E-7</v>
      </c>
      <c r="R30" s="52">
        <v>9.3383723137101008E-6</v>
      </c>
      <c r="S30" s="52">
        <v>6.6702659383643565E-6</v>
      </c>
      <c r="T30" s="52">
        <v>3.409247035164005E-6</v>
      </c>
      <c r="U30" s="52">
        <v>2.9645626392730482E-7</v>
      </c>
      <c r="V30" s="52">
        <v>4.8915283548005295E-5</v>
      </c>
      <c r="W30" s="52">
        <v>4.8949999999999992E-4</v>
      </c>
      <c r="X30" s="52">
        <v>9.9704591E-6</v>
      </c>
      <c r="Y30" s="52">
        <v>1.15286864E-5</v>
      </c>
      <c r="Z30" s="52">
        <v>8.0184314999999988E-6</v>
      </c>
      <c r="AA30" s="52">
        <v>1.2559744899999999E-5</v>
      </c>
      <c r="AB30" s="52">
        <v>4.20773219E-5</v>
      </c>
      <c r="AC30" s="52">
        <v>4.8889999999999999E-7</v>
      </c>
      <c r="AD30" s="52">
        <v>1.208E-7</v>
      </c>
      <c r="AE30" s="33"/>
      <c r="AF30" s="52">
        <v>58.071729761199997</v>
      </c>
      <c r="AG30" s="52" t="s">
        <v>442</v>
      </c>
      <c r="AH30" s="52" t="s">
        <v>442</v>
      </c>
      <c r="AI30" s="52">
        <v>4.3054975996999998</v>
      </c>
      <c r="AJ30" s="52" t="s">
        <v>442</v>
      </c>
      <c r="AK30" s="52" t="s">
        <v>442</v>
      </c>
      <c r="AL30" s="120" t="s">
        <v>49</v>
      </c>
    </row>
    <row r="31" spans="1:38" ht="26.45" customHeight="1" thickBot="1" x14ac:dyDescent="0.25">
      <c r="A31" s="49" t="s">
        <v>78</v>
      </c>
      <c r="B31" s="49" t="s">
        <v>87</v>
      </c>
      <c r="C31" s="50" t="s">
        <v>88</v>
      </c>
      <c r="D31" s="51"/>
      <c r="E31" s="52" t="s">
        <v>442</v>
      </c>
      <c r="F31" s="52">
        <v>0.13275771479358842</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52">
        <v>5.5894943165999997</v>
      </c>
      <c r="AL31" s="120" t="s">
        <v>49</v>
      </c>
    </row>
    <row r="32" spans="1:38" ht="26.45" customHeight="1" thickBot="1" x14ac:dyDescent="0.25">
      <c r="A32" s="49" t="s">
        <v>78</v>
      </c>
      <c r="B32" s="49" t="s">
        <v>89</v>
      </c>
      <c r="C32" s="50" t="s">
        <v>90</v>
      </c>
      <c r="D32" s="51"/>
      <c r="E32" s="52" t="s">
        <v>442</v>
      </c>
      <c r="F32" s="52" t="s">
        <v>442</v>
      </c>
      <c r="G32" s="52" t="s">
        <v>442</v>
      </c>
      <c r="H32" s="52" t="s">
        <v>442</v>
      </c>
      <c r="I32" s="52">
        <v>4.8698665054817535E-2</v>
      </c>
      <c r="J32" s="52">
        <v>9.5058972559579971E-2</v>
      </c>
      <c r="K32" s="52">
        <v>0.12025485302712871</v>
      </c>
      <c r="L32" s="52">
        <v>1.0749573807031955E-2</v>
      </c>
      <c r="M32" s="52" t="s">
        <v>442</v>
      </c>
      <c r="N32" s="52">
        <v>0.37657047029728324</v>
      </c>
      <c r="O32" s="52">
        <v>1.6321380070076607E-3</v>
      </c>
      <c r="P32" s="52" t="s">
        <v>442</v>
      </c>
      <c r="Q32" s="52">
        <v>4.2967475713672643E-3</v>
      </c>
      <c r="R32" s="52">
        <v>0.14073243953384079</v>
      </c>
      <c r="S32" s="52">
        <v>3.0914215079592404</v>
      </c>
      <c r="T32" s="52">
        <v>2.1504542860340786E-2</v>
      </c>
      <c r="U32" s="52">
        <v>2.4050970605425746E-3</v>
      </c>
      <c r="V32" s="52">
        <v>0.96884122856994248</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52">
        <v>4012.4879126968294</v>
      </c>
      <c r="AL32" s="120" t="s">
        <v>410</v>
      </c>
    </row>
    <row r="33" spans="1:38" ht="26.45" customHeight="1" thickBot="1" x14ac:dyDescent="0.25">
      <c r="A33" s="49" t="s">
        <v>78</v>
      </c>
      <c r="B33" s="49" t="s">
        <v>91</v>
      </c>
      <c r="C33" s="50" t="s">
        <v>92</v>
      </c>
      <c r="D33" s="51"/>
      <c r="E33" s="52" t="s">
        <v>442</v>
      </c>
      <c r="F33" s="52" t="s">
        <v>442</v>
      </c>
      <c r="G33" s="52" t="s">
        <v>442</v>
      </c>
      <c r="H33" s="52" t="s">
        <v>442</v>
      </c>
      <c r="I33" s="52">
        <v>0.21885300577278285</v>
      </c>
      <c r="J33" s="52">
        <v>0.40528334402367189</v>
      </c>
      <c r="K33" s="52">
        <v>0.81056668804734355</v>
      </c>
      <c r="L33" s="52">
        <v>8.5920068933018484E-3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52">
        <v>4012.4879126968294</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0.299449569911659</v>
      </c>
      <c r="F36" s="52">
        <v>1.6977150143270399E-2</v>
      </c>
      <c r="G36" s="52">
        <v>1.4100658199999999E-2</v>
      </c>
      <c r="H36" s="52" t="s">
        <v>442</v>
      </c>
      <c r="I36" s="52">
        <v>5.8328422437184399E-3</v>
      </c>
      <c r="J36" s="52">
        <v>6.8564885292714895E-3</v>
      </c>
      <c r="K36" s="52">
        <v>6.8564885292714895E-3</v>
      </c>
      <c r="L36" s="52">
        <v>3.5781956749147595E-4</v>
      </c>
      <c r="M36" s="52">
        <v>3.3740226955116699E-2</v>
      </c>
      <c r="N36" s="52">
        <v>1.0183808699999999E-3</v>
      </c>
      <c r="O36" s="52">
        <v>7.8336989999999991E-5</v>
      </c>
      <c r="P36" s="52">
        <v>2.3501096999999996E-4</v>
      </c>
      <c r="Q36" s="52">
        <v>3.1334795999999997E-4</v>
      </c>
      <c r="R36" s="52">
        <v>3.9168495E-4</v>
      </c>
      <c r="S36" s="52">
        <v>6.8936551199999989E-3</v>
      </c>
      <c r="T36" s="52">
        <v>7.8336989999999995E-3</v>
      </c>
      <c r="U36" s="52">
        <v>7.833699E-4</v>
      </c>
      <c r="V36" s="52">
        <v>9.4004387999999991E-3</v>
      </c>
      <c r="W36" s="52">
        <v>1.0183808699999999E-3</v>
      </c>
      <c r="X36" s="52">
        <v>1.5667398E-5</v>
      </c>
      <c r="Y36" s="52">
        <v>7.8336989999999991E-5</v>
      </c>
      <c r="Z36" s="52">
        <v>7.8336989999999991E-5</v>
      </c>
      <c r="AA36" s="52">
        <v>7.8336989999999998E-6</v>
      </c>
      <c r="AB36" s="52">
        <v>1.8017507699999997E-4</v>
      </c>
      <c r="AC36" s="52">
        <v>6.2669591999999993E-4</v>
      </c>
      <c r="AD36" s="52">
        <v>2.9768056200000001E-4</v>
      </c>
      <c r="AE36" s="33"/>
      <c r="AF36" s="52">
        <v>335.28231719999997</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2.1382283689752674E-2</v>
      </c>
      <c r="F38" s="52">
        <v>2.2129998473840689E-3</v>
      </c>
      <c r="G38" s="52">
        <v>1.1533549693206875E-5</v>
      </c>
      <c r="H38" s="52">
        <v>5.2425225878213061E-6</v>
      </c>
      <c r="I38" s="52">
        <v>1.3787834405970035E-3</v>
      </c>
      <c r="J38" s="52">
        <v>1.3787834405970035E-3</v>
      </c>
      <c r="K38" s="52">
        <v>1.3787834405970035E-3</v>
      </c>
      <c r="L38" s="52">
        <v>8.5584181246182837E-4</v>
      </c>
      <c r="M38" s="52">
        <v>7.0603672951483438E-3</v>
      </c>
      <c r="N38" s="52">
        <v>1.4744594778247425E-3</v>
      </c>
      <c r="O38" s="52">
        <v>6.5531532347766333E-6</v>
      </c>
      <c r="P38" s="52" t="s">
        <v>442</v>
      </c>
      <c r="Q38" s="52" t="s">
        <v>442</v>
      </c>
      <c r="R38" s="52">
        <v>3.276576617388317E-5</v>
      </c>
      <c r="S38" s="52">
        <v>1.1140360499120275E-3</v>
      </c>
      <c r="T38" s="52">
        <v>4.5872072643436436E-5</v>
      </c>
      <c r="U38" s="52">
        <v>6.5531532347766333E-6</v>
      </c>
      <c r="V38" s="52">
        <v>6.5531532347766334E-4</v>
      </c>
      <c r="W38" s="52">
        <v>6.5531532347766339E-5</v>
      </c>
      <c r="X38" s="52">
        <v>1.9659459704329896E-5</v>
      </c>
      <c r="Y38" s="52">
        <v>3.2765766173883163E-5</v>
      </c>
      <c r="Z38" s="52" t="s">
        <v>442</v>
      </c>
      <c r="AA38" s="52" t="s">
        <v>442</v>
      </c>
      <c r="AB38" s="52">
        <v>5.2425225878213059E-5</v>
      </c>
      <c r="AC38" s="52" t="s">
        <v>442</v>
      </c>
      <c r="AD38" s="52" t="s">
        <v>442</v>
      </c>
      <c r="AE38" s="33"/>
      <c r="AF38" s="52">
        <v>28.373495844843987</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3.1018757999999999E-3</v>
      </c>
      <c r="F39" s="52">
        <v>5.5583889999999989E-4</v>
      </c>
      <c r="G39" s="52">
        <v>2.6628866E-6</v>
      </c>
      <c r="H39" s="52" t="s">
        <v>442</v>
      </c>
      <c r="I39" s="52">
        <v>1.13004234E-4</v>
      </c>
      <c r="J39" s="52">
        <v>1.2931103399999998E-4</v>
      </c>
      <c r="K39" s="52">
        <v>1.2931103399999998E-4</v>
      </c>
      <c r="L39" s="52">
        <v>5.5397385359999992E-5</v>
      </c>
      <c r="M39" s="52">
        <v>1.0692795E-3</v>
      </c>
      <c r="N39" s="52">
        <v>4.3698643300000001E-5</v>
      </c>
      <c r="O39" s="52">
        <v>8.3283626999999985E-7</v>
      </c>
      <c r="P39" s="52">
        <v>2.4875899999999994E-6</v>
      </c>
      <c r="Q39" s="52">
        <v>4.6618299999999995E-6</v>
      </c>
      <c r="R39" s="52">
        <v>5.4608723899999998E-5</v>
      </c>
      <c r="S39" s="52">
        <v>1.6357344779999997E-5</v>
      </c>
      <c r="T39" s="52">
        <v>6.7970272390000008E-4</v>
      </c>
      <c r="U39" s="52">
        <v>1.6710973999999999E-6</v>
      </c>
      <c r="V39" s="52">
        <v>1.1203221899999999E-4</v>
      </c>
      <c r="W39" s="52">
        <v>3.2613599999999996E-5</v>
      </c>
      <c r="X39" s="52">
        <v>1.0327640000000001E-8</v>
      </c>
      <c r="Y39" s="52">
        <v>8.1533999999999994E-8</v>
      </c>
      <c r="Z39" s="52">
        <v>9.2405199999999974E-9</v>
      </c>
      <c r="AA39" s="52">
        <v>8.1533999999999987E-9</v>
      </c>
      <c r="AB39" s="52">
        <v>1.0925556E-7</v>
      </c>
      <c r="AC39" s="52">
        <v>1.1958319999999999E-6</v>
      </c>
      <c r="AD39" s="52">
        <v>7.0662799999999995E-10</v>
      </c>
      <c r="AE39" s="33"/>
      <c r="AF39" s="52">
        <v>24.875899999999998</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5.2403877228999994E-3</v>
      </c>
      <c r="F41" s="52">
        <v>3.3618443855099995E-3</v>
      </c>
      <c r="G41" s="52">
        <v>7.90472353638E-5</v>
      </c>
      <c r="H41" s="52">
        <v>4.3087227999999993E-5</v>
      </c>
      <c r="I41" s="52">
        <v>4.1342930734799997E-3</v>
      </c>
      <c r="J41" s="52">
        <v>4.24201114348E-3</v>
      </c>
      <c r="K41" s="52">
        <v>4.4574472834799997E-3</v>
      </c>
      <c r="L41" s="52">
        <v>4.0926015630791994E-4</v>
      </c>
      <c r="M41" s="52">
        <v>2.5484304475399996E-2</v>
      </c>
      <c r="N41" s="52">
        <v>1.4604196710434999E-4</v>
      </c>
      <c r="O41" s="52">
        <v>7.0075139600724991E-5</v>
      </c>
      <c r="P41" s="52">
        <v>1.367070625E-5</v>
      </c>
      <c r="Q41" s="52">
        <v>2.8335029606999997E-6</v>
      </c>
      <c r="R41" s="52">
        <v>1.3298897984620399E-4</v>
      </c>
      <c r="S41" s="52">
        <v>3.8217220934620395E-5</v>
      </c>
      <c r="T41" s="52">
        <v>1.1025220245478998E-5</v>
      </c>
      <c r="U41" s="52">
        <v>3.3568361818999992E-6</v>
      </c>
      <c r="V41" s="52">
        <v>2.7767153086043495E-3</v>
      </c>
      <c r="W41" s="52">
        <v>4.6424883799999995E-3</v>
      </c>
      <c r="X41" s="52">
        <v>6.5532376349999996E-4</v>
      </c>
      <c r="Y41" s="52">
        <v>5.9965000849999993E-4</v>
      </c>
      <c r="Z41" s="52">
        <v>2.2938370699999999E-4</v>
      </c>
      <c r="AA41" s="52">
        <v>3.8965802849999997E-4</v>
      </c>
      <c r="AB41" s="52">
        <v>1.8740155074999998E-3</v>
      </c>
      <c r="AC41" s="52">
        <v>2.6929517499999995E-5</v>
      </c>
      <c r="AD41" s="52">
        <v>3.2315420999999995E-7</v>
      </c>
      <c r="AE41" s="33"/>
      <c r="AF41" s="52">
        <v>97.472402899999992</v>
      </c>
      <c r="AG41" s="52" t="s">
        <v>442</v>
      </c>
      <c r="AH41" s="52" t="s">
        <v>442</v>
      </c>
      <c r="AI41" s="52">
        <v>5.3859034999999995</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2.8001599999999996E-5</v>
      </c>
      <c r="F43" s="52">
        <v>8.7031999999999983E-6</v>
      </c>
      <c r="G43" s="52">
        <v>8.3247999999999992E-9</v>
      </c>
      <c r="H43" s="52" t="s">
        <v>442</v>
      </c>
      <c r="I43" s="52">
        <v>2.9515199999999994E-7</v>
      </c>
      <c r="J43" s="52">
        <v>2.9515199999999994E-7</v>
      </c>
      <c r="K43" s="52">
        <v>2.9515199999999994E-7</v>
      </c>
      <c r="L43" s="52">
        <v>1.1806079999999997E-8</v>
      </c>
      <c r="M43" s="52">
        <v>1.0973599999999999E-5</v>
      </c>
      <c r="N43" s="52">
        <v>4.1623999999999988E-9</v>
      </c>
      <c r="O43" s="52">
        <v>3.4055999999999996E-10</v>
      </c>
      <c r="P43" s="52">
        <v>3.784E-8</v>
      </c>
      <c r="Q43" s="52">
        <v>3.784E-8</v>
      </c>
      <c r="R43" s="52">
        <v>4.9191999999999993E-9</v>
      </c>
      <c r="S43" s="52">
        <v>9.8383999999999999E-10</v>
      </c>
      <c r="T43" s="52">
        <v>4.9191999999999993E-9</v>
      </c>
      <c r="U43" s="52">
        <v>2.1947199999999999E-8</v>
      </c>
      <c r="V43" s="52">
        <v>2.7623199999999998E-7</v>
      </c>
      <c r="W43" s="52" t="s">
        <v>442</v>
      </c>
      <c r="X43" s="52" t="s">
        <v>442</v>
      </c>
      <c r="Y43" s="52" t="s">
        <v>442</v>
      </c>
      <c r="Z43" s="52" t="s">
        <v>442</v>
      </c>
      <c r="AA43" s="52" t="s">
        <v>442</v>
      </c>
      <c r="AB43" s="52" t="s">
        <v>442</v>
      </c>
      <c r="AC43" s="52" t="s">
        <v>442</v>
      </c>
      <c r="AD43" s="52" t="s">
        <v>442</v>
      </c>
      <c r="AE43" s="33"/>
      <c r="AF43" s="52">
        <v>0.37839999999999996</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0.30693374478465069</v>
      </c>
      <c r="F44" s="52">
        <v>3.1766687797289694E-2</v>
      </c>
      <c r="G44" s="52">
        <v>1.655592849370147E-4</v>
      </c>
      <c r="H44" s="52">
        <v>7.5254220425915769E-5</v>
      </c>
      <c r="I44" s="52">
        <v>1.9791859972015852E-2</v>
      </c>
      <c r="J44" s="52">
        <v>1.9791859972015852E-2</v>
      </c>
      <c r="K44" s="52">
        <v>1.9791859972015852E-2</v>
      </c>
      <c r="L44" s="52">
        <v>1.2285251484530751E-2</v>
      </c>
      <c r="M44" s="52">
        <v>0.10134862135860206</v>
      </c>
      <c r="N44" s="52">
        <v>2.1165249494788815E-2</v>
      </c>
      <c r="O44" s="52">
        <v>9.4067775532394725E-5</v>
      </c>
      <c r="P44" s="52" t="s">
        <v>442</v>
      </c>
      <c r="Q44" s="52" t="s">
        <v>442</v>
      </c>
      <c r="R44" s="52">
        <v>4.7033887766197364E-4</v>
      </c>
      <c r="S44" s="52">
        <v>1.5991521840507103E-2</v>
      </c>
      <c r="T44" s="52">
        <v>6.5847442872676311E-4</v>
      </c>
      <c r="U44" s="52">
        <v>9.4067775532394725E-5</v>
      </c>
      <c r="V44" s="52">
        <v>9.4067775532394714E-3</v>
      </c>
      <c r="W44" s="52">
        <v>9.4067775532394727E-4</v>
      </c>
      <c r="X44" s="52">
        <v>2.8220332659718416E-4</v>
      </c>
      <c r="Y44" s="52">
        <v>4.7033887766197358E-4</v>
      </c>
      <c r="Z44" s="52" t="s">
        <v>442</v>
      </c>
      <c r="AA44" s="52" t="s">
        <v>442</v>
      </c>
      <c r="AB44" s="52">
        <v>7.5254220425915769E-4</v>
      </c>
      <c r="AC44" s="52" t="s">
        <v>442</v>
      </c>
      <c r="AD44" s="52" t="s">
        <v>442</v>
      </c>
      <c r="AE44" s="33"/>
      <c r="AF44" s="52">
        <v>402.61007927864938</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7.9488681086299993</v>
      </c>
      <c r="F45" s="52">
        <v>0.31251290635657697</v>
      </c>
      <c r="G45" s="52">
        <v>0.2857539744</v>
      </c>
      <c r="H45" s="52" t="s">
        <v>442</v>
      </c>
      <c r="I45" s="52">
        <v>0.14252427309021198</v>
      </c>
      <c r="J45" s="52">
        <v>0.16743445494150799</v>
      </c>
      <c r="K45" s="52">
        <v>0.16743445494150799</v>
      </c>
      <c r="L45" s="52">
        <v>7.5399918715618594E-3</v>
      </c>
      <c r="M45" s="52">
        <v>0.70401691798150789</v>
      </c>
      <c r="N45" s="52">
        <v>2.0637787040000001E-2</v>
      </c>
      <c r="O45" s="52">
        <v>1.5875220800000002E-3</v>
      </c>
      <c r="P45" s="52">
        <v>4.7625662400000001E-3</v>
      </c>
      <c r="Q45" s="52">
        <v>6.3500883200000007E-3</v>
      </c>
      <c r="R45" s="52">
        <v>7.9376104000000013E-3</v>
      </c>
      <c r="S45" s="52">
        <v>0.13970194304</v>
      </c>
      <c r="T45" s="52">
        <v>0.15875220800000001</v>
      </c>
      <c r="U45" s="52">
        <v>1.5875220800000003E-2</v>
      </c>
      <c r="V45" s="52">
        <v>0.19050264959999999</v>
      </c>
      <c r="W45" s="52">
        <v>2.0637787040000001E-2</v>
      </c>
      <c r="X45" s="52">
        <v>3.1750441599999999E-4</v>
      </c>
      <c r="Y45" s="52">
        <v>1.5875220800000002E-3</v>
      </c>
      <c r="Z45" s="52">
        <v>1.5875220800000002E-3</v>
      </c>
      <c r="AA45" s="52">
        <v>1.58752208E-4</v>
      </c>
      <c r="AB45" s="52">
        <v>3.651300784E-3</v>
      </c>
      <c r="AC45" s="52">
        <v>1.2700176640000001E-2</v>
      </c>
      <c r="AD45" s="52">
        <v>6.0325839040000001E-3</v>
      </c>
      <c r="AE45" s="33"/>
      <c r="AF45" s="52">
        <v>6791.3845024000002</v>
      </c>
      <c r="AG45" s="52" t="s">
        <v>442</v>
      </c>
      <c r="AH45" s="52" t="s">
        <v>442</v>
      </c>
      <c r="AI45" s="52">
        <v>2.0249999999999999</v>
      </c>
      <c r="AJ45" s="52" t="s">
        <v>442</v>
      </c>
      <c r="AK45" s="52" t="s">
        <v>442</v>
      </c>
      <c r="AL45" s="120" t="s">
        <v>49</v>
      </c>
    </row>
    <row r="46" spans="1:38" ht="26.45" customHeight="1" thickBot="1" x14ac:dyDescent="0.25">
      <c r="A46" s="49" t="s">
        <v>103</v>
      </c>
      <c r="B46" s="49" t="s">
        <v>115</v>
      </c>
      <c r="C46" s="50" t="s">
        <v>116</v>
      </c>
      <c r="D46" s="51"/>
      <c r="E46" s="52">
        <v>3.5557869132E-3</v>
      </c>
      <c r="F46" s="52">
        <v>2.8180315139999997E-4</v>
      </c>
      <c r="G46" s="52">
        <v>2.9139307939500003E-6</v>
      </c>
      <c r="H46" s="52" t="s">
        <v>442</v>
      </c>
      <c r="I46" s="52">
        <v>1.2684854600399998E-4</v>
      </c>
      <c r="J46" s="52">
        <v>1.2684854600399998E-4</v>
      </c>
      <c r="K46" s="52">
        <v>1.2684854600399998E-4</v>
      </c>
      <c r="L46" s="52">
        <v>6.8765621840159995E-5</v>
      </c>
      <c r="M46" s="52">
        <v>5.6646878219999996E-4</v>
      </c>
      <c r="N46" s="52">
        <v>5.5148728980000005E-7</v>
      </c>
      <c r="O46" s="52">
        <v>4.1781214619999997E-8</v>
      </c>
      <c r="P46" s="52">
        <v>3.7565127720000001E-6</v>
      </c>
      <c r="Q46" s="52">
        <v>7.4328318000000002E-7</v>
      </c>
      <c r="R46" s="52">
        <v>1.2975824333999999E-6</v>
      </c>
      <c r="S46" s="52">
        <v>1.3618724866799999E-6</v>
      </c>
      <c r="T46" s="52">
        <v>1.2173603339999999E-7</v>
      </c>
      <c r="U46" s="52">
        <v>9.982051644E-7</v>
      </c>
      <c r="V46" s="52">
        <v>1.81686567414E-4</v>
      </c>
      <c r="W46" s="52">
        <v>8.5738799999999996E-6</v>
      </c>
      <c r="X46" s="52">
        <v>1.1635980000000001E-8</v>
      </c>
      <c r="Y46" s="52">
        <v>9.1862999999999993E-8</v>
      </c>
      <c r="Z46" s="52">
        <v>1.041114E-8</v>
      </c>
      <c r="AA46" s="52">
        <v>9.1863E-9</v>
      </c>
      <c r="AB46" s="52">
        <v>1.2309641999999999E-7</v>
      </c>
      <c r="AC46" s="52" t="s">
        <v>442</v>
      </c>
      <c r="AD46" s="52" t="s">
        <v>442</v>
      </c>
      <c r="AE46" s="33"/>
      <c r="AF46" s="52">
        <v>4.9092000000000002</v>
      </c>
      <c r="AG46" s="52" t="s">
        <v>442</v>
      </c>
      <c r="AH46" s="52" t="s">
        <v>442</v>
      </c>
      <c r="AI46" s="52">
        <v>6.8105718</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0.20695283372321063</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24564.953425135998</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39.131105882352948</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52">
        <v>5960.6</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6.7973902785806372E-3</v>
      </c>
      <c r="J60" s="52">
        <v>1.9268575384890733E-2</v>
      </c>
      <c r="K60" s="52">
        <v>4.0692883975013999E-2</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52">
        <v>1.1159399999999999</v>
      </c>
      <c r="AL60" s="120" t="s">
        <v>415</v>
      </c>
    </row>
    <row r="61" spans="1:38" ht="26.45" customHeight="1" thickBot="1" x14ac:dyDescent="0.25">
      <c r="A61" s="49" t="s">
        <v>53</v>
      </c>
      <c r="B61" s="57" t="s">
        <v>152</v>
      </c>
      <c r="C61" s="50" t="s">
        <v>153</v>
      </c>
      <c r="D61" s="51"/>
      <c r="E61" s="52" t="s">
        <v>442</v>
      </c>
      <c r="F61" s="52" t="s">
        <v>442</v>
      </c>
      <c r="G61" s="52" t="s">
        <v>442</v>
      </c>
      <c r="H61" s="52" t="s">
        <v>442</v>
      </c>
      <c r="I61" s="52">
        <v>6.2372559801866033E-2</v>
      </c>
      <c r="J61" s="52">
        <v>0.62372559801866034</v>
      </c>
      <c r="K61" s="52">
        <v>2.0833154794833857</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52">
        <v>1234576.29</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3.6510000000000001E-5</v>
      </c>
      <c r="H63" s="52">
        <v>1.44E-2</v>
      </c>
      <c r="I63" s="52">
        <v>5.1504293948581399E-3</v>
      </c>
      <c r="J63" s="52">
        <v>5.8437564287813501E-3</v>
      </c>
      <c r="K63" s="52">
        <v>6.6361301818364492E-3</v>
      </c>
      <c r="L63" s="52">
        <v>1.030085878971628E-4</v>
      </c>
      <c r="M63" s="52">
        <v>3.1759545808594291E-3</v>
      </c>
      <c r="N63" s="52" t="s">
        <v>442</v>
      </c>
      <c r="O63" s="52" t="s">
        <v>442</v>
      </c>
      <c r="P63" s="52" t="s">
        <v>442</v>
      </c>
      <c r="Q63" s="52" t="s">
        <v>442</v>
      </c>
      <c r="R63" s="52" t="s">
        <v>442</v>
      </c>
      <c r="S63" s="52" t="s">
        <v>442</v>
      </c>
      <c r="T63" s="52" t="s">
        <v>442</v>
      </c>
      <c r="U63" s="52" t="s">
        <v>442</v>
      </c>
      <c r="V63" s="52" t="s">
        <v>442</v>
      </c>
      <c r="W63" s="52">
        <v>5.8416000000000004E-5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52">
        <v>9.9920000000000009</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1.2986355799999998</v>
      </c>
      <c r="F73" s="52">
        <v>4.7042001E-3</v>
      </c>
      <c r="G73" s="52">
        <v>1.9500422600000002</v>
      </c>
      <c r="H73" s="52" t="s">
        <v>442</v>
      </c>
      <c r="I73" s="52">
        <v>7.0924000799999998E-2</v>
      </c>
      <c r="J73" s="52">
        <v>8.6604667800000007E-2</v>
      </c>
      <c r="K73" s="52">
        <v>9.6013067999999993E-2</v>
      </c>
      <c r="L73" s="52">
        <v>3.4155972818400004E-3</v>
      </c>
      <c r="M73" s="52">
        <v>0.26134445000000001</v>
      </c>
      <c r="N73" s="52">
        <v>3.4155352555999999E-3</v>
      </c>
      <c r="O73" s="52">
        <v>1.2176336008000001E-3</v>
      </c>
      <c r="P73" s="52">
        <v>6.2722667999999999E-6</v>
      </c>
      <c r="Q73" s="52">
        <v>2.3707116122203432E-3</v>
      </c>
      <c r="R73" s="52">
        <v>4.4583652851836195E-3</v>
      </c>
      <c r="S73" s="52">
        <v>1.4709532747599997E-2</v>
      </c>
      <c r="T73" s="52">
        <v>4.5463672391017173E-4</v>
      </c>
      <c r="U73" s="52" t="s">
        <v>442</v>
      </c>
      <c r="V73" s="52">
        <v>3.8610322115599997E-2</v>
      </c>
      <c r="W73" s="52">
        <v>7.8426279254441511E-2</v>
      </c>
      <c r="X73" s="52">
        <v>2.9167658110005733E-4</v>
      </c>
      <c r="Y73" s="52">
        <v>1.0685969289393011E-2</v>
      </c>
      <c r="Z73" s="52">
        <v>3.1023781807915192E-3</v>
      </c>
      <c r="AA73" s="52">
        <v>9.8109395460928349E-4</v>
      </c>
      <c r="AB73" s="52">
        <v>1.5061118005893872E-2</v>
      </c>
      <c r="AC73" s="52" t="s">
        <v>442</v>
      </c>
      <c r="AD73" s="52" t="s">
        <v>442</v>
      </c>
      <c r="AE73" s="33"/>
      <c r="AF73" s="52" t="s">
        <v>442</v>
      </c>
      <c r="AG73" s="52" t="s">
        <v>442</v>
      </c>
      <c r="AH73" s="52" t="s">
        <v>442</v>
      </c>
      <c r="AI73" s="52" t="s">
        <v>442</v>
      </c>
      <c r="AJ73" s="52" t="s">
        <v>442</v>
      </c>
      <c r="AK73" s="52">
        <v>115.97778</v>
      </c>
      <c r="AL73" s="120" t="s">
        <v>184</v>
      </c>
    </row>
    <row r="74" spans="1:38" ht="26.45" customHeight="1" thickBot="1" x14ac:dyDescent="0.25">
      <c r="A74" s="49" t="s">
        <v>53</v>
      </c>
      <c r="B74" s="49" t="s">
        <v>185</v>
      </c>
      <c r="C74" s="50" t="s">
        <v>186</v>
      </c>
      <c r="D74" s="51"/>
      <c r="E74" s="52">
        <v>0.53150752029633752</v>
      </c>
      <c r="F74" s="52" t="s">
        <v>442</v>
      </c>
      <c r="G74" s="52">
        <v>9.8026074500000018</v>
      </c>
      <c r="H74" s="52" t="s">
        <v>442</v>
      </c>
      <c r="I74" s="52">
        <v>0.31399970562328222</v>
      </c>
      <c r="J74" s="52">
        <v>0.43592849762000002</v>
      </c>
      <c r="K74" s="52">
        <v>0.5231967246</v>
      </c>
      <c r="L74" s="52">
        <v>6.4417297216667795E-3</v>
      </c>
      <c r="M74" s="52">
        <v>99.684840000000008</v>
      </c>
      <c r="N74" s="52">
        <v>0.1642784820139617</v>
      </c>
      <c r="O74" s="52">
        <v>0.12320886151047125</v>
      </c>
      <c r="P74" s="52" t="s">
        <v>442</v>
      </c>
      <c r="Q74" s="52">
        <v>0.1273158235608203</v>
      </c>
      <c r="R74" s="52">
        <v>8.2139241006980848E-2</v>
      </c>
      <c r="S74" s="52">
        <v>0.13552974766151843</v>
      </c>
      <c r="T74" s="52">
        <v>1.6427848201396169</v>
      </c>
      <c r="U74" s="52" t="s">
        <v>442</v>
      </c>
      <c r="V74" s="52">
        <v>4.1069620503490416</v>
      </c>
      <c r="W74" s="52">
        <v>3.5861939048078481E-2</v>
      </c>
      <c r="X74" s="52">
        <v>2.1701144888698768E-3</v>
      </c>
      <c r="Y74" s="52">
        <v>1.001536734437094E-2</v>
      </c>
      <c r="Z74" s="52">
        <v>2.9088374647432344E-3</v>
      </c>
      <c r="AA74" s="52">
        <v>1.2456516301712485E-3</v>
      </c>
      <c r="AB74" s="52">
        <v>1.6339970928155301E-2</v>
      </c>
      <c r="AC74" s="52">
        <v>1.098E-2</v>
      </c>
      <c r="AD74" s="52" t="s">
        <v>442</v>
      </c>
      <c r="AE74" s="33"/>
      <c r="AF74" s="52" t="s">
        <v>442</v>
      </c>
      <c r="AG74" s="52" t="s">
        <v>442</v>
      </c>
      <c r="AH74" s="52" t="s">
        <v>442</v>
      </c>
      <c r="AI74" s="52" t="s">
        <v>442</v>
      </c>
      <c r="AJ74" s="52" t="s">
        <v>442</v>
      </c>
      <c r="AK74" s="52">
        <v>832.90300000000013</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1.2109999999999999E-2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1.2160296081499999</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354042</v>
      </c>
      <c r="AL82" s="120" t="s">
        <v>417</v>
      </c>
    </row>
    <row r="83" spans="1:38" ht="26.45" customHeight="1" thickBot="1" x14ac:dyDescent="0.25">
      <c r="A83" s="49" t="s">
        <v>53</v>
      </c>
      <c r="B83" s="60" t="s">
        <v>211</v>
      </c>
      <c r="C83" s="61" t="s">
        <v>212</v>
      </c>
      <c r="D83" s="51"/>
      <c r="E83" s="52" t="s">
        <v>442</v>
      </c>
      <c r="F83" s="52">
        <v>4.2093066560000003E-3</v>
      </c>
      <c r="G83" s="52" t="s">
        <v>442</v>
      </c>
      <c r="H83" s="52" t="s">
        <v>442</v>
      </c>
      <c r="I83" s="52">
        <v>1.5033238057142857E-4</v>
      </c>
      <c r="J83" s="52">
        <v>1.1274928542857141E-3</v>
      </c>
      <c r="K83" s="52">
        <v>5.2616333200000004E-3</v>
      </c>
      <c r="L83" s="52">
        <v>8.5689456925714291E-6</v>
      </c>
      <c r="M83" s="52" t="s">
        <v>442</v>
      </c>
      <c r="N83" s="52" t="s">
        <v>442</v>
      </c>
      <c r="O83" s="52" t="s">
        <v>442</v>
      </c>
      <c r="P83" s="52" t="s">
        <v>442</v>
      </c>
      <c r="Q83" s="52" t="s">
        <v>442</v>
      </c>
      <c r="R83" s="52" t="s">
        <v>442</v>
      </c>
      <c r="S83" s="52" t="s">
        <v>442</v>
      </c>
      <c r="T83" s="52" t="s">
        <v>442</v>
      </c>
      <c r="U83" s="52" t="s">
        <v>442</v>
      </c>
      <c r="V83" s="52" t="s">
        <v>442</v>
      </c>
      <c r="W83" s="52">
        <v>1.8415716619999999E-3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52">
        <v>263.08166599999998</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0.44211451000000002</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52">
        <v>1.922237</v>
      </c>
      <c r="AL85" s="120" t="s">
        <v>216</v>
      </c>
    </row>
    <row r="86" spans="1:38" ht="26.45" customHeight="1" thickBot="1" x14ac:dyDescent="0.25">
      <c r="A86" s="49" t="s">
        <v>208</v>
      </c>
      <c r="B86" s="55" t="s">
        <v>217</v>
      </c>
      <c r="C86" s="59" t="s">
        <v>218</v>
      </c>
      <c r="D86" s="51"/>
      <c r="E86" s="52" t="s">
        <v>442</v>
      </c>
      <c r="F86" s="52">
        <v>4.3055309999999999E-2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52">
        <v>9.3598500000000001E-2</v>
      </c>
      <c r="AL86" s="120" t="s">
        <v>219</v>
      </c>
    </row>
    <row r="87" spans="1:38" ht="26.45" customHeight="1" thickBot="1" x14ac:dyDescent="0.25">
      <c r="A87" s="49" t="s">
        <v>208</v>
      </c>
      <c r="B87" s="55" t="s">
        <v>220</v>
      </c>
      <c r="C87" s="59" t="s">
        <v>221</v>
      </c>
      <c r="D87" s="51"/>
      <c r="E87" s="52" t="s">
        <v>442</v>
      </c>
      <c r="F87" s="52">
        <v>2.0679593219999999E-3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52">
        <v>106212.59999999999</v>
      </c>
      <c r="AL87" s="120" t="s">
        <v>434</v>
      </c>
    </row>
    <row r="88" spans="1:38" ht="26.45" customHeight="1" thickBot="1" x14ac:dyDescent="0.25">
      <c r="A88" s="49" t="s">
        <v>208</v>
      </c>
      <c r="B88" s="55" t="s">
        <v>222</v>
      </c>
      <c r="C88" s="59" t="s">
        <v>223</v>
      </c>
      <c r="D88" s="51"/>
      <c r="E88" s="52" t="s">
        <v>442</v>
      </c>
      <c r="F88" s="52">
        <v>7.8688390000000007E-3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52">
        <v>0.71534900000000001</v>
      </c>
      <c r="AL88" s="120" t="s">
        <v>419</v>
      </c>
    </row>
    <row r="89" spans="1:38" ht="26.45" customHeight="1" thickBot="1" x14ac:dyDescent="0.25">
      <c r="A89" s="49" t="s">
        <v>208</v>
      </c>
      <c r="B89" s="55" t="s">
        <v>224</v>
      </c>
      <c r="C89" s="59" t="s">
        <v>225</v>
      </c>
      <c r="D89" s="51"/>
      <c r="E89" s="52" t="s">
        <v>442</v>
      </c>
      <c r="F89" s="52">
        <v>7.836449999999999E-2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52">
        <v>0.15672899999999998</v>
      </c>
      <c r="AL89" s="120" t="s">
        <v>420</v>
      </c>
    </row>
    <row r="90" spans="1:38" s="4" customFormat="1" ht="26.45" customHeight="1" thickBot="1" x14ac:dyDescent="0.25">
      <c r="A90" s="49" t="s">
        <v>208</v>
      </c>
      <c r="B90" s="55" t="s">
        <v>226</v>
      </c>
      <c r="C90" s="59" t="s">
        <v>227</v>
      </c>
      <c r="D90" s="51"/>
      <c r="E90" s="52" t="s">
        <v>442</v>
      </c>
      <c r="F90" s="52">
        <v>7.5578077127999993E-2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5.4803436000000006E-4</v>
      </c>
      <c r="F91" s="52">
        <v>1.12831532E-3</v>
      </c>
      <c r="G91" s="52">
        <v>1.49156592E-3</v>
      </c>
      <c r="H91" s="52">
        <v>9.6746045E-4</v>
      </c>
      <c r="I91" s="52">
        <v>3.1947279239999994E-2</v>
      </c>
      <c r="J91" s="52">
        <v>5.5644409319999998E-2</v>
      </c>
      <c r="K91" s="52">
        <v>6.0538918679999998E-2</v>
      </c>
      <c r="L91" s="52">
        <v>2.8324444499999998E-5</v>
      </c>
      <c r="M91" s="52">
        <v>1.6376433700000002E-2</v>
      </c>
      <c r="N91" s="52">
        <v>2.4116151983157894E-2</v>
      </c>
      <c r="O91" s="52">
        <v>7.3562854000000001E-4</v>
      </c>
      <c r="P91" s="52">
        <v>3.0483302000000002E-5</v>
      </c>
      <c r="Q91" s="52">
        <v>6.9394823700000003E-4</v>
      </c>
      <c r="R91" s="52">
        <v>7.7402122959999995E-3</v>
      </c>
      <c r="S91" s="52">
        <v>0.21937234954200002</v>
      </c>
      <c r="T91" s="52">
        <v>1.4823873689999999E-2</v>
      </c>
      <c r="U91" s="52">
        <v>2.3312300000000002E-6</v>
      </c>
      <c r="V91" s="52">
        <v>0.12878828803</v>
      </c>
      <c r="W91" s="52">
        <v>2.33123E-5</v>
      </c>
      <c r="X91" s="52">
        <v>2.5876653000000001E-5</v>
      </c>
      <c r="Y91" s="52">
        <v>1.0490535E-5</v>
      </c>
      <c r="Z91" s="52">
        <v>1.0490535E-5</v>
      </c>
      <c r="AA91" s="52">
        <v>1.0490535E-5</v>
      </c>
      <c r="AB91" s="52">
        <v>5.7348258E-5</v>
      </c>
      <c r="AC91" s="52">
        <v>2.3265101052631583E-2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0.66834360235678969</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52">
        <v>181.91313021687702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3.4119090861271892E-4</v>
      </c>
      <c r="F99" s="52">
        <v>0.41222828142811918</v>
      </c>
      <c r="G99" s="52" t="s">
        <v>442</v>
      </c>
      <c r="H99" s="52">
        <v>0.68130512782238228</v>
      </c>
      <c r="I99" s="52">
        <v>1.1858945917808219E-2</v>
      </c>
      <c r="J99" s="52">
        <v>1.8227639095890407E-2</v>
      </c>
      <c r="K99" s="52">
        <v>3.9749429835616433E-2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25.940999999999999</v>
      </c>
      <c r="AL99" s="120" t="s">
        <v>244</v>
      </c>
    </row>
    <row r="100" spans="1:38" ht="26.45" customHeight="1" thickBot="1" x14ac:dyDescent="0.25">
      <c r="A100" s="49" t="s">
        <v>242</v>
      </c>
      <c r="B100" s="49" t="s">
        <v>245</v>
      </c>
      <c r="C100" s="50" t="s">
        <v>406</v>
      </c>
      <c r="D100" s="63"/>
      <c r="E100" s="52">
        <v>9.8813135116566507E-4</v>
      </c>
      <c r="F100" s="52">
        <v>0.18066293880887188</v>
      </c>
      <c r="G100" s="52" t="s">
        <v>442</v>
      </c>
      <c r="H100" s="52">
        <v>0.48999420864599941</v>
      </c>
      <c r="I100" s="52">
        <v>4.218977201826484E-3</v>
      </c>
      <c r="J100" s="52">
        <v>6.3582934432876714E-3</v>
      </c>
      <c r="K100" s="52">
        <v>1.4366493907579908E-2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55.228999999999999</v>
      </c>
      <c r="AL100" s="120" t="s">
        <v>244</v>
      </c>
    </row>
    <row r="101" spans="1:38" ht="26.45" customHeight="1" thickBot="1" x14ac:dyDescent="0.25">
      <c r="A101" s="49" t="s">
        <v>242</v>
      </c>
      <c r="B101" s="49" t="s">
        <v>246</v>
      </c>
      <c r="C101" s="50" t="s">
        <v>247</v>
      </c>
      <c r="D101" s="63"/>
      <c r="E101" s="52">
        <v>1.551537540657193E-2</v>
      </c>
      <c r="F101" s="52">
        <v>0.17561835442257218</v>
      </c>
      <c r="G101" s="52" t="s">
        <v>442</v>
      </c>
      <c r="H101" s="52">
        <v>0.57243079507072014</v>
      </c>
      <c r="I101" s="52">
        <v>2.4330525753424657E-3</v>
      </c>
      <c r="J101" s="52">
        <v>8.0147614246575336E-3</v>
      </c>
      <c r="K101" s="52">
        <v>2.0036903561643837E-2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629.45646746441639</v>
      </c>
      <c r="AL101" s="120" t="s">
        <v>244</v>
      </c>
    </row>
    <row r="102" spans="1:38" ht="26.45" customHeight="1" thickBot="1" x14ac:dyDescent="0.25">
      <c r="A102" s="49" t="s">
        <v>242</v>
      </c>
      <c r="B102" s="49" t="s">
        <v>248</v>
      </c>
      <c r="C102" s="50" t="s">
        <v>384</v>
      </c>
      <c r="D102" s="63"/>
      <c r="E102" s="52">
        <v>1.2171885144146141E-4</v>
      </c>
      <c r="F102" s="52">
        <v>2.5160000486301373E-2</v>
      </c>
      <c r="G102" s="52" t="s">
        <v>442</v>
      </c>
      <c r="H102" s="52">
        <v>0.2140375046328919</v>
      </c>
      <c r="I102" s="52">
        <v>2.5083254794520545E-3</v>
      </c>
      <c r="J102" s="52">
        <v>1.3087306643835615E-2</v>
      </c>
      <c r="K102" s="52">
        <v>2.9498627260273972E-2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39.252924657534251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1.2129566823964283E-4</v>
      </c>
      <c r="F104" s="52">
        <v>1.65551256E-3</v>
      </c>
      <c r="G104" s="52" t="s">
        <v>442</v>
      </c>
      <c r="H104" s="52">
        <v>2.7630064975628565E-3</v>
      </c>
      <c r="I104" s="52">
        <v>2.4713482191780823E-5</v>
      </c>
      <c r="J104" s="52">
        <v>8.1409117808219173E-5</v>
      </c>
      <c r="K104" s="52">
        <v>2.0206906027397261E-4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2.6530650000000002</v>
      </c>
      <c r="AL104" s="120" t="s">
        <v>244</v>
      </c>
    </row>
    <row r="105" spans="1:38" ht="26.45" customHeight="1" thickBot="1" x14ac:dyDescent="0.25">
      <c r="A105" s="49" t="s">
        <v>242</v>
      </c>
      <c r="B105" s="49" t="s">
        <v>253</v>
      </c>
      <c r="C105" s="50" t="s">
        <v>254</v>
      </c>
      <c r="D105" s="63"/>
      <c r="E105" s="52">
        <v>2.6233701230131351E-3</v>
      </c>
      <c r="F105" s="52">
        <v>0.5716327269076833</v>
      </c>
      <c r="G105" s="52" t="s">
        <v>442</v>
      </c>
      <c r="H105" s="52">
        <v>8.2473685773238284E-2</v>
      </c>
      <c r="I105" s="52">
        <v>1.2754576010149297E-3</v>
      </c>
      <c r="J105" s="52">
        <v>2.0042905158806031E-3</v>
      </c>
      <c r="K105" s="52">
        <v>4.3729974891940438E-3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73.46520073354111</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1.9192984497029331E-3</v>
      </c>
      <c r="F107" s="52">
        <v>3.9740745000000001E-2</v>
      </c>
      <c r="G107" s="52" t="s">
        <v>442</v>
      </c>
      <c r="H107" s="52">
        <v>4.0851797472762699E-2</v>
      </c>
      <c r="I107" s="52">
        <v>4.1694330444444431E-3</v>
      </c>
      <c r="J107" s="52">
        <v>2.2221633008888884E-2</v>
      </c>
      <c r="K107" s="52">
        <v>2.2221633008888884E-2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240.85300000000001</v>
      </c>
      <c r="AL107" s="120" t="s">
        <v>244</v>
      </c>
    </row>
    <row r="108" spans="1:38" ht="26.45" customHeight="1" thickBot="1" x14ac:dyDescent="0.25">
      <c r="A108" s="49" t="s">
        <v>242</v>
      </c>
      <c r="B108" s="49" t="s">
        <v>258</v>
      </c>
      <c r="C108" s="50" t="s">
        <v>378</v>
      </c>
      <c r="D108" s="63"/>
      <c r="E108" s="52">
        <v>5.0396188520168634E-3</v>
      </c>
      <c r="F108" s="52">
        <v>6.2587930507397263E-2</v>
      </c>
      <c r="G108" s="52" t="s">
        <v>442</v>
      </c>
      <c r="H108" s="52">
        <v>0.10538267379327503</v>
      </c>
      <c r="I108" s="52">
        <v>5.2156608756164374E-3</v>
      </c>
      <c r="J108" s="52">
        <v>3.9986733379726025E-2</v>
      </c>
      <c r="K108" s="52">
        <v>3.9986733379726025E-2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579.51787506849314</v>
      </c>
      <c r="AL108" s="120" t="s">
        <v>244</v>
      </c>
    </row>
    <row r="109" spans="1:38" ht="26.45" customHeight="1" thickBot="1" x14ac:dyDescent="0.25">
      <c r="A109" s="49" t="s">
        <v>242</v>
      </c>
      <c r="B109" s="49" t="s">
        <v>259</v>
      </c>
      <c r="C109" s="50" t="s">
        <v>379</v>
      </c>
      <c r="D109" s="63"/>
      <c r="E109" s="52">
        <v>3.3642281909391998E-4</v>
      </c>
      <c r="F109" s="52">
        <v>5.9912799813698616E-3</v>
      </c>
      <c r="G109" s="52" t="s">
        <v>442</v>
      </c>
      <c r="H109" s="52">
        <v>9.6786257185481582E-3</v>
      </c>
      <c r="I109" s="52">
        <v>8.576474410958904E-4</v>
      </c>
      <c r="J109" s="52">
        <v>6.3710952767123286E-3</v>
      </c>
      <c r="K109" s="52">
        <v>6.3710952767123286E-3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12.252106301369862</v>
      </c>
      <c r="AL109" s="120" t="s">
        <v>244</v>
      </c>
    </row>
    <row r="110" spans="1:38" ht="26.45" customHeight="1" thickBot="1" x14ac:dyDescent="0.25">
      <c r="A110" s="49" t="s">
        <v>242</v>
      </c>
      <c r="B110" s="49" t="s">
        <v>260</v>
      </c>
      <c r="C110" s="50" t="s">
        <v>380</v>
      </c>
      <c r="D110" s="63"/>
      <c r="E110" s="52">
        <v>7.9222364144999996E-6</v>
      </c>
      <c r="F110" s="52">
        <v>2.8410899999999995E-4</v>
      </c>
      <c r="G110" s="52" t="s">
        <v>442</v>
      </c>
      <c r="H110" s="52">
        <v>1.7995763313179998E-4</v>
      </c>
      <c r="I110" s="52">
        <v>1.1325999999999998E-5</v>
      </c>
      <c r="J110" s="52">
        <v>8.7540000000000006E-5</v>
      </c>
      <c r="K110" s="52">
        <v>8.7540000000000006E-5</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0.58099999999999996</v>
      </c>
      <c r="AL110" s="120" t="s">
        <v>244</v>
      </c>
    </row>
    <row r="111" spans="1:38" ht="26.45" customHeight="1" thickBot="1" x14ac:dyDescent="0.25">
      <c r="A111" s="49" t="s">
        <v>242</v>
      </c>
      <c r="B111" s="49" t="s">
        <v>261</v>
      </c>
      <c r="C111" s="50" t="s">
        <v>374</v>
      </c>
      <c r="D111" s="63"/>
      <c r="E111" s="52">
        <v>1.6823285263542855E-3</v>
      </c>
      <c r="F111" s="52">
        <v>3.0610466999999999E-2</v>
      </c>
      <c r="G111" s="52" t="s">
        <v>442</v>
      </c>
      <c r="H111" s="52">
        <v>2.8591068097234284E-2</v>
      </c>
      <c r="I111" s="52">
        <v>6.6565799999999999E-5</v>
      </c>
      <c r="J111" s="52">
        <v>1.2837689999999996E-4</v>
      </c>
      <c r="K111" s="52">
        <v>2.8528199999999998E-4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15.848999999999998</v>
      </c>
      <c r="AL111" s="120" t="s">
        <v>244</v>
      </c>
    </row>
    <row r="112" spans="1:38" ht="26.45" customHeight="1" thickBot="1" x14ac:dyDescent="0.25">
      <c r="A112" s="49" t="s">
        <v>262</v>
      </c>
      <c r="B112" s="49" t="s">
        <v>263</v>
      </c>
      <c r="C112" s="50" t="s">
        <v>264</v>
      </c>
      <c r="D112" s="51"/>
      <c r="E112" s="52">
        <v>0.4564292534614402</v>
      </c>
      <c r="F112" s="52" t="s">
        <v>442</v>
      </c>
      <c r="G112" s="52" t="s">
        <v>442</v>
      </c>
      <c r="H112" s="52">
        <v>0.59630656011902439</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11394.531336536003</v>
      </c>
      <c r="AL112" s="120" t="s">
        <v>431</v>
      </c>
    </row>
    <row r="113" spans="1:38" ht="26.45" customHeight="1" thickBot="1" x14ac:dyDescent="0.25">
      <c r="A113" s="49" t="s">
        <v>262</v>
      </c>
      <c r="B113" s="64" t="s">
        <v>265</v>
      </c>
      <c r="C113" s="65" t="s">
        <v>266</v>
      </c>
      <c r="D113" s="51"/>
      <c r="E113" s="52">
        <v>0.21066790324839277</v>
      </c>
      <c r="F113" s="52" t="s">
        <v>442</v>
      </c>
      <c r="G113" s="52" t="s">
        <v>442</v>
      </c>
      <c r="H113" s="52">
        <v>1.4620351560260405</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5.2666975812098187</v>
      </c>
      <c r="AL113" s="120" t="s">
        <v>431</v>
      </c>
    </row>
    <row r="114" spans="1:38" ht="26.45" customHeight="1" thickBot="1" x14ac:dyDescent="0.25">
      <c r="A114" s="49" t="s">
        <v>262</v>
      </c>
      <c r="B114" s="64" t="s">
        <v>267</v>
      </c>
      <c r="C114" s="65" t="s">
        <v>385</v>
      </c>
      <c r="D114" s="51"/>
      <c r="E114" s="52">
        <v>5.4776E-4</v>
      </c>
      <c r="F114" s="52" t="s">
        <v>442</v>
      </c>
      <c r="G114" s="52" t="s">
        <v>442</v>
      </c>
      <c r="H114" s="52">
        <v>1.7802199999999999E-3</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13.693999999999999</v>
      </c>
      <c r="AL114" s="120" t="s">
        <v>431</v>
      </c>
    </row>
    <row r="115" spans="1:38" ht="26.45" customHeight="1" thickBot="1" x14ac:dyDescent="0.25">
      <c r="A115" s="49" t="s">
        <v>262</v>
      </c>
      <c r="B115" s="64" t="s">
        <v>268</v>
      </c>
      <c r="C115" s="65" t="s">
        <v>269</v>
      </c>
      <c r="D115" s="51"/>
      <c r="E115" s="52">
        <v>8.3784402999999997E-3</v>
      </c>
      <c r="F115" s="52" t="s">
        <v>442</v>
      </c>
      <c r="G115" s="52" t="s">
        <v>442</v>
      </c>
      <c r="H115" s="52">
        <v>1.6756880599999999E-2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185.3500075</v>
      </c>
      <c r="AL115" s="120" t="s">
        <v>431</v>
      </c>
    </row>
    <row r="116" spans="1:38" ht="26.45" customHeight="1" thickBot="1" x14ac:dyDescent="0.25">
      <c r="A116" s="49" t="s">
        <v>262</v>
      </c>
      <c r="B116" s="49" t="s">
        <v>270</v>
      </c>
      <c r="C116" s="55" t="s">
        <v>407</v>
      </c>
      <c r="D116" s="51"/>
      <c r="E116" s="52">
        <v>0.25170185716139964</v>
      </c>
      <c r="F116" s="52" t="s">
        <v>442</v>
      </c>
      <c r="G116" s="52" t="s">
        <v>442</v>
      </c>
      <c r="H116" s="52">
        <v>0.78470805462052806</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6.2925464290349904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1.9097363478260865E-3</v>
      </c>
      <c r="J119" s="52">
        <v>4.4341749130434788E-2</v>
      </c>
      <c r="K119" s="52">
        <v>4.4341749130434788E-2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95986</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9.5986000000000005E-3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2.953526179017963E-2</v>
      </c>
      <c r="G125" s="52" t="s">
        <v>442</v>
      </c>
      <c r="H125" s="52" t="s">
        <v>442</v>
      </c>
      <c r="I125" s="52">
        <v>6.2430358093067402E-6</v>
      </c>
      <c r="J125" s="52">
        <v>4.1431055825399272E-5</v>
      </c>
      <c r="K125" s="52">
        <v>8.7591684233606686E-5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189.18290331232546</v>
      </c>
      <c r="AL125" s="120" t="s">
        <v>433</v>
      </c>
    </row>
    <row r="126" spans="1:38" ht="26.45" customHeight="1" thickBot="1" x14ac:dyDescent="0.25">
      <c r="A126" s="49" t="s">
        <v>287</v>
      </c>
      <c r="B126" s="49" t="s">
        <v>290</v>
      </c>
      <c r="C126" s="50" t="s">
        <v>291</v>
      </c>
      <c r="D126" s="51"/>
      <c r="E126" s="52" t="s">
        <v>442</v>
      </c>
      <c r="F126" s="52" t="s">
        <v>442</v>
      </c>
      <c r="G126" s="52" t="s">
        <v>442</v>
      </c>
      <c r="H126" s="52">
        <v>7.605994080000001E-3</v>
      </c>
      <c r="I126" s="52" t="s">
        <v>442</v>
      </c>
      <c r="J126" s="52" t="s">
        <v>442</v>
      </c>
      <c r="K126" s="52" t="s">
        <v>442</v>
      </c>
      <c r="L126" s="52" t="s">
        <v>442</v>
      </c>
      <c r="M126" s="52">
        <v>1.7747319520000006E-2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31.691642000000005</v>
      </c>
      <c r="AL126" s="120" t="s">
        <v>437</v>
      </c>
    </row>
    <row r="127" spans="1:38" ht="26.45" customHeight="1" thickBot="1" x14ac:dyDescent="0.25">
      <c r="A127" s="49" t="s">
        <v>287</v>
      </c>
      <c r="B127" s="49" t="s">
        <v>292</v>
      </c>
      <c r="C127" s="50" t="s">
        <v>293</v>
      </c>
      <c r="D127" s="51"/>
      <c r="E127" s="52" t="s">
        <v>442</v>
      </c>
      <c r="F127" s="52" t="s">
        <v>442</v>
      </c>
      <c r="G127" s="52" t="s">
        <v>442</v>
      </c>
      <c r="H127" s="52" t="s">
        <v>444</v>
      </c>
      <c r="I127" s="52" t="s">
        <v>442</v>
      </c>
      <c r="J127" s="52" t="s">
        <v>442</v>
      </c>
      <c r="K127" s="52" t="s">
        <v>442</v>
      </c>
      <c r="L127" s="52" t="s">
        <v>442</v>
      </c>
      <c r="M127" s="52" t="s">
        <v>442</v>
      </c>
      <c r="N127" s="52" t="s">
        <v>442</v>
      </c>
      <c r="O127" s="52" t="s">
        <v>442</v>
      </c>
      <c r="P127" s="52" t="s">
        <v>442</v>
      </c>
      <c r="Q127" s="52" t="s">
        <v>442</v>
      </c>
      <c r="R127" s="52" t="s">
        <v>442</v>
      </c>
      <c r="S127" s="52" t="s">
        <v>442</v>
      </c>
      <c r="T127" s="52" t="s">
        <v>442</v>
      </c>
      <c r="U127" s="52" t="s">
        <v>442</v>
      </c>
      <c r="V127" s="52" t="s">
        <v>442</v>
      </c>
      <c r="W127" s="52" t="s">
        <v>442</v>
      </c>
      <c r="X127" s="52" t="s">
        <v>442</v>
      </c>
      <c r="Y127" s="52" t="s">
        <v>442</v>
      </c>
      <c r="Z127" s="52" t="s">
        <v>442</v>
      </c>
      <c r="AA127" s="52" t="s">
        <v>442</v>
      </c>
      <c r="AB127" s="52" t="s">
        <v>442</v>
      </c>
      <c r="AC127" s="52" t="s">
        <v>442</v>
      </c>
      <c r="AD127" s="52" t="s">
        <v>442</v>
      </c>
      <c r="AE127" s="33"/>
      <c r="AF127" s="52" t="s">
        <v>442</v>
      </c>
      <c r="AG127" s="52" t="s">
        <v>442</v>
      </c>
      <c r="AH127" s="52" t="s">
        <v>442</v>
      </c>
      <c r="AI127" s="52" t="s">
        <v>442</v>
      </c>
      <c r="AJ127" s="52" t="s">
        <v>442</v>
      </c>
      <c r="AK127" s="52" t="s">
        <v>444</v>
      </c>
      <c r="AL127" s="120" t="s">
        <v>425</v>
      </c>
    </row>
    <row r="128" spans="1:38" ht="26.45" customHeight="1" thickBot="1" x14ac:dyDescent="0.25">
      <c r="A128" s="49" t="s">
        <v>287</v>
      </c>
      <c r="B128" s="53" t="s">
        <v>294</v>
      </c>
      <c r="C128" s="55" t="s">
        <v>295</v>
      </c>
      <c r="D128" s="51"/>
      <c r="E128" s="52">
        <v>4.7850480000000001E-2</v>
      </c>
      <c r="F128" s="52">
        <v>5.4827917205699997E-5</v>
      </c>
      <c r="G128" s="52">
        <v>2.3279999999999998E-3</v>
      </c>
      <c r="H128" s="52">
        <v>2.7878601968999997E-5</v>
      </c>
      <c r="I128" s="52">
        <v>1.11E-4</v>
      </c>
      <c r="J128" s="52">
        <v>1.11E-4</v>
      </c>
      <c r="K128" s="52">
        <v>1.11E-4</v>
      </c>
      <c r="L128" s="52">
        <v>3.8850000000000001E-6</v>
      </c>
      <c r="M128" s="52">
        <v>3.0299999999999999E-4</v>
      </c>
      <c r="N128" s="52">
        <v>5.3898630473399995E-4</v>
      </c>
      <c r="O128" s="52">
        <v>4.2747189685799995E-5</v>
      </c>
      <c r="P128" s="52">
        <v>1.7470590567239999E-4</v>
      </c>
      <c r="Q128" s="52">
        <v>5.7615777402599993E-5</v>
      </c>
      <c r="R128" s="52">
        <v>1.524030240972E-4</v>
      </c>
      <c r="S128" s="52">
        <v>1.2731228232509999E-4</v>
      </c>
      <c r="T128" s="52">
        <v>2.0072593417679998E-4</v>
      </c>
      <c r="U128" s="52">
        <v>1.0872654767909998E-4</v>
      </c>
      <c r="V128" s="52">
        <v>2.2767524941349996E-4</v>
      </c>
      <c r="W128" s="52">
        <v>4.8787553445749993E-4</v>
      </c>
      <c r="X128" s="52">
        <v>7.8060085513199994E-8</v>
      </c>
      <c r="Y128" s="52">
        <v>1.6634232508169999E-7</v>
      </c>
      <c r="Z128" s="52">
        <v>8.8282239568499996E-8</v>
      </c>
      <c r="AA128" s="52">
        <v>1.0779726094680001E-7</v>
      </c>
      <c r="AB128" s="52">
        <v>4.4048191111019997E-7</v>
      </c>
      <c r="AC128" s="52">
        <v>4.2003760299959996E-4</v>
      </c>
      <c r="AD128" s="52">
        <v>3.1595748898199997E-8</v>
      </c>
      <c r="AE128" s="33"/>
      <c r="AF128" s="52" t="s">
        <v>442</v>
      </c>
      <c r="AG128" s="52" t="s">
        <v>442</v>
      </c>
      <c r="AH128" s="52" t="s">
        <v>442</v>
      </c>
      <c r="AI128" s="52" t="s">
        <v>442</v>
      </c>
      <c r="AJ128" s="52" t="s">
        <v>442</v>
      </c>
      <c r="AK128" s="52">
        <v>9.2928673229999994</v>
      </c>
      <c r="AL128" s="120" t="s">
        <v>299</v>
      </c>
    </row>
    <row r="129" spans="1:38" ht="26.45" customHeight="1" thickBot="1" x14ac:dyDescent="0.25">
      <c r="A129" s="49" t="s">
        <v>287</v>
      </c>
      <c r="B129" s="53" t="s">
        <v>297</v>
      </c>
      <c r="C129" s="61" t="s">
        <v>298</v>
      </c>
      <c r="D129" s="51"/>
      <c r="E129" s="52" t="s">
        <v>443</v>
      </c>
      <c r="F129" s="52">
        <v>7.7412362000000012E-3</v>
      </c>
      <c r="G129" s="52" t="s">
        <v>443</v>
      </c>
      <c r="H129" s="52" t="s">
        <v>442</v>
      </c>
      <c r="I129" s="52" t="s">
        <v>443</v>
      </c>
      <c r="J129" s="52" t="s">
        <v>443</v>
      </c>
      <c r="K129" s="52" t="s">
        <v>443</v>
      </c>
      <c r="L129" s="52" t="s">
        <v>443</v>
      </c>
      <c r="M129" s="52" t="s">
        <v>443</v>
      </c>
      <c r="N129" s="52">
        <v>1.3599469000000002E-3</v>
      </c>
      <c r="O129" s="52">
        <v>1.0461130000000003E-4</v>
      </c>
      <c r="P129" s="52">
        <v>5.8582328000000007E-5</v>
      </c>
      <c r="Q129" s="52">
        <v>1.6737807999999999E-5</v>
      </c>
      <c r="R129" s="52" t="s">
        <v>442</v>
      </c>
      <c r="S129" s="52" t="s">
        <v>442</v>
      </c>
      <c r="T129" s="52">
        <v>1.4645582000000001E-4</v>
      </c>
      <c r="U129" s="52" t="s">
        <v>442</v>
      </c>
      <c r="V129" s="52" t="s">
        <v>442</v>
      </c>
      <c r="W129" s="52">
        <v>1.0461130000000001E-2</v>
      </c>
      <c r="X129" s="52" t="s">
        <v>442</v>
      </c>
      <c r="Y129" s="52" t="s">
        <v>442</v>
      </c>
      <c r="Z129" s="52" t="s">
        <v>442</v>
      </c>
      <c r="AA129" s="52" t="s">
        <v>442</v>
      </c>
      <c r="AB129" s="52">
        <v>2.0922260000000002E-5</v>
      </c>
      <c r="AC129" s="52">
        <v>2.092226E-3</v>
      </c>
      <c r="AD129" s="52" t="s">
        <v>442</v>
      </c>
      <c r="AE129" s="33"/>
      <c r="AF129" s="52" t="s">
        <v>442</v>
      </c>
      <c r="AG129" s="52" t="s">
        <v>442</v>
      </c>
      <c r="AH129" s="52" t="s">
        <v>442</v>
      </c>
      <c r="AI129" s="52" t="s">
        <v>442</v>
      </c>
      <c r="AJ129" s="52" t="s">
        <v>442</v>
      </c>
      <c r="AK129" s="52">
        <v>1.0461130000000001</v>
      </c>
      <c r="AL129" s="120" t="s">
        <v>299</v>
      </c>
    </row>
    <row r="130" spans="1:38" ht="26.45" customHeight="1" thickBot="1" x14ac:dyDescent="0.25">
      <c r="A130" s="49" t="s">
        <v>287</v>
      </c>
      <c r="B130" s="53" t="s">
        <v>300</v>
      </c>
      <c r="C130" s="67" t="s">
        <v>301</v>
      </c>
      <c r="D130" s="51"/>
      <c r="E130" s="52" t="s">
        <v>443</v>
      </c>
      <c r="F130" s="52">
        <v>1.0064312109800001E-2</v>
      </c>
      <c r="G130" s="52" t="s">
        <v>443</v>
      </c>
      <c r="H130" s="52" t="s">
        <v>442</v>
      </c>
      <c r="I130" s="52" t="s">
        <v>443</v>
      </c>
      <c r="J130" s="52" t="s">
        <v>443</v>
      </c>
      <c r="K130" s="52" t="s">
        <v>443</v>
      </c>
      <c r="L130" s="52" t="s">
        <v>443</v>
      </c>
      <c r="M130" s="52" t="s">
        <v>443</v>
      </c>
      <c r="N130" s="52">
        <v>1.7680548301000003E-3</v>
      </c>
      <c r="O130" s="52">
        <v>1.3600421770000002E-4</v>
      </c>
      <c r="P130" s="52">
        <v>7.6162361912000023E-5</v>
      </c>
      <c r="Q130" s="52">
        <v>2.1760674832000005E-5</v>
      </c>
      <c r="R130" s="52" t="s">
        <v>442</v>
      </c>
      <c r="S130" s="52" t="s">
        <v>442</v>
      </c>
      <c r="T130" s="52">
        <v>1.9040590478000004E-4</v>
      </c>
      <c r="U130" s="52" t="s">
        <v>442</v>
      </c>
      <c r="V130" s="52" t="s">
        <v>442</v>
      </c>
      <c r="W130" s="52">
        <v>1.3600421770000003E-2</v>
      </c>
      <c r="X130" s="52" t="s">
        <v>442</v>
      </c>
      <c r="Y130" s="52" t="s">
        <v>442</v>
      </c>
      <c r="Z130" s="52" t="s">
        <v>442</v>
      </c>
      <c r="AA130" s="52" t="s">
        <v>442</v>
      </c>
      <c r="AB130" s="52">
        <v>2.7200843540000007E-5</v>
      </c>
      <c r="AC130" s="52">
        <v>2.7200843540000005E-3</v>
      </c>
      <c r="AD130" s="52" t="s">
        <v>442</v>
      </c>
      <c r="AE130" s="33"/>
      <c r="AF130" s="52" t="s">
        <v>442</v>
      </c>
      <c r="AG130" s="52" t="s">
        <v>442</v>
      </c>
      <c r="AH130" s="52" t="s">
        <v>442</v>
      </c>
      <c r="AI130" s="52" t="s">
        <v>442</v>
      </c>
      <c r="AJ130" s="52" t="s">
        <v>442</v>
      </c>
      <c r="AK130" s="52">
        <v>1.3600421770000002</v>
      </c>
      <c r="AL130" s="120" t="s">
        <v>299</v>
      </c>
    </row>
    <row r="131" spans="1:38" ht="26.45" customHeight="1" thickBot="1" x14ac:dyDescent="0.25">
      <c r="A131" s="49" t="s">
        <v>287</v>
      </c>
      <c r="B131" s="53" t="s">
        <v>302</v>
      </c>
      <c r="C131" s="61" t="s">
        <v>303</v>
      </c>
      <c r="D131" s="51"/>
      <c r="E131" s="52" t="s">
        <v>443</v>
      </c>
      <c r="F131" s="52">
        <v>2.8839404999999999E-4</v>
      </c>
      <c r="G131" s="52" t="s">
        <v>443</v>
      </c>
      <c r="H131" s="52" t="s">
        <v>442</v>
      </c>
      <c r="I131" s="52" t="s">
        <v>443</v>
      </c>
      <c r="J131" s="52" t="s">
        <v>443</v>
      </c>
      <c r="K131" s="52" t="s">
        <v>443</v>
      </c>
      <c r="L131" s="52" t="s">
        <v>443</v>
      </c>
      <c r="M131" s="52" t="s">
        <v>443</v>
      </c>
      <c r="N131" s="52" t="s">
        <v>435</v>
      </c>
      <c r="O131" s="52">
        <v>4.9438980000000045E-5</v>
      </c>
      <c r="P131" s="52">
        <v>6.6742623000000064E-4</v>
      </c>
      <c r="Q131" s="52">
        <v>4.1199150000000044E-7</v>
      </c>
      <c r="R131" s="52">
        <v>6.591864000000007E-6</v>
      </c>
      <c r="S131" s="52">
        <v>1.0134990900000002E-3</v>
      </c>
      <c r="T131" s="52">
        <v>1.2359744999999999E-4</v>
      </c>
      <c r="U131" s="52" t="s">
        <v>442</v>
      </c>
      <c r="V131" s="52" t="s">
        <v>442</v>
      </c>
      <c r="W131" s="52">
        <v>0.16479660000000013</v>
      </c>
      <c r="X131" s="52" t="s">
        <v>442</v>
      </c>
      <c r="Y131" s="52" t="s">
        <v>442</v>
      </c>
      <c r="Z131" s="52" t="s">
        <v>442</v>
      </c>
      <c r="AA131" s="52" t="s">
        <v>442</v>
      </c>
      <c r="AB131" s="52">
        <v>1.647966E-8</v>
      </c>
      <c r="AC131" s="52">
        <v>4.1199150000000004E-2</v>
      </c>
      <c r="AD131" s="52">
        <v>8.2398300000000001E-3</v>
      </c>
      <c r="AE131" s="33"/>
      <c r="AF131" s="52" t="s">
        <v>442</v>
      </c>
      <c r="AG131" s="52" t="s">
        <v>442</v>
      </c>
      <c r="AH131" s="52" t="s">
        <v>442</v>
      </c>
      <c r="AI131" s="52" t="s">
        <v>442</v>
      </c>
      <c r="AJ131" s="52" t="s">
        <v>442</v>
      </c>
      <c r="AK131" s="52">
        <v>0.41199150000000001</v>
      </c>
      <c r="AL131" s="120" t="s">
        <v>299</v>
      </c>
    </row>
    <row r="132" spans="1:38" ht="26.45" customHeight="1" thickBot="1" x14ac:dyDescent="0.25">
      <c r="A132" s="49" t="s">
        <v>287</v>
      </c>
      <c r="B132" s="53" t="s">
        <v>304</v>
      </c>
      <c r="C132" s="61" t="s">
        <v>305</v>
      </c>
      <c r="D132" s="51"/>
      <c r="E132" s="52" t="s">
        <v>443</v>
      </c>
      <c r="F132" s="52">
        <v>1.4355999999999999E-5</v>
      </c>
      <c r="G132" s="52" t="s">
        <v>443</v>
      </c>
      <c r="H132" s="52" t="s">
        <v>442</v>
      </c>
      <c r="I132" s="52" t="s">
        <v>443</v>
      </c>
      <c r="J132" s="52" t="s">
        <v>443</v>
      </c>
      <c r="K132" s="52" t="s">
        <v>443</v>
      </c>
      <c r="L132" s="52" t="s">
        <v>443</v>
      </c>
      <c r="M132" s="52" t="s">
        <v>443</v>
      </c>
      <c r="N132" s="52">
        <v>2.5220000000000002E-6</v>
      </c>
      <c r="O132" s="52">
        <v>1.9399999999999999E-7</v>
      </c>
      <c r="P132" s="52">
        <v>1.0863999999999999E-7</v>
      </c>
      <c r="Q132" s="52">
        <v>3.1039999999999999E-8</v>
      </c>
      <c r="R132" s="52" t="s">
        <v>442</v>
      </c>
      <c r="S132" s="52" t="s">
        <v>442</v>
      </c>
      <c r="T132" s="52">
        <v>2.7159999999999997E-7</v>
      </c>
      <c r="U132" s="52" t="s">
        <v>442</v>
      </c>
      <c r="V132" s="52" t="s">
        <v>442</v>
      </c>
      <c r="W132" s="52">
        <v>1.9400000000000001E-5</v>
      </c>
      <c r="X132" s="52" t="s">
        <v>442</v>
      </c>
      <c r="Y132" s="52" t="s">
        <v>442</v>
      </c>
      <c r="Z132" s="52" t="s">
        <v>442</v>
      </c>
      <c r="AA132" s="52" t="s">
        <v>442</v>
      </c>
      <c r="AB132" s="52">
        <v>3.8800000000000003E-8</v>
      </c>
      <c r="AC132" s="52">
        <v>3.8800000000000001E-6</v>
      </c>
      <c r="AD132" s="52" t="s">
        <v>442</v>
      </c>
      <c r="AE132" s="33"/>
      <c r="AF132" s="52" t="s">
        <v>442</v>
      </c>
      <c r="AG132" s="52" t="s">
        <v>442</v>
      </c>
      <c r="AH132" s="52" t="s">
        <v>442</v>
      </c>
      <c r="AI132" s="52" t="s">
        <v>442</v>
      </c>
      <c r="AJ132" s="52" t="s">
        <v>442</v>
      </c>
      <c r="AK132" s="52">
        <v>1.9399999999999999E-3</v>
      </c>
      <c r="AL132" s="120" t="s">
        <v>426</v>
      </c>
    </row>
    <row r="133" spans="1:38" ht="26.45" customHeight="1" thickBot="1" x14ac:dyDescent="0.25">
      <c r="A133" s="49" t="s">
        <v>287</v>
      </c>
      <c r="B133" s="53" t="s">
        <v>306</v>
      </c>
      <c r="C133" s="61" t="s">
        <v>307</v>
      </c>
      <c r="D133" s="51"/>
      <c r="E133" s="52">
        <v>8.0519999999999995E-4</v>
      </c>
      <c r="F133" s="52">
        <v>1.2687999999999998E-5</v>
      </c>
      <c r="G133" s="52">
        <v>1.10288E-4</v>
      </c>
      <c r="H133" s="52" t="s">
        <v>442</v>
      </c>
      <c r="I133" s="52">
        <v>3.3867200000000007E-5</v>
      </c>
      <c r="J133" s="52">
        <v>3.3867200000000007E-5</v>
      </c>
      <c r="K133" s="52">
        <v>3.7634560000000004E-5</v>
      </c>
      <c r="L133" s="52" t="s">
        <v>442</v>
      </c>
      <c r="M133" s="52">
        <v>1.3664000000000002E-4</v>
      </c>
      <c r="N133" s="52">
        <v>2.9309280000000003E-5</v>
      </c>
      <c r="O133" s="52">
        <v>4.9092800000000009E-6</v>
      </c>
      <c r="P133" s="52">
        <v>1.4542399999999999E-3</v>
      </c>
      <c r="Q133" s="52">
        <v>1.3283359999999999E-5</v>
      </c>
      <c r="R133" s="52">
        <v>1.3234560000000003E-5</v>
      </c>
      <c r="S133" s="52">
        <v>1.2131680000000001E-5</v>
      </c>
      <c r="T133" s="52">
        <v>1.691408E-5</v>
      </c>
      <c r="U133" s="52">
        <v>1.9305280000000005E-5</v>
      </c>
      <c r="V133" s="52">
        <v>1.5627712E-4</v>
      </c>
      <c r="W133" s="52">
        <v>2.6351999999999998E-5</v>
      </c>
      <c r="X133" s="52">
        <v>1.2883199999999998E-8</v>
      </c>
      <c r="Y133" s="52">
        <v>7.0369600000000001E-9</v>
      </c>
      <c r="Z133" s="52">
        <v>6.2854400000000002E-9</v>
      </c>
      <c r="AA133" s="52">
        <v>6.8222399999999994E-9</v>
      </c>
      <c r="AB133" s="52">
        <v>3.3027839999999998E-8</v>
      </c>
      <c r="AC133" s="52">
        <v>1.4640000000000001E-4</v>
      </c>
      <c r="AD133" s="52">
        <v>4.0015999999999994E-4</v>
      </c>
      <c r="AE133" s="33"/>
      <c r="AF133" s="52" t="s">
        <v>442</v>
      </c>
      <c r="AG133" s="52" t="s">
        <v>442</v>
      </c>
      <c r="AH133" s="52" t="s">
        <v>442</v>
      </c>
      <c r="AI133" s="52" t="s">
        <v>442</v>
      </c>
      <c r="AJ133" s="52" t="s">
        <v>442</v>
      </c>
      <c r="AK133" s="52">
        <v>976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6.4872000000000009E-4</v>
      </c>
      <c r="F135" s="52">
        <v>2.5092000000000002E-4</v>
      </c>
      <c r="G135" s="52">
        <v>2.2440000000000002E-5</v>
      </c>
      <c r="H135" s="52">
        <v>2.9376000000000001E-5</v>
      </c>
      <c r="I135" s="52">
        <v>8.547600000000002E-4</v>
      </c>
      <c r="J135" s="52">
        <v>9.2004000000000001E-4</v>
      </c>
      <c r="K135" s="52">
        <v>9.4655999999999994E-4</v>
      </c>
      <c r="L135" s="52">
        <v>3.5899920000000005E-4</v>
      </c>
      <c r="M135" s="52">
        <v>1.138932E-2</v>
      </c>
      <c r="N135" s="52">
        <v>9.9960000000000012E-5</v>
      </c>
      <c r="O135" s="52">
        <v>2.0400000000000001E-5</v>
      </c>
      <c r="P135" s="52">
        <v>2.0563200000000002E-6</v>
      </c>
      <c r="Q135" s="52">
        <v>8.3640000000000006E-5</v>
      </c>
      <c r="R135" s="52">
        <v>2.0400000000000004E-6</v>
      </c>
      <c r="S135" s="52">
        <v>4.0800000000000002E-5</v>
      </c>
      <c r="T135" s="52">
        <v>7.3440000000000003E-6</v>
      </c>
      <c r="U135" s="52">
        <v>1.4280000000000004E-5</v>
      </c>
      <c r="V135" s="52">
        <v>3.5761200000000003E-3</v>
      </c>
      <c r="W135" s="52">
        <v>1.2240000000000001E-2</v>
      </c>
      <c r="X135" s="52">
        <v>4.753200000000001E-4</v>
      </c>
      <c r="Y135" s="52">
        <v>9.4452000000000002E-4</v>
      </c>
      <c r="Z135" s="52">
        <v>1.15872E-3</v>
      </c>
      <c r="AA135" s="52">
        <v>2.6071200000000002E-4</v>
      </c>
      <c r="AB135" s="52">
        <v>2.8392720000000003E-3</v>
      </c>
      <c r="AC135" s="52">
        <v>1.8359999999999997E-5</v>
      </c>
      <c r="AD135" s="52">
        <v>2.2032E-7</v>
      </c>
      <c r="AE135" s="33"/>
      <c r="AF135" s="52" t="s">
        <v>442</v>
      </c>
      <c r="AG135" s="52" t="s">
        <v>442</v>
      </c>
      <c r="AH135" s="52" t="s">
        <v>442</v>
      </c>
      <c r="AI135" s="52" t="s">
        <v>442</v>
      </c>
      <c r="AJ135" s="52" t="s">
        <v>442</v>
      </c>
      <c r="AK135" s="52">
        <v>0.20400000000000001</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137941161.15503183</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4937025.2915388392</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7.0247056458099715E-4</v>
      </c>
      <c r="F139" s="52">
        <v>3.4256890494692382E-3</v>
      </c>
      <c r="G139" s="52">
        <v>9.7171163856191595E-3</v>
      </c>
      <c r="H139" s="52" t="s">
        <v>442</v>
      </c>
      <c r="I139" s="52">
        <v>4.3394417356222804E-3</v>
      </c>
      <c r="J139" s="52">
        <v>4.3394417356222804E-3</v>
      </c>
      <c r="K139" s="52">
        <v>4.3394417356222804E-3</v>
      </c>
      <c r="L139" s="52" t="s">
        <v>442</v>
      </c>
      <c r="M139" s="52">
        <v>1.1941009284301411E-2</v>
      </c>
      <c r="N139" s="52">
        <v>4.9131556985542189E-2</v>
      </c>
      <c r="O139" s="52">
        <v>1.1390062456051429E-4</v>
      </c>
      <c r="P139" s="52">
        <v>1.2055014666666667E-5</v>
      </c>
      <c r="Q139" s="52">
        <v>3.4972347812196304E-5</v>
      </c>
      <c r="R139" s="52">
        <v>2.460574147038947E-4</v>
      </c>
      <c r="S139" s="52">
        <v>1.6604139115934621E-3</v>
      </c>
      <c r="T139" s="52">
        <v>1.6774571041339607E-4</v>
      </c>
      <c r="U139" s="52" t="s">
        <v>442</v>
      </c>
      <c r="V139" s="52">
        <v>0.19170938332959553</v>
      </c>
      <c r="W139" s="52">
        <v>0.10604050229161995</v>
      </c>
      <c r="X139" s="52">
        <v>1.1303658596703294E-3</v>
      </c>
      <c r="Y139" s="52">
        <v>1.3413551464394105E-3</v>
      </c>
      <c r="Z139" s="52">
        <v>1.1005854981060773E-3</v>
      </c>
      <c r="AA139" s="52">
        <v>1.6482599007019505E-3</v>
      </c>
      <c r="AB139" s="52">
        <v>5.220566404917768E-3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14.193799182585847</v>
      </c>
      <c r="F141" s="68">
        <f>SUM(F14:F140)</f>
        <v>5.2854000574805395</v>
      </c>
      <c r="G141" s="115">
        <f t="shared" ref="G141:AD141" si="0">SUM(G14:G140)</f>
        <v>51.221875011783993</v>
      </c>
      <c r="H141" s="68">
        <f>SUM(H14:H140)</f>
        <v>5.1719502895461593</v>
      </c>
      <c r="I141" s="115">
        <f t="shared" si="0"/>
        <v>1.0372930189185399</v>
      </c>
      <c r="J141" s="68">
        <f t="shared" si="0"/>
        <v>2.1594886048990194</v>
      </c>
      <c r="K141" s="68">
        <f t="shared" si="0"/>
        <v>4.2384972383454889</v>
      </c>
      <c r="L141" s="68">
        <f t="shared" si="0"/>
        <v>8.9107758839465978E-2</v>
      </c>
      <c r="M141" s="116">
        <f t="shared" si="0"/>
        <v>103.82641925731508</v>
      </c>
      <c r="N141" s="68">
        <f t="shared" si="0"/>
        <v>0.88847795628988413</v>
      </c>
      <c r="O141" s="68">
        <f t="shared" si="0"/>
        <v>0.12926318454448557</v>
      </c>
      <c r="P141" s="68">
        <f t="shared" si="0"/>
        <v>9.4689129319255223E-3</v>
      </c>
      <c r="Q141" s="68">
        <f t="shared" si="0"/>
        <v>0.14170615738247952</v>
      </c>
      <c r="R141" s="68">
        <f>SUM(R14:R140)</f>
        <v>0.24721846006712656</v>
      </c>
      <c r="S141" s="68">
        <f t="shared" si="0"/>
        <v>3.6428504579791614</v>
      </c>
      <c r="T141" s="68">
        <f t="shared" si="0"/>
        <v>1.8492828680152358</v>
      </c>
      <c r="U141" s="68">
        <f t="shared" si="0"/>
        <v>1.971715892161598E-2</v>
      </c>
      <c r="V141" s="68">
        <f t="shared" si="0"/>
        <v>5.6778461110202567</v>
      </c>
      <c r="W141" s="68">
        <f t="shared" si="0"/>
        <v>0.49907472515480061</v>
      </c>
      <c r="X141" s="68">
        <f t="shared" si="0"/>
        <v>9.4142689281851762E-3</v>
      </c>
      <c r="Y141" s="68">
        <f t="shared" si="0"/>
        <v>3.2149612661578446E-2</v>
      </c>
      <c r="Z141" s="117">
        <f t="shared" si="0"/>
        <v>1.5533088133694599E-2</v>
      </c>
      <c r="AA141" s="68">
        <f t="shared" si="0"/>
        <v>8.5878389809684284E-3</v>
      </c>
      <c r="AB141" s="116">
        <f t="shared" si="0"/>
        <v>6.5732987087626649E-2</v>
      </c>
      <c r="AC141" s="68">
        <f t="shared" si="0"/>
        <v>9.4243353319131196E-2</v>
      </c>
      <c r="AD141" s="68">
        <f t="shared" si="0"/>
        <v>1.4979606842586897E-2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14.193799182585847</v>
      </c>
      <c r="F152" s="110">
        <f>SUM(F$141, F$151, IF(AND(ISNUMBER(SEARCH($B$4,"AT|BE|CH|GB|IE|LT|LU|NL")),SUM(F$143:F$149)&gt;0),SUM(F$143:F$149)-SUM(F$27:F$33),0))</f>
        <v>5.2854000574805395</v>
      </c>
      <c r="G152" s="10">
        <f t="shared" ref="G152:AC152" si="1">SUM(G$141, G$151, IF(AND(ISNUMBER(SEARCH($B$4,"AT|BE|CH|GB|IE|LT|LU|NL")),SUM(G$143:G$149)&gt;0),SUM(G$143:G$149)-SUM(G$27:G$33),0))</f>
        <v>51.221875011783993</v>
      </c>
      <c r="H152" s="10">
        <f t="shared" si="1"/>
        <v>5.1719502895461593</v>
      </c>
      <c r="I152" s="10">
        <f t="shared" si="1"/>
        <v>1.0372930189185399</v>
      </c>
      <c r="J152" s="10">
        <f t="shared" si="1"/>
        <v>2.1594886048990194</v>
      </c>
      <c r="K152" s="10">
        <f t="shared" si="1"/>
        <v>4.2384972383454889</v>
      </c>
      <c r="L152" s="10">
        <f t="shared" si="1"/>
        <v>8.9107758839465978E-2</v>
      </c>
      <c r="M152" s="10">
        <f t="shared" si="1"/>
        <v>103.82641925731508</v>
      </c>
      <c r="N152" s="10">
        <f t="shared" si="1"/>
        <v>0.88847795628988413</v>
      </c>
      <c r="O152" s="10">
        <f t="shared" si="1"/>
        <v>0.12926318454448557</v>
      </c>
      <c r="P152" s="10">
        <f t="shared" si="1"/>
        <v>9.4689129319255223E-3</v>
      </c>
      <c r="Q152" s="10">
        <f t="shared" si="1"/>
        <v>0.14170615738247952</v>
      </c>
      <c r="R152" s="10">
        <f t="shared" si="1"/>
        <v>0.24721846006712656</v>
      </c>
      <c r="S152" s="10">
        <f t="shared" si="1"/>
        <v>3.6428504579791614</v>
      </c>
      <c r="T152" s="10">
        <f t="shared" si="1"/>
        <v>1.8492828680152358</v>
      </c>
      <c r="U152" s="10">
        <f t="shared" si="1"/>
        <v>1.971715892161598E-2</v>
      </c>
      <c r="V152" s="10">
        <f t="shared" si="1"/>
        <v>5.6778461110202567</v>
      </c>
      <c r="W152" s="10">
        <f t="shared" si="1"/>
        <v>0.49907472515480061</v>
      </c>
      <c r="X152" s="10">
        <f t="shared" si="1"/>
        <v>9.4142689281851762E-3</v>
      </c>
      <c r="Y152" s="10">
        <f t="shared" si="1"/>
        <v>3.2149612661578446E-2</v>
      </c>
      <c r="Z152" s="10">
        <f t="shared" si="1"/>
        <v>1.5533088133694599E-2</v>
      </c>
      <c r="AA152" s="10">
        <f t="shared" si="1"/>
        <v>8.5878389809684284E-3</v>
      </c>
      <c r="AB152" s="10">
        <f t="shared" si="1"/>
        <v>6.5732987087626649E-2</v>
      </c>
      <c r="AC152" s="10">
        <f t="shared" si="1"/>
        <v>9.4243353319131196E-2</v>
      </c>
      <c r="AD152" s="10">
        <f>SUM(AD$141, AD$151, IF(AND(ISNUMBER(SEARCH($B$4,"AT|BE|CH|GB|IE|LT|LU|NL")),SUM(AD$143:AD$149)&gt;0),SUM(AD$143:AD$149)-SUM(AD$27:AD$33),0))</f>
        <v>1.4979606842586897E-2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13.237377295221988</v>
      </c>
      <c r="F154" s="110">
        <f>SUM(F$141, F$153, -1 * IF(OR($B$6=2005,$B$6&gt;=2020),SUM(F$99:F$122),0), IF(AND(ISNUMBER(SEARCH($B$4,"AT|BE|CH|GB|IE|LT|LU|NL")),SUM(F$143:F$149)&gt;0),SUM(F$143:F$149)-SUM(F$27:F$33),0))</f>
        <v>3.7696291113782241</v>
      </c>
      <c r="G154" s="10">
        <f>SUM(G$141, G$153, IF(AND(ISNUMBER(SEARCH($B$4,"AT|BE|CH|GB|IE|LT|LU|NL")),SUM(G$143:G$149)&gt;0),SUM(G$143:G$149)-SUM(G$27:G$33),0))</f>
        <v>51.221875011783993</v>
      </c>
      <c r="H154" s="10">
        <f>SUM(H$141, H$153, IF(AND(ISNUMBER(SEARCH($B$4,"AT|BE|CH|GB|IE|LT|LU|NL")),SUM(H$143:H$149)&gt;0),SUM(H$143:H$149)-SUM(H$27:H$33),0))</f>
        <v>5.1719502895461593</v>
      </c>
      <c r="I154" s="10">
        <f t="shared" ref="I154:AD154" si="2">SUM(I$141, I$153, IF(AND(ISNUMBER(SEARCH($B$4,"AT|BE|CH|GB|IE|LT|LU|NL")),SUM(I$143:I$149)&gt;0),SUM(I$143:I$149)-SUM(I$27:I$33),0))</f>
        <v>1.0372930189185399</v>
      </c>
      <c r="J154" s="10">
        <f t="shared" si="2"/>
        <v>2.1594886048990194</v>
      </c>
      <c r="K154" s="10">
        <f t="shared" si="2"/>
        <v>4.2384972383454889</v>
      </c>
      <c r="L154" s="10">
        <f t="shared" si="2"/>
        <v>8.9107758839465978E-2</v>
      </c>
      <c r="M154" s="10">
        <f t="shared" si="2"/>
        <v>103.82641925731508</v>
      </c>
      <c r="N154" s="10">
        <f t="shared" si="2"/>
        <v>0.88847795628988413</v>
      </c>
      <c r="O154" s="10">
        <f t="shared" si="2"/>
        <v>0.12926318454448557</v>
      </c>
      <c r="P154" s="10">
        <f t="shared" si="2"/>
        <v>9.4689129319255223E-3</v>
      </c>
      <c r="Q154" s="10">
        <f t="shared" si="2"/>
        <v>0.14170615738247952</v>
      </c>
      <c r="R154" s="10">
        <f t="shared" si="2"/>
        <v>0.24721846006712656</v>
      </c>
      <c r="S154" s="10">
        <f t="shared" si="2"/>
        <v>3.6428504579791614</v>
      </c>
      <c r="T154" s="10">
        <f t="shared" si="2"/>
        <v>1.8492828680152358</v>
      </c>
      <c r="U154" s="10">
        <f t="shared" si="2"/>
        <v>1.971715892161598E-2</v>
      </c>
      <c r="V154" s="10">
        <f t="shared" si="2"/>
        <v>5.6778461110202567</v>
      </c>
      <c r="W154" s="10">
        <f t="shared" si="2"/>
        <v>0.49907472515480061</v>
      </c>
      <c r="X154" s="10">
        <f t="shared" si="2"/>
        <v>9.4142689281851762E-3</v>
      </c>
      <c r="Y154" s="10">
        <f t="shared" si="2"/>
        <v>3.2149612661578446E-2</v>
      </c>
      <c r="Z154" s="10">
        <f t="shared" si="2"/>
        <v>1.5533088133694599E-2</v>
      </c>
      <c r="AA154" s="10">
        <f t="shared" si="2"/>
        <v>8.5878389809684284E-3</v>
      </c>
      <c r="AB154" s="10">
        <f t="shared" si="2"/>
        <v>6.5732987087626649E-2</v>
      </c>
      <c r="AC154" s="10">
        <f t="shared" si="2"/>
        <v>9.4243353319131196E-2</v>
      </c>
      <c r="AD154" s="10">
        <f t="shared" si="2"/>
        <v>1.4979606842586897E-2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1.0129510699508399</v>
      </c>
      <c r="F157" s="112">
        <v>1.5601699510924614</v>
      </c>
      <c r="G157" s="112">
        <v>6.8975935686877585E-2</v>
      </c>
      <c r="H157" s="112" t="s">
        <v>442</v>
      </c>
      <c r="I157" s="112">
        <v>2.1025854102525499E-2</v>
      </c>
      <c r="J157" s="112">
        <v>2.1025854102525499E-2</v>
      </c>
      <c r="K157" s="112">
        <v>2.1025854102525499E-2</v>
      </c>
      <c r="L157" s="112">
        <v>3.1538781153788247E-3</v>
      </c>
      <c r="M157" s="112">
        <v>0.19282791877978198</v>
      </c>
      <c r="N157" s="112" t="s">
        <v>442</v>
      </c>
      <c r="O157" s="112" t="s">
        <v>442</v>
      </c>
      <c r="P157" s="112" t="s">
        <v>442</v>
      </c>
      <c r="Q157" s="112" t="s">
        <v>442</v>
      </c>
      <c r="R157" s="112" t="s">
        <v>442</v>
      </c>
      <c r="S157" s="112" t="s">
        <v>442</v>
      </c>
      <c r="T157" s="112" t="s">
        <v>442</v>
      </c>
      <c r="U157" s="112" t="s">
        <v>442</v>
      </c>
      <c r="V157" s="112" t="s">
        <v>442</v>
      </c>
      <c r="W157" s="112">
        <v>4.9268524771340881E-3</v>
      </c>
      <c r="X157" s="112" t="s">
        <v>442</v>
      </c>
      <c r="Y157" s="112" t="s">
        <v>442</v>
      </c>
      <c r="Z157" s="112" t="s">
        <v>442</v>
      </c>
      <c r="AA157" s="112" t="s">
        <v>442</v>
      </c>
      <c r="AB157" s="112" t="s">
        <v>442</v>
      </c>
      <c r="AC157" s="112" t="s">
        <v>442</v>
      </c>
      <c r="AD157" s="112" t="s">
        <v>442</v>
      </c>
      <c r="AE157" s="43"/>
      <c r="AF157" s="16">
        <v>3621.2365706935552</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3.8360919669702793E-2</v>
      </c>
      <c r="F158" s="112">
        <v>5.864207942826407E-2</v>
      </c>
      <c r="G158" s="112">
        <v>2.5925973091243002E-3</v>
      </c>
      <c r="H158" s="112" t="s">
        <v>442</v>
      </c>
      <c r="I158" s="112">
        <v>7.3894086232516632E-5</v>
      </c>
      <c r="J158" s="112">
        <v>7.3894086232516632E-5</v>
      </c>
      <c r="K158" s="112">
        <v>7.3894086232516632E-5</v>
      </c>
      <c r="L158" s="112">
        <v>1.1084112934877495E-5</v>
      </c>
      <c r="M158" s="112">
        <v>1.140845580733971E-2</v>
      </c>
      <c r="N158" s="112" t="s">
        <v>442</v>
      </c>
      <c r="O158" s="112" t="s">
        <v>442</v>
      </c>
      <c r="P158" s="112" t="s">
        <v>442</v>
      </c>
      <c r="Q158" s="112" t="s">
        <v>442</v>
      </c>
      <c r="R158" s="112" t="s">
        <v>442</v>
      </c>
      <c r="S158" s="112" t="s">
        <v>442</v>
      </c>
      <c r="T158" s="112" t="s">
        <v>442</v>
      </c>
      <c r="U158" s="112" t="s">
        <v>442</v>
      </c>
      <c r="V158" s="112" t="s">
        <v>442</v>
      </c>
      <c r="W158" s="112">
        <v>1.851855139839918E-4</v>
      </c>
      <c r="X158" s="112" t="s">
        <v>442</v>
      </c>
      <c r="Y158" s="112" t="s">
        <v>442</v>
      </c>
      <c r="Z158" s="112" t="s">
        <v>442</v>
      </c>
      <c r="AA158" s="112" t="s">
        <v>442</v>
      </c>
      <c r="AB158" s="112" t="s">
        <v>442</v>
      </c>
      <c r="AC158" s="112" t="s">
        <v>442</v>
      </c>
      <c r="AD158" s="112" t="s">
        <v>442</v>
      </c>
      <c r="AE158" s="43"/>
      <c r="AF158" s="16">
        <v>136.11135277823396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1.0915104002517699</v>
      </c>
      <c r="F159" s="112">
        <v>4.9743431990808204E-2</v>
      </c>
      <c r="G159" s="112">
        <v>4.3695604799999996E-2</v>
      </c>
      <c r="H159" s="112" t="s">
        <v>442</v>
      </c>
      <c r="I159" s="112">
        <v>1.9070624700907101E-2</v>
      </c>
      <c r="J159" s="112">
        <v>2.2427108573682301E-2</v>
      </c>
      <c r="K159" s="112">
        <v>2.2427108573682301E-2</v>
      </c>
      <c r="L159" s="112">
        <v>1.1279081194683698E-3</v>
      </c>
      <c r="M159" s="112">
        <v>0.102195123666268</v>
      </c>
      <c r="N159" s="112">
        <v>3.1557936799999999E-3</v>
      </c>
      <c r="O159" s="112">
        <v>2.4275336000000001E-4</v>
      </c>
      <c r="P159" s="112">
        <v>7.2826008E-4</v>
      </c>
      <c r="Q159" s="112">
        <v>9.7101344000000004E-4</v>
      </c>
      <c r="R159" s="112">
        <v>1.2137668000000001E-3</v>
      </c>
      <c r="S159" s="112">
        <v>2.1362295680000001E-2</v>
      </c>
      <c r="T159" s="112">
        <v>2.4275336000000002E-2</v>
      </c>
      <c r="U159" s="112">
        <v>2.4275336000000002E-3</v>
      </c>
      <c r="V159" s="112">
        <v>2.9130403199999998E-2</v>
      </c>
      <c r="W159" s="112">
        <v>3.1557936799999999E-3</v>
      </c>
      <c r="X159" s="112">
        <v>4.8550672000000006E-5</v>
      </c>
      <c r="Y159" s="112">
        <v>2.4275336000000001E-4</v>
      </c>
      <c r="Z159" s="112">
        <v>2.4275336000000001E-4</v>
      </c>
      <c r="AA159" s="112">
        <v>2.4275336000000003E-5</v>
      </c>
      <c r="AB159" s="112">
        <v>5.5833272800000005E-4</v>
      </c>
      <c r="AC159" s="112">
        <v>1.9420268800000001E-3</v>
      </c>
      <c r="AD159" s="112">
        <v>9.2246276799999995E-4</v>
      </c>
      <c r="AE159" s="43"/>
      <c r="AF159" s="16">
        <v>1038.9843807999998</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435</v>
      </c>
      <c r="H162" s="113" t="s">
        <v>435</v>
      </c>
      <c r="I162" s="113" t="s">
        <v>435</v>
      </c>
      <c r="J162" s="113" t="s">
        <v>435</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39" priority="9" operator="containsText" text="NR">
      <formula>NOT(ISERROR(SEARCH("NR",E14)))</formula>
    </cfRule>
  </conditionalFormatting>
  <conditionalFormatting sqref="E14:AD140 AF14:AK140">
    <cfRule type="containsText" dxfId="38" priority="1" operator="containsText" text="NA">
      <formula>NOT(ISERROR(SEARCH("NA",E14)))</formula>
    </cfRule>
    <cfRule type="containsText" dxfId="37" priority="2" operator="containsText" text="IE">
      <formula>NOT(ISERROR(SEARCH("IE",E14)))</formula>
    </cfRule>
    <cfRule type="containsText" dxfId="36" priority="3" operator="containsText" text="NE">
      <formula>NOT(ISERROR(SEARCH("NE",E14)))</formula>
    </cfRule>
    <cfRule type="containsText" dxfId="35" priority="4" operator="containsText" text="NO">
      <formula>NOT(ISERROR(SEARCH("NO",E14)))</formula>
    </cfRule>
  </conditionalFormatting>
  <conditionalFormatting sqref="AF14:AK140 E14:AD141">
    <cfRule type="cellIs" dxfId="34" priority="6" operator="equal">
      <formula>0</formula>
    </cfRule>
  </conditionalFormatting>
  <conditionalFormatting sqref="AF23:AK140 E23:AD141 E157:AK164">
    <cfRule type="cellIs" dxfId="33" priority="5" operator="lessThanOrEqual">
      <formula>0</formula>
    </cfRule>
  </conditionalFormatting>
  <conditionalFormatting sqref="AF23:AK140 E23:AD141">
    <cfRule type="cellIs" dxfId="32" priority="7" operator="equal">
      <formula>"NR"</formula>
    </cfRule>
  </conditionalFormatting>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402B6-921A-4F94-B8FF-EF86676CF95E}">
  <dimension ref="A1:AL170"/>
  <sheetViews>
    <sheetView zoomScaleNormal="100" workbookViewId="0">
      <pane xSplit="4" ySplit="13" topLeftCell="E15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2021</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2021</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2.8171590746566932E-3</v>
      </c>
      <c r="F14" s="52">
        <v>3.4672727072697766E-5</v>
      </c>
      <c r="G14" s="52">
        <v>2.0153522611005576E-3</v>
      </c>
      <c r="H14" s="52" t="s">
        <v>442</v>
      </c>
      <c r="I14" s="52">
        <v>3.4672727072697766E-5</v>
      </c>
      <c r="J14" s="52">
        <v>1.3869090829079107E-4</v>
      </c>
      <c r="K14" s="52">
        <v>2.8171590746566932E-4</v>
      </c>
      <c r="L14" s="52">
        <v>1.1615363569353752E-5</v>
      </c>
      <c r="M14" s="52">
        <v>7.0212272322212966E-4</v>
      </c>
      <c r="N14" s="52">
        <v>1.7639749898234986E-4</v>
      </c>
      <c r="O14" s="52">
        <v>5.8943636023586203E-5</v>
      </c>
      <c r="P14" s="52">
        <v>5.8943636023586203E-5</v>
      </c>
      <c r="Q14" s="52">
        <v>7.8447045001978695E-5</v>
      </c>
      <c r="R14" s="52">
        <v>5.8943636023586203E-5</v>
      </c>
      <c r="S14" s="52">
        <v>1.1788727204717241E-4</v>
      </c>
      <c r="T14" s="52">
        <v>5.8943636023586203E-5</v>
      </c>
      <c r="U14" s="52">
        <v>2.9428477102952225E-4</v>
      </c>
      <c r="V14" s="52">
        <v>7.8447045001978695E-5</v>
      </c>
      <c r="W14" s="52">
        <v>2.1670454420436102E-5</v>
      </c>
      <c r="X14" s="52" t="s">
        <v>442</v>
      </c>
      <c r="Y14" s="52" t="s">
        <v>442</v>
      </c>
      <c r="Z14" s="52" t="s">
        <v>442</v>
      </c>
      <c r="AA14" s="52">
        <v>3.7974804833125783E-5</v>
      </c>
      <c r="AB14" s="52">
        <v>3.7974804833125783E-5</v>
      </c>
      <c r="AC14" s="52" t="s">
        <v>442</v>
      </c>
      <c r="AD14" s="52" t="s">
        <v>442</v>
      </c>
      <c r="AE14" s="33"/>
      <c r="AF14" s="52">
        <v>43.340908840872203</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5.8222870637984966E-3</v>
      </c>
      <c r="F17" s="52">
        <v>4.1074363398548583E-4</v>
      </c>
      <c r="G17" s="52">
        <v>4.342354208965272E-6</v>
      </c>
      <c r="H17" s="52" t="s">
        <v>442</v>
      </c>
      <c r="I17" s="52">
        <v>2.1320452618430708E-4</v>
      </c>
      <c r="J17" s="52">
        <v>2.1320452618430708E-4</v>
      </c>
      <c r="K17" s="52">
        <v>2.1320452618430708E-4</v>
      </c>
      <c r="L17" s="52">
        <v>1.1673832929798748E-4</v>
      </c>
      <c r="M17" s="52">
        <v>8.7663431259515207E-4</v>
      </c>
      <c r="N17" s="52">
        <v>9.0442288352906511E-7</v>
      </c>
      <c r="O17" s="52">
        <v>6.8322878499373757E-8</v>
      </c>
      <c r="P17" s="52">
        <v>4.7849467234568624E-6</v>
      </c>
      <c r="Q17" s="52">
        <v>9.6702763800707262E-7</v>
      </c>
      <c r="R17" s="52">
        <v>2.166099176781846E-6</v>
      </c>
      <c r="S17" s="52">
        <v>2.3060877858477858E-6</v>
      </c>
      <c r="T17" s="52">
        <v>1.6837336292433506E-7</v>
      </c>
      <c r="U17" s="52">
        <v>1.5243625423524642E-6</v>
      </c>
      <c r="V17" s="52">
        <v>3.0652048221908201E-4</v>
      </c>
      <c r="W17" s="52">
        <v>1.4566750726044353E-5</v>
      </c>
      <c r="X17" s="52">
        <v>1.9769161699631624E-8</v>
      </c>
      <c r="Y17" s="52">
        <v>1.5607232920761804E-7</v>
      </c>
      <c r="Z17" s="52">
        <v>1.7688197310196713E-8</v>
      </c>
      <c r="AA17" s="52">
        <v>1.5607232920761808E-8</v>
      </c>
      <c r="AB17" s="52">
        <v>2.0913692113820818E-7</v>
      </c>
      <c r="AC17" s="52" t="s">
        <v>442</v>
      </c>
      <c r="AD17" s="52" t="s">
        <v>442</v>
      </c>
      <c r="AE17" s="33"/>
      <c r="AF17" s="52">
        <v>16.953651743092905</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6.0223027800128018E-2</v>
      </c>
      <c r="F18" s="52">
        <v>3.1255703202654412E-3</v>
      </c>
      <c r="G18" s="52">
        <v>4.7011623342584968E-5</v>
      </c>
      <c r="H18" s="52" t="s">
        <v>442</v>
      </c>
      <c r="I18" s="52">
        <v>2.3271751311603728E-3</v>
      </c>
      <c r="J18" s="52">
        <v>2.3271751311603728E-3</v>
      </c>
      <c r="K18" s="52">
        <v>2.3271751311603728E-3</v>
      </c>
      <c r="L18" s="52">
        <v>1.2992292638969664E-3</v>
      </c>
      <c r="M18" s="52">
        <v>7.9395602830348837E-3</v>
      </c>
      <c r="N18" s="52">
        <v>9.386195148104012E-6</v>
      </c>
      <c r="O18" s="52">
        <v>7.0470221183872586E-7</v>
      </c>
      <c r="P18" s="52">
        <v>1.9227571324012518E-5</v>
      </c>
      <c r="Q18" s="52">
        <v>4.4626908232381297E-6</v>
      </c>
      <c r="R18" s="52">
        <v>2.3322889895614529E-5</v>
      </c>
      <c r="S18" s="52">
        <v>2.5540117071151682E-5</v>
      </c>
      <c r="T18" s="52">
        <v>1.0556481974505014E-6</v>
      </c>
      <c r="U18" s="52">
        <v>1.332766578815514E-5</v>
      </c>
      <c r="V18" s="52">
        <v>3.3704603686078617E-3</v>
      </c>
      <c r="W18" s="52">
        <v>1.6236530404911269E-4</v>
      </c>
      <c r="X18" s="52">
        <v>2.2035291263808155E-7</v>
      </c>
      <c r="Y18" s="52">
        <v>1.7396282576690647E-6</v>
      </c>
      <c r="Z18" s="52">
        <v>1.97157869202494E-7</v>
      </c>
      <c r="AA18" s="52">
        <v>1.7396282576690647E-7</v>
      </c>
      <c r="AB18" s="52">
        <v>2.3311018652765468E-6</v>
      </c>
      <c r="AC18" s="52" t="s">
        <v>442</v>
      </c>
      <c r="AD18" s="52" t="s">
        <v>442</v>
      </c>
      <c r="AE18" s="33"/>
      <c r="AF18" s="52">
        <v>125.80956025693766</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0.15446797328837436</v>
      </c>
      <c r="F21" s="52">
        <v>7.5276790101546937E-3</v>
      </c>
      <c r="G21" s="52">
        <v>2.6124833859689167E-2</v>
      </c>
      <c r="H21" s="52" t="s">
        <v>442</v>
      </c>
      <c r="I21" s="52">
        <v>6.0221432081237558E-3</v>
      </c>
      <c r="J21" s="52">
        <v>6.0221432081237558E-3</v>
      </c>
      <c r="K21" s="52">
        <v>6.0221432081237558E-3</v>
      </c>
      <c r="L21" s="52">
        <v>3.3724001965493035E-3</v>
      </c>
      <c r="M21" s="52">
        <v>1.9873072586808392E-2</v>
      </c>
      <c r="N21" s="52">
        <v>2.4088572832495024E-5</v>
      </c>
      <c r="O21" s="52">
        <v>1.8066429624371268E-6</v>
      </c>
      <c r="P21" s="52">
        <v>3.613285924874253E-5</v>
      </c>
      <c r="Q21" s="52">
        <v>9.0332148121856325E-6</v>
      </c>
      <c r="R21" s="52">
        <v>6.0221432081237554E-5</v>
      </c>
      <c r="S21" s="52">
        <v>6.624357528936131E-5</v>
      </c>
      <c r="T21" s="52">
        <v>2.4088572832495021E-6</v>
      </c>
      <c r="U21" s="52">
        <v>3.3121787644680655E-5</v>
      </c>
      <c r="V21" s="52">
        <v>8.7321076517794458E-3</v>
      </c>
      <c r="W21" s="52">
        <v>4.2155002456866289E-4</v>
      </c>
      <c r="X21" s="52">
        <v>5.7210360477175686E-7</v>
      </c>
      <c r="Y21" s="52">
        <v>4.5166074060928162E-6</v>
      </c>
      <c r="Z21" s="52">
        <v>5.118821726905193E-7</v>
      </c>
      <c r="AA21" s="52">
        <v>4.516607406092817E-7</v>
      </c>
      <c r="AB21" s="52">
        <v>6.0522539241643741E-6</v>
      </c>
      <c r="AC21" s="52" t="s">
        <v>442</v>
      </c>
      <c r="AD21" s="52" t="s">
        <v>442</v>
      </c>
      <c r="AE21" s="33"/>
      <c r="AF21" s="52">
        <v>207.19996040618778</v>
      </c>
      <c r="AG21" s="52" t="s">
        <v>442</v>
      </c>
      <c r="AH21" s="52" t="s">
        <v>442</v>
      </c>
      <c r="AI21" s="52" t="s">
        <v>435</v>
      </c>
      <c r="AJ21" s="52">
        <v>93.907200000000003</v>
      </c>
      <c r="AK21" s="52" t="s">
        <v>442</v>
      </c>
      <c r="AL21" s="120" t="s">
        <v>49</v>
      </c>
    </row>
    <row r="22" spans="1:38" ht="26.45" customHeight="1" thickBot="1" x14ac:dyDescent="0.25">
      <c r="A22" s="49" t="s">
        <v>53</v>
      </c>
      <c r="B22" s="53" t="s">
        <v>68</v>
      </c>
      <c r="C22" s="50" t="s">
        <v>69</v>
      </c>
      <c r="D22" s="51"/>
      <c r="E22" s="52">
        <v>2.8249583355702945E-3</v>
      </c>
      <c r="F22" s="52">
        <v>1.3766853487184671E-4</v>
      </c>
      <c r="G22" s="52">
        <v>2.2219353799935192E-6</v>
      </c>
      <c r="H22" s="52" t="s">
        <v>442</v>
      </c>
      <c r="I22" s="52">
        <v>1.1013482789747737E-4</v>
      </c>
      <c r="J22" s="52">
        <v>1.1013482789747737E-4</v>
      </c>
      <c r="K22" s="52">
        <v>1.1013482789747737E-4</v>
      </c>
      <c r="L22" s="52">
        <v>6.1675503622587327E-5</v>
      </c>
      <c r="M22" s="52">
        <v>3.6344493206167528E-4</v>
      </c>
      <c r="N22" s="52">
        <v>4.4053931158990952E-7</v>
      </c>
      <c r="O22" s="52">
        <v>3.3040448369243209E-8</v>
      </c>
      <c r="P22" s="52">
        <v>6.6080896738486415E-7</v>
      </c>
      <c r="Q22" s="52">
        <v>1.6520224184621604E-7</v>
      </c>
      <c r="R22" s="52">
        <v>1.1013482789747737E-6</v>
      </c>
      <c r="S22" s="52">
        <v>1.2114831068722511E-6</v>
      </c>
      <c r="T22" s="52">
        <v>4.4053931158990949E-8</v>
      </c>
      <c r="U22" s="52">
        <v>6.0574155343612556E-7</v>
      </c>
      <c r="V22" s="52">
        <v>1.5969550045134219E-4</v>
      </c>
      <c r="W22" s="52">
        <v>7.7094379528234158E-6</v>
      </c>
      <c r="X22" s="52">
        <v>1.046280865026035E-8</v>
      </c>
      <c r="Y22" s="52">
        <v>8.2601120923108018E-8</v>
      </c>
      <c r="Z22" s="52">
        <v>9.3614603712855762E-9</v>
      </c>
      <c r="AA22" s="52">
        <v>8.2601120923108022E-9</v>
      </c>
      <c r="AB22" s="52">
        <v>1.1068550203696475E-7</v>
      </c>
      <c r="AC22" s="52" t="s">
        <v>442</v>
      </c>
      <c r="AD22" s="52" t="s">
        <v>442</v>
      </c>
      <c r="AE22" s="33"/>
      <c r="AF22" s="52">
        <v>5.5067413948738686</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0.32214611699999995</v>
      </c>
      <c r="F23" s="52">
        <v>3.3341120999999994E-2</v>
      </c>
      <c r="G23" s="52">
        <v>1.7094740784617433E-4</v>
      </c>
      <c r="H23" s="52">
        <v>7.8984000000000001E-5</v>
      </c>
      <c r="I23" s="52">
        <v>2.0772791999999998E-2</v>
      </c>
      <c r="J23" s="52">
        <v>2.0772791999999998E-2</v>
      </c>
      <c r="K23" s="52">
        <v>2.0772791999999998E-2</v>
      </c>
      <c r="L23" s="52">
        <v>1.2894137999999999E-2</v>
      </c>
      <c r="M23" s="52">
        <v>0.10637170199999998</v>
      </c>
      <c r="N23" s="52">
        <v>2.2214249999999998E-2</v>
      </c>
      <c r="O23" s="52">
        <v>9.8729999999999998E-5</v>
      </c>
      <c r="P23" s="52" t="s">
        <v>442</v>
      </c>
      <c r="Q23" s="52" t="s">
        <v>442</v>
      </c>
      <c r="R23" s="52">
        <v>4.9364999999999999E-4</v>
      </c>
      <c r="S23" s="52">
        <v>1.67841E-2</v>
      </c>
      <c r="T23" s="52">
        <v>6.9110999999999999E-4</v>
      </c>
      <c r="U23" s="52">
        <v>9.8729999999999998E-5</v>
      </c>
      <c r="V23" s="52">
        <v>9.8729999999999998E-3</v>
      </c>
      <c r="W23" s="52">
        <v>9.8729999999999998E-4</v>
      </c>
      <c r="X23" s="52">
        <v>2.9618999999999999E-4</v>
      </c>
      <c r="Y23" s="52">
        <v>4.9364999999999999E-4</v>
      </c>
      <c r="Z23" s="52" t="s">
        <v>442</v>
      </c>
      <c r="AA23" s="52" t="s">
        <v>442</v>
      </c>
      <c r="AB23" s="52">
        <v>7.8983999999999999E-4</v>
      </c>
      <c r="AC23" s="52" t="s">
        <v>442</v>
      </c>
      <c r="AD23" s="52" t="s">
        <v>442</v>
      </c>
      <c r="AE23" s="33"/>
      <c r="AF23" s="52">
        <v>423.66811186725863</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5.8914958450377766E-2</v>
      </c>
      <c r="F24" s="52">
        <v>3.4579503715130239E-3</v>
      </c>
      <c r="G24" s="52">
        <v>4.5243300007883669E-5</v>
      </c>
      <c r="H24" s="52" t="s">
        <v>442</v>
      </c>
      <c r="I24" s="52">
        <v>2.2331829238324804E-3</v>
      </c>
      <c r="J24" s="52">
        <v>2.2331829238324804E-3</v>
      </c>
      <c r="K24" s="52">
        <v>2.2331829238324804E-3</v>
      </c>
      <c r="L24" s="52">
        <v>1.2383090694323361E-3</v>
      </c>
      <c r="M24" s="52">
        <v>8.1691486695827931E-3</v>
      </c>
      <c r="N24" s="52">
        <v>9.1711787839915674E-6</v>
      </c>
      <c r="O24" s="52">
        <v>6.9010789251124866E-7</v>
      </c>
      <c r="P24" s="52">
        <v>2.9597764484917582E-5</v>
      </c>
      <c r="Q24" s="52">
        <v>6.3403487223515377E-6</v>
      </c>
      <c r="R24" s="52">
        <v>2.2489180109015231E-5</v>
      </c>
      <c r="S24" s="52">
        <v>2.4384058660863299E-5</v>
      </c>
      <c r="T24" s="52">
        <v>1.2772092940176279E-6</v>
      </c>
      <c r="U24" s="52">
        <v>1.3907759016613777E-5</v>
      </c>
      <c r="V24" s="52">
        <v>3.2259810666442398E-3</v>
      </c>
      <c r="W24" s="52">
        <v>1.5467062052602421E-4</v>
      </c>
      <c r="X24" s="52">
        <v>2.0991012785674713E-7</v>
      </c>
      <c r="Y24" s="52">
        <v>1.6571852199216877E-6</v>
      </c>
      <c r="Z24" s="52">
        <v>1.8781432492445795E-7</v>
      </c>
      <c r="AA24" s="52">
        <v>1.657185219921688E-7</v>
      </c>
      <c r="AB24" s="52">
        <v>2.2206281946950616E-6</v>
      </c>
      <c r="AC24" s="52" t="s">
        <v>442</v>
      </c>
      <c r="AD24" s="52" t="s">
        <v>442</v>
      </c>
      <c r="AE24" s="33"/>
      <c r="AF24" s="52">
        <v>140.73879748652749</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0.158054954717574</v>
      </c>
      <c r="F25" s="52">
        <v>0.2183682012249939</v>
      </c>
      <c r="G25" s="52">
        <v>9.6541732416427096E-3</v>
      </c>
      <c r="H25" s="52" t="s">
        <v>442</v>
      </c>
      <c r="I25" s="52">
        <v>1.44281281573E-3</v>
      </c>
      <c r="J25" s="52">
        <v>1.44281281573E-3</v>
      </c>
      <c r="K25" s="52">
        <v>1.44281281573E-3</v>
      </c>
      <c r="L25" s="52">
        <v>2.1642192235949998E-4</v>
      </c>
      <c r="M25" s="52">
        <v>0.12248836082133299</v>
      </c>
      <c r="N25" s="52" t="s">
        <v>442</v>
      </c>
      <c r="O25" s="52" t="s">
        <v>442</v>
      </c>
      <c r="P25" s="52" t="s">
        <v>442</v>
      </c>
      <c r="Q25" s="52" t="s">
        <v>442</v>
      </c>
      <c r="R25" s="52" t="s">
        <v>442</v>
      </c>
      <c r="S25" s="52" t="s">
        <v>442</v>
      </c>
      <c r="T25" s="52" t="s">
        <v>442</v>
      </c>
      <c r="U25" s="52" t="s">
        <v>442</v>
      </c>
      <c r="V25" s="52" t="s">
        <v>442</v>
      </c>
      <c r="W25" s="52">
        <v>6.8958379334208594E-4</v>
      </c>
      <c r="X25" s="52" t="s">
        <v>442</v>
      </c>
      <c r="Y25" s="52" t="s">
        <v>442</v>
      </c>
      <c r="Z25" s="52" t="s">
        <v>442</v>
      </c>
      <c r="AA25" s="52" t="s">
        <v>442</v>
      </c>
      <c r="AB25" s="52" t="s">
        <v>442</v>
      </c>
      <c r="AC25" s="52" t="s">
        <v>442</v>
      </c>
      <c r="AD25" s="52" t="s">
        <v>442</v>
      </c>
      <c r="AE25" s="33"/>
      <c r="AF25" s="52">
        <v>506.84408810643322</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2.7597259846171195E-2</v>
      </c>
      <c r="F26" s="52">
        <v>6.0708123739894329E-2</v>
      </c>
      <c r="G26" s="52">
        <v>2.7471203120162098E-3</v>
      </c>
      <c r="H26" s="52" t="s">
        <v>442</v>
      </c>
      <c r="I26" s="52">
        <v>1.022179530332989E-4</v>
      </c>
      <c r="J26" s="52">
        <v>1.022179530332989E-4</v>
      </c>
      <c r="K26" s="52">
        <v>1.022179530332989E-4</v>
      </c>
      <c r="L26" s="52">
        <v>1.5332692954994833E-5</v>
      </c>
      <c r="M26" s="52">
        <v>0.52059510759598371</v>
      </c>
      <c r="N26" s="52">
        <v>0.33190523999999999</v>
      </c>
      <c r="O26" s="52" t="s">
        <v>442</v>
      </c>
      <c r="P26" s="52" t="s">
        <v>442</v>
      </c>
      <c r="Q26" s="52" t="s">
        <v>442</v>
      </c>
      <c r="R26" s="52" t="s">
        <v>442</v>
      </c>
      <c r="S26" s="52" t="s">
        <v>442</v>
      </c>
      <c r="T26" s="52" t="s">
        <v>442</v>
      </c>
      <c r="U26" s="52" t="s">
        <v>442</v>
      </c>
      <c r="V26" s="52" t="s">
        <v>442</v>
      </c>
      <c r="W26" s="52">
        <v>9.577942704666714E-4</v>
      </c>
      <c r="X26" s="52" t="s">
        <v>442</v>
      </c>
      <c r="Y26" s="52" t="s">
        <v>442</v>
      </c>
      <c r="Z26" s="52" t="s">
        <v>442</v>
      </c>
      <c r="AA26" s="52" t="s">
        <v>442</v>
      </c>
      <c r="AB26" s="52" t="s">
        <v>442</v>
      </c>
      <c r="AC26" s="52" t="s">
        <v>442</v>
      </c>
      <c r="AD26" s="52" t="s">
        <v>442</v>
      </c>
      <c r="AE26" s="33"/>
      <c r="AF26" s="52">
        <v>140.98572813851911</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0.72922302302724717</v>
      </c>
      <c r="F27" s="52">
        <v>0.1355665392668495</v>
      </c>
      <c r="G27" s="52">
        <v>2.4750954143248995E-3</v>
      </c>
      <c r="H27" s="52">
        <v>4.4150902559333849E-2</v>
      </c>
      <c r="I27" s="52">
        <v>1.3002295856800683E-2</v>
      </c>
      <c r="J27" s="52">
        <v>1.3002295856800683E-2</v>
      </c>
      <c r="K27" s="52">
        <v>1.3002295856800683E-2</v>
      </c>
      <c r="L27" s="52">
        <v>7.1551036489698036E-3</v>
      </c>
      <c r="M27" s="52">
        <v>1.6475764980952734</v>
      </c>
      <c r="N27" s="52">
        <v>2.0170551333151984E-4</v>
      </c>
      <c r="O27" s="52">
        <v>2.4306829480359772E-5</v>
      </c>
      <c r="P27" s="52">
        <v>1.2839370039157045E-3</v>
      </c>
      <c r="Q27" s="52">
        <v>3.82729635927001E-5</v>
      </c>
      <c r="R27" s="52">
        <v>1.267788394719774E-3</v>
      </c>
      <c r="S27" s="52">
        <v>8.7863130841345498E-4</v>
      </c>
      <c r="T27" s="52">
        <v>2.5233774844173078E-4</v>
      </c>
      <c r="U27" s="52">
        <v>2.7932268224680655E-5</v>
      </c>
      <c r="V27" s="52">
        <v>4.7175874194019312E-3</v>
      </c>
      <c r="W27" s="52">
        <v>2.6954299999999997E-2</v>
      </c>
      <c r="X27" s="52">
        <v>2.9606711184000001E-3</v>
      </c>
      <c r="Y27" s="52">
        <v>3.2023885476000001E-3</v>
      </c>
      <c r="Z27" s="52">
        <v>2.4261587136000001E-3</v>
      </c>
      <c r="AA27" s="52">
        <v>2.8623514157E-3</v>
      </c>
      <c r="AB27" s="52">
        <v>1.1451569795299999E-2</v>
      </c>
      <c r="AC27" s="52">
        <v>2.6954800000000002E-5</v>
      </c>
      <c r="AD27" s="52">
        <v>5.3967999999999997E-6</v>
      </c>
      <c r="AE27" s="33"/>
      <c r="AF27" s="52">
        <v>6414.4747198527002</v>
      </c>
      <c r="AG27" s="52" t="s">
        <v>442</v>
      </c>
      <c r="AH27" s="52" t="s">
        <v>442</v>
      </c>
      <c r="AI27" s="52">
        <v>767.09210267310004</v>
      </c>
      <c r="AJ27" s="52" t="s">
        <v>442</v>
      </c>
      <c r="AK27" s="52" t="s">
        <v>442</v>
      </c>
      <c r="AL27" s="120" t="s">
        <v>49</v>
      </c>
    </row>
    <row r="28" spans="1:38" ht="26.45" customHeight="1" thickBot="1" x14ac:dyDescent="0.25">
      <c r="A28" s="49" t="s">
        <v>78</v>
      </c>
      <c r="B28" s="49" t="s">
        <v>81</v>
      </c>
      <c r="C28" s="50" t="s">
        <v>82</v>
      </c>
      <c r="D28" s="51"/>
      <c r="E28" s="52">
        <v>0.31954677381497565</v>
      </c>
      <c r="F28" s="52">
        <v>1.0164671357072904E-2</v>
      </c>
      <c r="G28" s="52">
        <v>4.3007257327439609E-4</v>
      </c>
      <c r="H28" s="52">
        <v>2.2275795263465314E-3</v>
      </c>
      <c r="I28" s="52">
        <v>4.2981614781365503E-3</v>
      </c>
      <c r="J28" s="52">
        <v>4.2981614781365503E-3</v>
      </c>
      <c r="K28" s="52">
        <v>4.2981614781365503E-3</v>
      </c>
      <c r="L28" s="52">
        <v>2.6960002153153593E-3</v>
      </c>
      <c r="M28" s="52">
        <v>0.1264369548208662</v>
      </c>
      <c r="N28" s="52">
        <v>1.7045715644730494E-5</v>
      </c>
      <c r="O28" s="52">
        <v>1.8304408340672838E-6</v>
      </c>
      <c r="P28" s="52">
        <v>1.5469258166293402E-4</v>
      </c>
      <c r="Q28" s="52">
        <v>3.3462084941489829E-6</v>
      </c>
      <c r="R28" s="52">
        <v>2.2401047259743129E-4</v>
      </c>
      <c r="S28" s="52">
        <v>1.5108506424430841E-4</v>
      </c>
      <c r="T28" s="52">
        <v>1.2041860946052897E-5</v>
      </c>
      <c r="U28" s="52">
        <v>3.0315353201633972E-6</v>
      </c>
      <c r="V28" s="52">
        <v>5.3623616240984419E-4</v>
      </c>
      <c r="W28" s="52">
        <v>4.5605000000000003E-3</v>
      </c>
      <c r="X28" s="52">
        <v>5.6676724869999997E-4</v>
      </c>
      <c r="Y28" s="52">
        <v>6.3628246359999992E-4</v>
      </c>
      <c r="Z28" s="52">
        <v>4.9718022590000005E-4</v>
      </c>
      <c r="AA28" s="52">
        <v>5.3295701019999994E-4</v>
      </c>
      <c r="AB28" s="52">
        <v>2.2331869483999999E-3</v>
      </c>
      <c r="AC28" s="52">
        <v>4.5608999999999998E-6</v>
      </c>
      <c r="AD28" s="52">
        <v>9.1620000000000001E-7</v>
      </c>
      <c r="AE28" s="33"/>
      <c r="AF28" s="52">
        <v>1074.4019707056</v>
      </c>
      <c r="AG28" s="52" t="s">
        <v>442</v>
      </c>
      <c r="AH28" s="52" t="s">
        <v>442</v>
      </c>
      <c r="AI28" s="52">
        <v>59.1647052597</v>
      </c>
      <c r="AJ28" s="52" t="s">
        <v>442</v>
      </c>
      <c r="AK28" s="52" t="s">
        <v>442</v>
      </c>
      <c r="AL28" s="120" t="s">
        <v>49</v>
      </c>
    </row>
    <row r="29" spans="1:38" ht="26.45" customHeight="1" thickBot="1" x14ac:dyDescent="0.25">
      <c r="A29" s="49" t="s">
        <v>78</v>
      </c>
      <c r="B29" s="49" t="s">
        <v>83</v>
      </c>
      <c r="C29" s="50" t="s">
        <v>84</v>
      </c>
      <c r="D29" s="51"/>
      <c r="E29" s="52">
        <v>1.1011219331208173</v>
      </c>
      <c r="F29" s="52">
        <v>5.882789924554533E-2</v>
      </c>
      <c r="G29" s="52">
        <v>1.6262469773904995E-3</v>
      </c>
      <c r="H29" s="52">
        <v>2.6240119904517595E-3</v>
      </c>
      <c r="I29" s="52">
        <v>1.7604912472164537E-2</v>
      </c>
      <c r="J29" s="52">
        <v>1.7604912472164537E-2</v>
      </c>
      <c r="K29" s="52">
        <v>1.7604912472164537E-2</v>
      </c>
      <c r="L29" s="52">
        <v>1.0564608747388607E-2</v>
      </c>
      <c r="M29" s="52">
        <v>0.34378026527017069</v>
      </c>
      <c r="N29" s="52">
        <v>5.2338865091876443E-5</v>
      </c>
      <c r="O29" s="52">
        <v>5.310823160662679E-6</v>
      </c>
      <c r="P29" s="52">
        <v>5.3890455144429668E-4</v>
      </c>
      <c r="Q29" s="52">
        <v>1.0429304692637782E-5</v>
      </c>
      <c r="R29" s="52">
        <v>8.4956130616619643E-4</v>
      </c>
      <c r="S29" s="52">
        <v>5.7023532226571833E-4</v>
      </c>
      <c r="T29" s="52">
        <v>2.4128417072964361E-5</v>
      </c>
      <c r="U29" s="52">
        <v>1.0236963063950204E-5</v>
      </c>
      <c r="V29" s="52">
        <v>1.8368831026504095E-3</v>
      </c>
      <c r="W29" s="52">
        <v>1.00453E-2</v>
      </c>
      <c r="X29" s="52">
        <v>4.1503983750000004E-4</v>
      </c>
      <c r="Y29" s="52">
        <v>2.5132967932E-3</v>
      </c>
      <c r="Z29" s="52">
        <v>2.8084362329000002E-3</v>
      </c>
      <c r="AA29" s="52">
        <v>6.4561752470000005E-4</v>
      </c>
      <c r="AB29" s="52">
        <v>6.3823903882999997E-3</v>
      </c>
      <c r="AC29" s="52">
        <v>7.6255000000000001E-6</v>
      </c>
      <c r="AD29" s="52">
        <v>1.6417000000000001E-6</v>
      </c>
      <c r="AE29" s="33"/>
      <c r="AF29" s="52">
        <v>4035.6288927515998</v>
      </c>
      <c r="AG29" s="52" t="s">
        <v>442</v>
      </c>
      <c r="AH29" s="52" t="s">
        <v>442</v>
      </c>
      <c r="AI29" s="52">
        <v>173.83153589139999</v>
      </c>
      <c r="AJ29" s="52" t="s">
        <v>442</v>
      </c>
      <c r="AK29" s="52" t="s">
        <v>442</v>
      </c>
      <c r="AL29" s="120" t="s">
        <v>49</v>
      </c>
    </row>
    <row r="30" spans="1:38" ht="26.45" customHeight="1" thickBot="1" x14ac:dyDescent="0.25">
      <c r="A30" s="49" t="s">
        <v>78</v>
      </c>
      <c r="B30" s="49" t="s">
        <v>85</v>
      </c>
      <c r="C30" s="50" t="s">
        <v>86</v>
      </c>
      <c r="D30" s="51"/>
      <c r="E30" s="52">
        <v>5.1662190699742951E-3</v>
      </c>
      <c r="F30" s="52">
        <v>1.1221064643274888E-2</v>
      </c>
      <c r="G30" s="52">
        <v>1.8803361200140326E-5</v>
      </c>
      <c r="H30" s="52">
        <v>6.1118204978533394E-5</v>
      </c>
      <c r="I30" s="52">
        <v>2.3642769339408246E-4</v>
      </c>
      <c r="J30" s="52">
        <v>2.3642769339408246E-4</v>
      </c>
      <c r="K30" s="52">
        <v>2.3642769339408246E-4</v>
      </c>
      <c r="L30" s="52">
        <v>5.1616070109718258E-5</v>
      </c>
      <c r="M30" s="52">
        <v>0.11245843589155641</v>
      </c>
      <c r="N30" s="52">
        <v>2.4005200617260423E-6</v>
      </c>
      <c r="O30" s="52">
        <v>3.0006500771575529E-7</v>
      </c>
      <c r="P30" s="52">
        <v>1.305282783563536E-5</v>
      </c>
      <c r="Q30" s="52">
        <v>4.5009751157363301E-7</v>
      </c>
      <c r="R30" s="52">
        <v>9.4520477430462924E-6</v>
      </c>
      <c r="S30" s="52">
        <v>6.7514626736044962E-6</v>
      </c>
      <c r="T30" s="52">
        <v>3.4507475887311865E-6</v>
      </c>
      <c r="U30" s="52">
        <v>3.0006500771575529E-7</v>
      </c>
      <c r="V30" s="52">
        <v>4.9510726273099615E-5</v>
      </c>
      <c r="W30" s="52">
        <v>4.4200000000000001E-4</v>
      </c>
      <c r="X30" s="52">
        <v>9.6287681000000008E-6</v>
      </c>
      <c r="Y30" s="52">
        <v>1.1067256600000001E-5</v>
      </c>
      <c r="Z30" s="52">
        <v>7.7611968999999997E-6</v>
      </c>
      <c r="AA30" s="52">
        <v>1.2042494100000001E-5</v>
      </c>
      <c r="AB30" s="52">
        <v>4.0499715700000004E-5</v>
      </c>
      <c r="AC30" s="52">
        <v>4.4219999999999998E-7</v>
      </c>
      <c r="AD30" s="52">
        <v>1.0579999999999999E-7</v>
      </c>
      <c r="AE30" s="33"/>
      <c r="AF30" s="52">
        <v>50.668424224399999</v>
      </c>
      <c r="AG30" s="52" t="s">
        <v>442</v>
      </c>
      <c r="AH30" s="52" t="s">
        <v>442</v>
      </c>
      <c r="AI30" s="52">
        <v>9.4022291259999999</v>
      </c>
      <c r="AJ30" s="52" t="s">
        <v>442</v>
      </c>
      <c r="AK30" s="52" t="s">
        <v>442</v>
      </c>
      <c r="AL30" s="120" t="s">
        <v>49</v>
      </c>
    </row>
    <row r="31" spans="1:38" ht="26.45" customHeight="1" thickBot="1" x14ac:dyDescent="0.25">
      <c r="A31" s="49" t="s">
        <v>78</v>
      </c>
      <c r="B31" s="49" t="s">
        <v>87</v>
      </c>
      <c r="C31" s="50" t="s">
        <v>88</v>
      </c>
      <c r="D31" s="51"/>
      <c r="E31" s="52" t="s">
        <v>442</v>
      </c>
      <c r="F31" s="52">
        <v>0.13646738886020943</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52">
        <v>5.1552926175999998</v>
      </c>
      <c r="AL31" s="120" t="s">
        <v>49</v>
      </c>
    </row>
    <row r="32" spans="1:38" ht="26.45" customHeight="1" thickBot="1" x14ac:dyDescent="0.25">
      <c r="A32" s="49" t="s">
        <v>78</v>
      </c>
      <c r="B32" s="49" t="s">
        <v>89</v>
      </c>
      <c r="C32" s="50" t="s">
        <v>90</v>
      </c>
      <c r="D32" s="51"/>
      <c r="E32" s="52" t="s">
        <v>442</v>
      </c>
      <c r="F32" s="52" t="s">
        <v>442</v>
      </c>
      <c r="G32" s="52" t="s">
        <v>442</v>
      </c>
      <c r="H32" s="52" t="s">
        <v>442</v>
      </c>
      <c r="I32" s="52">
        <v>5.1964153603473937E-2</v>
      </c>
      <c r="J32" s="52">
        <v>0.10123054245752669</v>
      </c>
      <c r="K32" s="52">
        <v>0.12828431668381707</v>
      </c>
      <c r="L32" s="52">
        <v>1.1525953174849479E-2</v>
      </c>
      <c r="M32" s="52" t="s">
        <v>442</v>
      </c>
      <c r="N32" s="52">
        <v>0.39899035454926396</v>
      </c>
      <c r="O32" s="52">
        <v>1.7329393366141677E-3</v>
      </c>
      <c r="P32" s="52" t="s">
        <v>442</v>
      </c>
      <c r="Q32" s="52">
        <v>4.5542145373168455E-3</v>
      </c>
      <c r="R32" s="52">
        <v>0.14907254367738915</v>
      </c>
      <c r="S32" s="52">
        <v>3.2743042546749224</v>
      </c>
      <c r="T32" s="52">
        <v>2.2803153363777664E-2</v>
      </c>
      <c r="U32" s="52">
        <v>2.5656863336763411E-3</v>
      </c>
      <c r="V32" s="52">
        <v>1.032957349541884</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52">
        <v>4259.0198304159985</v>
      </c>
      <c r="AL32" s="120" t="s">
        <v>410</v>
      </c>
    </row>
    <row r="33" spans="1:38" ht="26.45" customHeight="1" thickBot="1" x14ac:dyDescent="0.25">
      <c r="A33" s="49" t="s">
        <v>78</v>
      </c>
      <c r="B33" s="49" t="s">
        <v>91</v>
      </c>
      <c r="C33" s="50" t="s">
        <v>92</v>
      </c>
      <c r="D33" s="51"/>
      <c r="E33" s="52" t="s">
        <v>442</v>
      </c>
      <c r="F33" s="52" t="s">
        <v>442</v>
      </c>
      <c r="G33" s="52" t="s">
        <v>442</v>
      </c>
      <c r="H33" s="52" t="s">
        <v>442</v>
      </c>
      <c r="I33" s="52">
        <v>0.23735550643682896</v>
      </c>
      <c r="J33" s="52">
        <v>0.43954723414227531</v>
      </c>
      <c r="K33" s="52">
        <v>0.87909446828455062</v>
      </c>
      <c r="L33" s="52">
        <v>9.318401363816238E-3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52">
        <v>4259.0198304159985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0.204827650993193</v>
      </c>
      <c r="F36" s="52">
        <v>1.1864843319785299E-2</v>
      </c>
      <c r="G36" s="52">
        <v>9.4675218260470897E-3</v>
      </c>
      <c r="H36" s="52" t="s">
        <v>442</v>
      </c>
      <c r="I36" s="52">
        <v>4.0459906206901002E-3</v>
      </c>
      <c r="J36" s="52">
        <v>4.7560269431142091E-3</v>
      </c>
      <c r="K36" s="52">
        <v>4.7560269431142091E-3</v>
      </c>
      <c r="L36" s="52">
        <v>2.50871020778373E-4</v>
      </c>
      <c r="M36" s="52">
        <v>2.3614294321091401E-2</v>
      </c>
      <c r="N36" s="52">
        <v>7.1344000000000008E-4</v>
      </c>
      <c r="O36" s="52">
        <v>5.4880000000000003E-5</v>
      </c>
      <c r="P36" s="52">
        <v>1.6464000000000002E-4</v>
      </c>
      <c r="Q36" s="52">
        <v>2.1952000000000001E-4</v>
      </c>
      <c r="R36" s="52">
        <v>2.7440000000000006E-4</v>
      </c>
      <c r="S36" s="52">
        <v>4.8294400000000008E-3</v>
      </c>
      <c r="T36" s="52">
        <v>5.4880000000000007E-3</v>
      </c>
      <c r="U36" s="52">
        <v>5.4880000000000011E-4</v>
      </c>
      <c r="V36" s="52">
        <v>6.5856000000000005E-3</v>
      </c>
      <c r="W36" s="52">
        <v>7.1344000000000008E-4</v>
      </c>
      <c r="X36" s="52">
        <v>1.0976000000000001E-5</v>
      </c>
      <c r="Y36" s="52">
        <v>5.4880000000000003E-5</v>
      </c>
      <c r="Z36" s="52">
        <v>5.4880000000000003E-5</v>
      </c>
      <c r="AA36" s="52">
        <v>5.4880000000000006E-6</v>
      </c>
      <c r="AB36" s="52">
        <v>1.26224E-4</v>
      </c>
      <c r="AC36" s="52">
        <v>4.3904000000000002E-4</v>
      </c>
      <c r="AD36" s="52">
        <v>2.0854400000000001E-4</v>
      </c>
      <c r="AE36" s="33"/>
      <c r="AF36" s="52">
        <v>235.49990863238284</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2.9039809999999999E-2</v>
      </c>
      <c r="F38" s="52">
        <v>3.0055299999999997E-3</v>
      </c>
      <c r="G38" s="52">
        <v>1.5410026636594263E-5</v>
      </c>
      <c r="H38" s="52">
        <v>7.1199999999999996E-6</v>
      </c>
      <c r="I38" s="52">
        <v>1.8725599999999999E-3</v>
      </c>
      <c r="J38" s="52">
        <v>1.8725599999999999E-3</v>
      </c>
      <c r="K38" s="52">
        <v>1.8725599999999999E-3</v>
      </c>
      <c r="L38" s="52">
        <v>1.16234E-3</v>
      </c>
      <c r="M38" s="52">
        <v>9.5888599999999994E-3</v>
      </c>
      <c r="N38" s="52">
        <v>2.0024999999999999E-3</v>
      </c>
      <c r="O38" s="52">
        <v>8.9000000000000012E-6</v>
      </c>
      <c r="P38" s="52" t="s">
        <v>442</v>
      </c>
      <c r="Q38" s="52" t="s">
        <v>442</v>
      </c>
      <c r="R38" s="52">
        <v>4.4500000000000004E-5</v>
      </c>
      <c r="S38" s="52">
        <v>1.513E-3</v>
      </c>
      <c r="T38" s="52">
        <v>6.230000000000001E-5</v>
      </c>
      <c r="U38" s="52">
        <v>8.9000000000000012E-6</v>
      </c>
      <c r="V38" s="52">
        <v>8.9000000000000006E-4</v>
      </c>
      <c r="W38" s="52">
        <v>8.9000000000000008E-5</v>
      </c>
      <c r="X38" s="52">
        <v>2.6699999999999998E-5</v>
      </c>
      <c r="Y38" s="52">
        <v>4.4499999999999997E-5</v>
      </c>
      <c r="Z38" s="52" t="s">
        <v>442</v>
      </c>
      <c r="AA38" s="52" t="s">
        <v>442</v>
      </c>
      <c r="AB38" s="52">
        <v>7.1199999999999996E-5</v>
      </c>
      <c r="AC38" s="52" t="s">
        <v>442</v>
      </c>
      <c r="AD38" s="52" t="s">
        <v>442</v>
      </c>
      <c r="AE38" s="33"/>
      <c r="AF38" s="52">
        <v>38.332719170967898</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3.1394195389315904E-3</v>
      </c>
      <c r="F39" s="52">
        <v>5.9867179077984249E-4</v>
      </c>
      <c r="G39" s="52">
        <v>2.5024072904286842E-6</v>
      </c>
      <c r="H39" s="52" t="s">
        <v>442</v>
      </c>
      <c r="I39" s="52">
        <v>1.0726968370185829E-4</v>
      </c>
      <c r="J39" s="52">
        <v>1.2233172231883465E-4</v>
      </c>
      <c r="K39" s="52">
        <v>1.2233172231883465E-4</v>
      </c>
      <c r="L39" s="52">
        <v>5.1284347833040642E-5</v>
      </c>
      <c r="M39" s="52">
        <v>1.0951617971262679E-3</v>
      </c>
      <c r="N39" s="52">
        <v>4.0403733711937011E-5</v>
      </c>
      <c r="O39" s="52">
        <v>7.7259899084881898E-7</v>
      </c>
      <c r="P39" s="52">
        <v>2.6684079538992124E-6</v>
      </c>
      <c r="Q39" s="52">
        <v>4.6766797694960626E-6</v>
      </c>
      <c r="R39" s="52">
        <v>5.0488419589921268E-5</v>
      </c>
      <c r="S39" s="52">
        <v>1.5118363456976379E-5</v>
      </c>
      <c r="T39" s="52">
        <v>6.2786656657401593E-4</v>
      </c>
      <c r="U39" s="52">
        <v>1.7585451538992125E-6</v>
      </c>
      <c r="V39" s="52">
        <v>1.0618651370185829E-4</v>
      </c>
      <c r="W39" s="52">
        <v>3.0124077233952759E-5</v>
      </c>
      <c r="X39" s="52">
        <v>9.5392911240850398E-9</v>
      </c>
      <c r="Y39" s="52">
        <v>7.5310193084881902E-8</v>
      </c>
      <c r="Z39" s="52">
        <v>8.5351552162866137E-9</v>
      </c>
      <c r="AA39" s="52">
        <v>7.5310193084881909E-9</v>
      </c>
      <c r="AB39" s="52">
        <v>1.0091565873374175E-7</v>
      </c>
      <c r="AC39" s="52">
        <v>1.1045494985782679E-6</v>
      </c>
      <c r="AD39" s="52">
        <v>6.5268834006897642E-10</v>
      </c>
      <c r="AE39" s="33"/>
      <c r="AF39" s="52">
        <v>26.684079538992126</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4.2697607966434431E-3</v>
      </c>
      <c r="F41" s="52">
        <v>4.1005376429251762E-3</v>
      </c>
      <c r="G41" s="52">
        <v>8.5150850812319289E-5</v>
      </c>
      <c r="H41" s="52">
        <v>5.3156167999999997E-5</v>
      </c>
      <c r="I41" s="52">
        <v>5.0286076309533825E-3</v>
      </c>
      <c r="J41" s="52">
        <v>5.1614980509533835E-3</v>
      </c>
      <c r="K41" s="52">
        <v>5.4272788909533829E-3</v>
      </c>
      <c r="L41" s="52">
        <v>4.9932421725103746E-4</v>
      </c>
      <c r="M41" s="52">
        <v>2.9427512728601495E-2</v>
      </c>
      <c r="N41" s="52">
        <v>1.798030900639161E-4</v>
      </c>
      <c r="O41" s="52">
        <v>8.6418447013659675E-5</v>
      </c>
      <c r="P41" s="52">
        <v>1.1984851399161043E-5</v>
      </c>
      <c r="Q41" s="52">
        <v>2.9682175173193506E-6</v>
      </c>
      <c r="R41" s="52">
        <v>1.5829464871593507E-4</v>
      </c>
      <c r="S41" s="52">
        <v>4.3402140574157792E-5</v>
      </c>
      <c r="T41" s="52">
        <v>1.3450379952298375E-5</v>
      </c>
      <c r="U41" s="52">
        <v>3.9270642273193501E-6</v>
      </c>
      <c r="V41" s="52">
        <v>3.4134783458370636E-3</v>
      </c>
      <c r="W41" s="52">
        <v>5.5393594655920846E-3</v>
      </c>
      <c r="X41" s="52">
        <v>8.0616009409277404E-4</v>
      </c>
      <c r="Y41" s="52">
        <v>7.3862835754638699E-4</v>
      </c>
      <c r="Z41" s="52">
        <v>2.8097130345617726E-4</v>
      </c>
      <c r="AA41" s="52">
        <v>4.7610709718554805E-4</v>
      </c>
      <c r="AB41" s="52">
        <v>2.3018668522808861E-3</v>
      </c>
      <c r="AC41" s="52">
        <v>3.3222605000000003E-5</v>
      </c>
      <c r="AD41" s="52">
        <v>3.9867125999999997E-7</v>
      </c>
      <c r="AE41" s="33"/>
      <c r="AF41" s="52">
        <v>77.206563659675354</v>
      </c>
      <c r="AG41" s="52" t="s">
        <v>442</v>
      </c>
      <c r="AH41" s="52" t="s">
        <v>442</v>
      </c>
      <c r="AI41" s="52">
        <v>6.6445210000000001</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2.4501399999999999E-5</v>
      </c>
      <c r="F43" s="52">
        <v>7.6152999999999997E-6</v>
      </c>
      <c r="G43" s="52">
        <v>7.2841999999999993E-9</v>
      </c>
      <c r="H43" s="52" t="s">
        <v>442</v>
      </c>
      <c r="I43" s="52">
        <v>2.5825799999999998E-7</v>
      </c>
      <c r="J43" s="52">
        <v>2.5825799999999998E-7</v>
      </c>
      <c r="K43" s="52">
        <v>2.5825799999999998E-7</v>
      </c>
      <c r="L43" s="52">
        <v>1.033032E-8</v>
      </c>
      <c r="M43" s="52">
        <v>9.6019000000000003E-6</v>
      </c>
      <c r="N43" s="52">
        <v>3.6420999999999997E-9</v>
      </c>
      <c r="O43" s="52">
        <v>2.9798999999999997E-10</v>
      </c>
      <c r="P43" s="52">
        <v>3.3109999999999997E-8</v>
      </c>
      <c r="Q43" s="52">
        <v>3.3109999999999997E-8</v>
      </c>
      <c r="R43" s="52">
        <v>4.3042999999999997E-9</v>
      </c>
      <c r="S43" s="52">
        <v>8.6085999999999996E-10</v>
      </c>
      <c r="T43" s="52">
        <v>4.3042999999999997E-9</v>
      </c>
      <c r="U43" s="52">
        <v>1.92038E-8</v>
      </c>
      <c r="V43" s="52">
        <v>2.4170299999999998E-7</v>
      </c>
      <c r="W43" s="52" t="s">
        <v>442</v>
      </c>
      <c r="X43" s="52" t="s">
        <v>442</v>
      </c>
      <c r="Y43" s="52" t="s">
        <v>442</v>
      </c>
      <c r="Z43" s="52" t="s">
        <v>442</v>
      </c>
      <c r="AA43" s="52" t="s">
        <v>442</v>
      </c>
      <c r="AB43" s="52" t="s">
        <v>442</v>
      </c>
      <c r="AC43" s="52" t="s">
        <v>442</v>
      </c>
      <c r="AD43" s="52" t="s">
        <v>442</v>
      </c>
      <c r="AE43" s="33"/>
      <c r="AF43" s="52">
        <v>0.33110000000000001</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0.21052230799999999</v>
      </c>
      <c r="F44" s="52">
        <v>2.1788404000000001E-2</v>
      </c>
      <c r="G44" s="52">
        <v>1.1171403579697325E-4</v>
      </c>
      <c r="H44" s="52">
        <v>5.1616000000000002E-5</v>
      </c>
      <c r="I44" s="52">
        <v>1.3575008000000001E-2</v>
      </c>
      <c r="J44" s="52">
        <v>1.3575008000000001E-2</v>
      </c>
      <c r="K44" s="52">
        <v>1.3575008000000001E-2</v>
      </c>
      <c r="L44" s="52">
        <v>8.4263120000000018E-3</v>
      </c>
      <c r="M44" s="52">
        <v>6.9513848000000003E-2</v>
      </c>
      <c r="N44" s="52">
        <v>1.4517E-2</v>
      </c>
      <c r="O44" s="52">
        <v>6.4519999999999999E-5</v>
      </c>
      <c r="P44" s="52" t="s">
        <v>442</v>
      </c>
      <c r="Q44" s="52" t="s">
        <v>442</v>
      </c>
      <c r="R44" s="52">
        <v>3.2259999999999998E-4</v>
      </c>
      <c r="S44" s="52">
        <v>1.09684E-2</v>
      </c>
      <c r="T44" s="52">
        <v>4.5164000000000006E-4</v>
      </c>
      <c r="U44" s="52">
        <v>6.4519999999999999E-5</v>
      </c>
      <c r="V44" s="52">
        <v>6.4520000000000003E-3</v>
      </c>
      <c r="W44" s="52">
        <v>6.4519999999999996E-4</v>
      </c>
      <c r="X44" s="52">
        <v>1.9355999999999998E-4</v>
      </c>
      <c r="Y44" s="52">
        <v>3.2260000000000004E-4</v>
      </c>
      <c r="Z44" s="52" t="s">
        <v>442</v>
      </c>
      <c r="AA44" s="52" t="s">
        <v>442</v>
      </c>
      <c r="AB44" s="52">
        <v>5.1615999999999999E-4</v>
      </c>
      <c r="AC44" s="52" t="s">
        <v>442</v>
      </c>
      <c r="AD44" s="52" t="s">
        <v>442</v>
      </c>
      <c r="AE44" s="33"/>
      <c r="AF44" s="52">
        <v>276.86687509040343</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8.8970255718971494</v>
      </c>
      <c r="F45" s="52">
        <v>0.35102733293078797</v>
      </c>
      <c r="G45" s="52">
        <v>0.30762027869082398</v>
      </c>
      <c r="H45" s="52" t="s">
        <v>442</v>
      </c>
      <c r="I45" s="52">
        <v>0.16008911683535298</v>
      </c>
      <c r="J45" s="52">
        <v>0.188069256125145</v>
      </c>
      <c r="K45" s="52">
        <v>0.188069256125145</v>
      </c>
      <c r="L45" s="52">
        <v>8.4692285255767597E-3</v>
      </c>
      <c r="M45" s="52">
        <v>0.79078071612514489</v>
      </c>
      <c r="N45" s="52">
        <v>2.3181210000000001E-2</v>
      </c>
      <c r="O45" s="52">
        <v>1.7831700000000002E-3</v>
      </c>
      <c r="P45" s="52">
        <v>5.3495100000000009E-3</v>
      </c>
      <c r="Q45" s="52">
        <v>7.1326800000000006E-3</v>
      </c>
      <c r="R45" s="52">
        <v>8.9158500000000012E-3</v>
      </c>
      <c r="S45" s="52">
        <v>0.15691896</v>
      </c>
      <c r="T45" s="52">
        <v>0.178317</v>
      </c>
      <c r="U45" s="52">
        <v>1.7831700000000002E-2</v>
      </c>
      <c r="V45" s="52">
        <v>0.21398040000000002</v>
      </c>
      <c r="W45" s="52">
        <v>2.3181210000000001E-2</v>
      </c>
      <c r="X45" s="52">
        <v>3.5663399999999999E-4</v>
      </c>
      <c r="Y45" s="52">
        <v>1.7831700000000002E-3</v>
      </c>
      <c r="Z45" s="52">
        <v>1.7831700000000002E-3</v>
      </c>
      <c r="AA45" s="52">
        <v>1.7831699999999999E-4</v>
      </c>
      <c r="AB45" s="52">
        <v>4.101291E-3</v>
      </c>
      <c r="AC45" s="52">
        <v>1.4265360000000001E-2</v>
      </c>
      <c r="AD45" s="52">
        <v>6.776046E-3</v>
      </c>
      <c r="AE45" s="33"/>
      <c r="AF45" s="52">
        <v>7649.1125571318344</v>
      </c>
      <c r="AG45" s="52" t="s">
        <v>442</v>
      </c>
      <c r="AH45" s="52" t="s">
        <v>442</v>
      </c>
      <c r="AI45" s="52">
        <v>1.7550000000000001</v>
      </c>
      <c r="AJ45" s="52" t="s">
        <v>442</v>
      </c>
      <c r="AK45" s="52" t="s">
        <v>442</v>
      </c>
      <c r="AL45" s="120" t="s">
        <v>49</v>
      </c>
    </row>
    <row r="46" spans="1:38" ht="26.45" customHeight="1" thickBot="1" x14ac:dyDescent="0.25">
      <c r="A46" s="49" t="s">
        <v>103</v>
      </c>
      <c r="B46" s="49" t="s">
        <v>115</v>
      </c>
      <c r="C46" s="50" t="s">
        <v>116</v>
      </c>
      <c r="D46" s="51"/>
      <c r="E46" s="52">
        <v>1.8492410849058383E-2</v>
      </c>
      <c r="F46" s="52">
        <v>9.6545324059036947E-4</v>
      </c>
      <c r="G46" s="52">
        <v>1.4543452064296409E-5</v>
      </c>
      <c r="H46" s="52" t="s">
        <v>442</v>
      </c>
      <c r="I46" s="52">
        <v>7.139765446402956E-4</v>
      </c>
      <c r="J46" s="52">
        <v>7.139765446402956E-4</v>
      </c>
      <c r="K46" s="52">
        <v>7.139765446402956E-4</v>
      </c>
      <c r="L46" s="52">
        <v>3.9848285926640556E-4</v>
      </c>
      <c r="M46" s="52">
        <v>2.4436884145665754E-3</v>
      </c>
      <c r="N46" s="52">
        <v>2.8820175325291827E-6</v>
      </c>
      <c r="O46" s="52">
        <v>2.1639983670968869E-7</v>
      </c>
      <c r="P46" s="52">
        <v>6.0577082533937736E-6</v>
      </c>
      <c r="Q46" s="52">
        <v>1.3984502373484434E-6</v>
      </c>
      <c r="R46" s="52">
        <v>7.156996289122956E-6</v>
      </c>
      <c r="S46" s="52">
        <v>7.8339265219152517E-6</v>
      </c>
      <c r="T46" s="52">
        <v>3.2763387409291824E-7</v>
      </c>
      <c r="U46" s="52">
        <v>4.1048457190776259E-6</v>
      </c>
      <c r="V46" s="52">
        <v>1.0339372266648286E-3</v>
      </c>
      <c r="W46" s="52">
        <v>4.9797434276260695E-5</v>
      </c>
      <c r="X46" s="52">
        <v>6.7582232232068086E-8</v>
      </c>
      <c r="Y46" s="52">
        <v>5.335439386742217E-7</v>
      </c>
      <c r="Z46" s="52">
        <v>6.0468313049745126E-8</v>
      </c>
      <c r="AA46" s="52">
        <v>5.3354393867422174E-8</v>
      </c>
      <c r="AB46" s="52">
        <v>7.1494887782345704E-7</v>
      </c>
      <c r="AC46" s="52" t="s">
        <v>442</v>
      </c>
      <c r="AD46" s="52" t="s">
        <v>442</v>
      </c>
      <c r="AE46" s="33"/>
      <c r="AF46" s="52">
        <v>34.624595911614783</v>
      </c>
      <c r="AG46" s="52" t="s">
        <v>442</v>
      </c>
      <c r="AH46" s="52" t="s">
        <v>442</v>
      </c>
      <c r="AI46" s="52">
        <v>4.2586236</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0.28538300930178634</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29648.754824520136</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20" t="s">
        <v>440</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33.652588275564582</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52">
        <v>5801.6</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2.4308600960966653E-2</v>
      </c>
      <c r="J60" s="52">
        <v>6.8907638214267458E-2</v>
      </c>
      <c r="K60" s="52">
        <v>0.1455245377945375</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52">
        <v>3.9907875000000002</v>
      </c>
      <c r="AL60" s="120" t="s">
        <v>415</v>
      </c>
    </row>
    <row r="61" spans="1:38" ht="26.45" customHeight="1" thickBot="1" x14ac:dyDescent="0.25">
      <c r="A61" s="49" t="s">
        <v>53</v>
      </c>
      <c r="B61" s="57" t="s">
        <v>152</v>
      </c>
      <c r="C61" s="50" t="s">
        <v>153</v>
      </c>
      <c r="D61" s="51"/>
      <c r="E61" s="52" t="s">
        <v>442</v>
      </c>
      <c r="F61" s="52" t="s">
        <v>442</v>
      </c>
      <c r="G61" s="52" t="s">
        <v>442</v>
      </c>
      <c r="H61" s="52" t="s">
        <v>442</v>
      </c>
      <c r="I61" s="52">
        <v>7.2928252743448621E-2</v>
      </c>
      <c r="J61" s="52">
        <v>0.72928252743448629</v>
      </c>
      <c r="K61" s="52">
        <v>2.4368481818848284</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52">
        <v>1174195.3</v>
      </c>
      <c r="AL61" s="120" t="s">
        <v>430</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3.6245999999999998E-5</v>
      </c>
      <c r="H63" s="52">
        <v>1.9E-2</v>
      </c>
      <c r="I63" s="52">
        <v>4.8595533559322055E-3</v>
      </c>
      <c r="J63" s="52">
        <v>5.513724000000002E-3</v>
      </c>
      <c r="K63" s="52">
        <v>6.2613475932203413E-3</v>
      </c>
      <c r="L63" s="52">
        <v>9.719106711864411E-5</v>
      </c>
      <c r="M63" s="52">
        <v>3.2244000000000001E-3</v>
      </c>
      <c r="N63" s="52" t="s">
        <v>442</v>
      </c>
      <c r="O63" s="52" t="s">
        <v>442</v>
      </c>
      <c r="P63" s="52" t="s">
        <v>442</v>
      </c>
      <c r="Q63" s="52" t="s">
        <v>442</v>
      </c>
      <c r="R63" s="52" t="s">
        <v>442</v>
      </c>
      <c r="S63" s="52" t="s">
        <v>442</v>
      </c>
      <c r="T63" s="52" t="s">
        <v>442</v>
      </c>
      <c r="U63" s="52" t="s">
        <v>442</v>
      </c>
      <c r="V63" s="52" t="s">
        <v>442</v>
      </c>
      <c r="W63" s="52">
        <v>5.7993600000000007E-5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52">
        <v>10.474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1.4970950399999998</v>
      </c>
      <c r="F73" s="52">
        <v>5.1180137999999997E-3</v>
      </c>
      <c r="G73" s="52">
        <v>1.9028176880000001</v>
      </c>
      <c r="H73" s="52" t="s">
        <v>442</v>
      </c>
      <c r="I73" s="52">
        <v>5.1582164079999993E-2</v>
      </c>
      <c r="J73" s="52">
        <v>6.9210878279999999E-2</v>
      </c>
      <c r="K73" s="52">
        <v>7.9788106799999994E-2</v>
      </c>
      <c r="L73" s="52">
        <v>1.0246355023840002E-3</v>
      </c>
      <c r="M73" s="52">
        <v>0.28433409999999998</v>
      </c>
      <c r="N73" s="52">
        <v>3.6925674306579025E-3</v>
      </c>
      <c r="O73" s="52">
        <v>5.4370751547860147E-4</v>
      </c>
      <c r="P73" s="52">
        <v>7.0514856800000007E-6</v>
      </c>
      <c r="Q73" s="52">
        <v>3.1471919676358045E-3</v>
      </c>
      <c r="R73" s="52">
        <v>5.4138730546965039E-3</v>
      </c>
      <c r="S73" s="52">
        <v>1.2585233991256502E-2</v>
      </c>
      <c r="T73" s="52">
        <v>7.5209790209790209E-4</v>
      </c>
      <c r="U73" s="52" t="s">
        <v>442</v>
      </c>
      <c r="V73" s="52">
        <v>2.0335123764559999E-2</v>
      </c>
      <c r="W73" s="52">
        <v>0.12298186400089398</v>
      </c>
      <c r="X73" s="52">
        <v>3.1733445335518624E-4</v>
      </c>
      <c r="Y73" s="52">
        <v>1.162598042746728E-2</v>
      </c>
      <c r="Z73" s="52">
        <v>3.3752846402324362E-3</v>
      </c>
      <c r="AA73" s="52">
        <v>1.0673977067401717E-3</v>
      </c>
      <c r="AB73" s="52">
        <v>1.6385997227795074E-2</v>
      </c>
      <c r="AC73" s="52" t="s">
        <v>442</v>
      </c>
      <c r="AD73" s="52" t="s">
        <v>442</v>
      </c>
      <c r="AE73" s="33"/>
      <c r="AF73" s="52" t="s">
        <v>442</v>
      </c>
      <c r="AG73" s="52" t="s">
        <v>442</v>
      </c>
      <c r="AH73" s="52" t="s">
        <v>442</v>
      </c>
      <c r="AI73" s="52" t="s">
        <v>442</v>
      </c>
      <c r="AJ73" s="52" t="s">
        <v>442</v>
      </c>
      <c r="AK73" s="52">
        <v>132.65863999999999</v>
      </c>
      <c r="AL73" s="120" t="s">
        <v>184</v>
      </c>
    </row>
    <row r="74" spans="1:38" ht="26.45" customHeight="1" thickBot="1" x14ac:dyDescent="0.25">
      <c r="A74" s="49" t="s">
        <v>53</v>
      </c>
      <c r="B74" s="49" t="s">
        <v>185</v>
      </c>
      <c r="C74" s="50" t="s">
        <v>186</v>
      </c>
      <c r="D74" s="51"/>
      <c r="E74" s="52">
        <v>0.52872290470439665</v>
      </c>
      <c r="F74" s="52" t="s">
        <v>442</v>
      </c>
      <c r="G74" s="52">
        <v>10.402621980000001</v>
      </c>
      <c r="H74" s="52" t="s">
        <v>442</v>
      </c>
      <c r="I74" s="52">
        <v>0.31557569855214723</v>
      </c>
      <c r="J74" s="52">
        <v>0.44468787800000004</v>
      </c>
      <c r="K74" s="52">
        <v>0.53379483599999999</v>
      </c>
      <c r="L74" s="52">
        <v>6.3589671387852759E-3</v>
      </c>
      <c r="M74" s="52">
        <v>100.30344000000001</v>
      </c>
      <c r="N74" s="52">
        <v>0.16529792156940298</v>
      </c>
      <c r="O74" s="52">
        <v>0.12397344117705222</v>
      </c>
      <c r="P74" s="52" t="s">
        <v>442</v>
      </c>
      <c r="Q74" s="52">
        <v>0.12810588921628729</v>
      </c>
      <c r="R74" s="52">
        <v>8.2648960784701492E-2</v>
      </c>
      <c r="S74" s="52">
        <v>0.13637078529475749</v>
      </c>
      <c r="T74" s="52">
        <v>1.6529792156940299</v>
      </c>
      <c r="U74" s="52" t="s">
        <v>442</v>
      </c>
      <c r="V74" s="52">
        <v>4.132448039235074</v>
      </c>
      <c r="W74" s="52">
        <v>3.7464324192975886E-2</v>
      </c>
      <c r="X74" s="52">
        <v>2.1915841006765928E-3</v>
      </c>
      <c r="Y74" s="52">
        <v>1.0114452461809736E-2</v>
      </c>
      <c r="Z74" s="52">
        <v>2.9376154907400989E-3</v>
      </c>
      <c r="AA74" s="52">
        <v>1.2579752458529755E-3</v>
      </c>
      <c r="AB74" s="52">
        <v>1.6501627299079401E-2</v>
      </c>
      <c r="AC74" s="52">
        <v>1.8055000000000002E-2</v>
      </c>
      <c r="AD74" s="52" t="s">
        <v>442</v>
      </c>
      <c r="AE74" s="33"/>
      <c r="AF74" s="52" t="s">
        <v>442</v>
      </c>
      <c r="AG74" s="52" t="s">
        <v>442</v>
      </c>
      <c r="AH74" s="52" t="s">
        <v>442</v>
      </c>
      <c r="AI74" s="52" t="s">
        <v>442</v>
      </c>
      <c r="AJ74" s="52" t="s">
        <v>442</v>
      </c>
      <c r="AK74" s="52">
        <v>839.47300000000007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1.1072E-2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1.1131636092500001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358298</v>
      </c>
      <c r="AL82" s="120" t="s">
        <v>417</v>
      </c>
    </row>
    <row r="83" spans="1:38" ht="26.45" customHeight="1" thickBot="1" x14ac:dyDescent="0.25">
      <c r="A83" s="49" t="s">
        <v>53</v>
      </c>
      <c r="B83" s="60" t="s">
        <v>211</v>
      </c>
      <c r="C83" s="61" t="s">
        <v>212</v>
      </c>
      <c r="D83" s="51"/>
      <c r="E83" s="52" t="s">
        <v>442</v>
      </c>
      <c r="F83" s="52">
        <v>5.2755781439999998E-3</v>
      </c>
      <c r="G83" s="52" t="s">
        <v>442</v>
      </c>
      <c r="H83" s="52" t="s">
        <v>442</v>
      </c>
      <c r="I83" s="52">
        <v>1.8841350514285716E-4</v>
      </c>
      <c r="J83" s="52">
        <v>1.4131012885714284E-3</v>
      </c>
      <c r="K83" s="52">
        <v>6.5944726800000004E-3</v>
      </c>
      <c r="L83" s="52">
        <v>1.0739569793142859E-5</v>
      </c>
      <c r="M83" s="52" t="s">
        <v>442</v>
      </c>
      <c r="N83" s="52" t="s">
        <v>442</v>
      </c>
      <c r="O83" s="52" t="s">
        <v>442</v>
      </c>
      <c r="P83" s="52" t="s">
        <v>442</v>
      </c>
      <c r="Q83" s="52" t="s">
        <v>442</v>
      </c>
      <c r="R83" s="52" t="s">
        <v>442</v>
      </c>
      <c r="S83" s="52" t="s">
        <v>442</v>
      </c>
      <c r="T83" s="52" t="s">
        <v>442</v>
      </c>
      <c r="U83" s="52" t="s">
        <v>442</v>
      </c>
      <c r="V83" s="52" t="s">
        <v>442</v>
      </c>
      <c r="W83" s="52">
        <v>2.3080654379999998E-3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52">
        <v>329.723634</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0.40616366999999998</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52">
        <v>1.7659289999999999</v>
      </c>
      <c r="AL85" s="120" t="s">
        <v>216</v>
      </c>
    </row>
    <row r="86" spans="1:38" ht="26.45" customHeight="1" thickBot="1" x14ac:dyDescent="0.25">
      <c r="A86" s="49" t="s">
        <v>208</v>
      </c>
      <c r="B86" s="55" t="s">
        <v>217</v>
      </c>
      <c r="C86" s="59" t="s">
        <v>218</v>
      </c>
      <c r="D86" s="51"/>
      <c r="E86" s="52" t="s">
        <v>442</v>
      </c>
      <c r="F86" s="52">
        <v>5.1713889999999998E-2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52">
        <v>0.11242149999999999</v>
      </c>
      <c r="AL86" s="120" t="s">
        <v>219</v>
      </c>
    </row>
    <row r="87" spans="1:38" ht="26.45" customHeight="1" thickBot="1" x14ac:dyDescent="0.25">
      <c r="A87" s="49" t="s">
        <v>208</v>
      </c>
      <c r="B87" s="55" t="s">
        <v>220</v>
      </c>
      <c r="C87" s="59" t="s">
        <v>221</v>
      </c>
      <c r="D87" s="51"/>
      <c r="E87" s="52" t="s">
        <v>442</v>
      </c>
      <c r="F87" s="52">
        <v>2.0928186179999999E-3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52">
        <v>107489.4</v>
      </c>
      <c r="AL87" s="120" t="s">
        <v>434</v>
      </c>
    </row>
    <row r="88" spans="1:38" ht="26.45" customHeight="1" thickBot="1" x14ac:dyDescent="0.25">
      <c r="A88" s="49" t="s">
        <v>208</v>
      </c>
      <c r="B88" s="55" t="s">
        <v>222</v>
      </c>
      <c r="C88" s="59" t="s">
        <v>223</v>
      </c>
      <c r="D88" s="51"/>
      <c r="E88" s="52" t="s">
        <v>442</v>
      </c>
      <c r="F88" s="52">
        <v>3.9725950000000006E-3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52">
        <v>0.36114499999999999</v>
      </c>
      <c r="AL88" s="120" t="s">
        <v>419</v>
      </c>
    </row>
    <row r="89" spans="1:38" ht="26.45" customHeight="1" thickBot="1" x14ac:dyDescent="0.25">
      <c r="A89" s="49" t="s">
        <v>208</v>
      </c>
      <c r="B89" s="55" t="s">
        <v>224</v>
      </c>
      <c r="C89" s="59" t="s">
        <v>225</v>
      </c>
      <c r="D89" s="51"/>
      <c r="E89" s="52" t="s">
        <v>442</v>
      </c>
      <c r="F89" s="52">
        <v>8.5314000000000001E-2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52">
        <v>0.170628</v>
      </c>
      <c r="AL89" s="120" t="s">
        <v>420</v>
      </c>
    </row>
    <row r="90" spans="1:38" s="4" customFormat="1" ht="26.45" customHeight="1" thickBot="1" x14ac:dyDescent="0.25">
      <c r="A90" s="49" t="s">
        <v>208</v>
      </c>
      <c r="B90" s="55" t="s">
        <v>226</v>
      </c>
      <c r="C90" s="59" t="s">
        <v>227</v>
      </c>
      <c r="D90" s="51"/>
      <c r="E90" s="52" t="s">
        <v>442</v>
      </c>
      <c r="F90" s="52">
        <v>6.459125537999999E-2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5.088542399999999E-4</v>
      </c>
      <c r="F91" s="52">
        <v>1.00038444E-3</v>
      </c>
      <c r="G91" s="52">
        <v>1.5891058799999997E-3</v>
      </c>
      <c r="H91" s="52">
        <v>8.5776764999999995E-4</v>
      </c>
      <c r="I91" s="52">
        <v>3.2911173359999997E-2</v>
      </c>
      <c r="J91" s="52">
        <v>5.8157961479999992E-2</v>
      </c>
      <c r="K91" s="52">
        <v>6.3372544019999991E-2</v>
      </c>
      <c r="L91" s="52">
        <v>2.5112956499999999E-5</v>
      </c>
      <c r="M91" s="52">
        <v>1.51509612E-2</v>
      </c>
      <c r="N91" s="52">
        <v>2.5666538450526313E-2</v>
      </c>
      <c r="O91" s="52">
        <v>7.8290093999999993E-4</v>
      </c>
      <c r="P91" s="52">
        <v>3.2059968E-5</v>
      </c>
      <c r="Q91" s="52">
        <v>7.3270188900000002E-4</v>
      </c>
      <c r="R91" s="52">
        <v>8.240043431999999E-3</v>
      </c>
      <c r="S91" s="52">
        <v>0.23370330461399996</v>
      </c>
      <c r="T91" s="52">
        <v>1.5792020729999998E-2</v>
      </c>
      <c r="U91" s="52">
        <v>2.0669099999999999E-6</v>
      </c>
      <c r="V91" s="52">
        <v>0.13714321250999997</v>
      </c>
      <c r="W91" s="52">
        <v>2.0669099999999998E-5</v>
      </c>
      <c r="X91" s="52">
        <v>2.2942700999999999E-5</v>
      </c>
      <c r="Y91" s="52">
        <v>9.3010949999999994E-6</v>
      </c>
      <c r="Z91" s="52">
        <v>9.3010949999999994E-6</v>
      </c>
      <c r="AA91" s="52">
        <v>9.3010949999999994E-6</v>
      </c>
      <c r="AB91" s="52">
        <v>5.0845985999999996E-5</v>
      </c>
      <c r="AC91" s="52">
        <v>2.4786506842105267E-2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0.53684893326084238</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52">
        <v>190.16252777300005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3.4736863945737569E-4</v>
      </c>
      <c r="F99" s="52">
        <v>0.41519250317877399</v>
      </c>
      <c r="G99" s="52" t="s">
        <v>442</v>
      </c>
      <c r="H99" s="52">
        <v>0.69364109456863754</v>
      </c>
      <c r="I99" s="52">
        <v>1.1816430904109589E-2</v>
      </c>
      <c r="J99" s="52">
        <v>1.8162291945205477E-2</v>
      </c>
      <c r="K99" s="52">
        <v>3.960692580821918E-2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25.847999999999999</v>
      </c>
      <c r="AL99" s="120" t="s">
        <v>244</v>
      </c>
    </row>
    <row r="100" spans="1:38" ht="26.45" customHeight="1" thickBot="1" x14ac:dyDescent="0.25">
      <c r="A100" s="49" t="s">
        <v>242</v>
      </c>
      <c r="B100" s="49" t="s">
        <v>245</v>
      </c>
      <c r="C100" s="50" t="s">
        <v>406</v>
      </c>
      <c r="D100" s="63"/>
      <c r="E100" s="52">
        <v>9.7361897978288816E-4</v>
      </c>
      <c r="F100" s="52">
        <v>0.17982714220326806</v>
      </c>
      <c r="G100" s="52" t="s">
        <v>442</v>
      </c>
      <c r="H100" s="52">
        <v>0.48752414364286512</v>
      </c>
      <c r="I100" s="52">
        <v>4.180248189954338E-3</v>
      </c>
      <c r="J100" s="52">
        <v>6.2997032832876696E-3</v>
      </c>
      <c r="K100" s="52">
        <v>1.4233660762009133E-2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54.95</v>
      </c>
      <c r="AL100" s="120" t="s">
        <v>244</v>
      </c>
    </row>
    <row r="101" spans="1:38" ht="26.45" customHeight="1" thickBot="1" x14ac:dyDescent="0.25">
      <c r="A101" s="49" t="s">
        <v>242</v>
      </c>
      <c r="B101" s="49" t="s">
        <v>246</v>
      </c>
      <c r="C101" s="50" t="s">
        <v>247</v>
      </c>
      <c r="D101" s="63"/>
      <c r="E101" s="52">
        <v>1.5423475630729299E-2</v>
      </c>
      <c r="F101" s="52">
        <v>0.1691843510236162</v>
      </c>
      <c r="G101" s="52" t="s">
        <v>442</v>
      </c>
      <c r="H101" s="52">
        <v>0.56732864983832887</v>
      </c>
      <c r="I101" s="52">
        <v>2.3357096438356164E-3</v>
      </c>
      <c r="J101" s="52">
        <v>7.6941023561643831E-3</v>
      </c>
      <c r="K101" s="52">
        <v>1.923525589041096E-2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606.39552338213696</v>
      </c>
      <c r="AL101" s="120" t="s">
        <v>244</v>
      </c>
    </row>
    <row r="102" spans="1:38" ht="26.45" customHeight="1" thickBot="1" x14ac:dyDescent="0.25">
      <c r="A102" s="49" t="s">
        <v>242</v>
      </c>
      <c r="B102" s="49" t="s">
        <v>248</v>
      </c>
      <c r="C102" s="50" t="s">
        <v>384</v>
      </c>
      <c r="D102" s="63"/>
      <c r="E102" s="52">
        <v>1.1901487290528853E-4</v>
      </c>
      <c r="F102" s="52">
        <v>2.4600179054794516E-2</v>
      </c>
      <c r="G102" s="52" t="s">
        <v>442</v>
      </c>
      <c r="H102" s="52">
        <v>0.20928036089214552</v>
      </c>
      <c r="I102" s="52">
        <v>2.4525780821917807E-3</v>
      </c>
      <c r="J102" s="52">
        <v>1.2796403424657533E-2</v>
      </c>
      <c r="K102" s="52">
        <v>2.8842950958904105E-2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38.38130136986301</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1.2268987132285712E-4</v>
      </c>
      <c r="F104" s="52">
        <v>1.6745414399999999E-3</v>
      </c>
      <c r="G104" s="52" t="s">
        <v>442</v>
      </c>
      <c r="H104" s="52">
        <v>2.7947651929371422E-3</v>
      </c>
      <c r="I104" s="52">
        <v>2.4997545205479448E-5</v>
      </c>
      <c r="J104" s="52">
        <v>8.2344854794520536E-5</v>
      </c>
      <c r="K104" s="52">
        <v>2.0439169315068494E-4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2.6835599999999999</v>
      </c>
      <c r="AL104" s="120" t="s">
        <v>244</v>
      </c>
    </row>
    <row r="105" spans="1:38" ht="26.45" customHeight="1" thickBot="1" x14ac:dyDescent="0.25">
      <c r="A105" s="49" t="s">
        <v>242</v>
      </c>
      <c r="B105" s="49" t="s">
        <v>253</v>
      </c>
      <c r="C105" s="50" t="s">
        <v>254</v>
      </c>
      <c r="D105" s="63"/>
      <c r="E105" s="52">
        <v>2.5214889756635778E-3</v>
      </c>
      <c r="F105" s="52">
        <v>0.54943281025504576</v>
      </c>
      <c r="G105" s="52" t="s">
        <v>442</v>
      </c>
      <c r="H105" s="52">
        <v>7.9270739433713197E-2</v>
      </c>
      <c r="I105" s="52">
        <v>1.2259239562397639E-3</v>
      </c>
      <c r="J105" s="52">
        <v>1.9264519312339144E-3</v>
      </c>
      <c r="K105" s="52">
        <v>4.2031678499649039E-3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70.612107731017332</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1.9683729725508163E-3</v>
      </c>
      <c r="F107" s="52">
        <v>3.8013195E-2</v>
      </c>
      <c r="G107" s="52" t="s">
        <v>442</v>
      </c>
      <c r="H107" s="52">
        <v>3.7628449944782608E-2</v>
      </c>
      <c r="I107" s="52">
        <v>4.2288079555555542E-3</v>
      </c>
      <c r="J107" s="52">
        <v>2.2386572091111102E-2</v>
      </c>
      <c r="K107" s="52">
        <v>2.2386572091111102E-2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230.38300000000001</v>
      </c>
      <c r="AL107" s="120" t="s">
        <v>244</v>
      </c>
    </row>
    <row r="108" spans="1:38" ht="26.45" customHeight="1" thickBot="1" x14ac:dyDescent="0.25">
      <c r="A108" s="49" t="s">
        <v>242</v>
      </c>
      <c r="B108" s="49" t="s">
        <v>258</v>
      </c>
      <c r="C108" s="50" t="s">
        <v>378</v>
      </c>
      <c r="D108" s="63"/>
      <c r="E108" s="52">
        <v>5.1967354268800904E-3</v>
      </c>
      <c r="F108" s="52">
        <v>6.5149129439999995E-2</v>
      </c>
      <c r="G108" s="52" t="s">
        <v>442</v>
      </c>
      <c r="H108" s="52">
        <v>0.10866811367325759</v>
      </c>
      <c r="I108" s="52">
        <v>5.4290941199999993E-3</v>
      </c>
      <c r="J108" s="52">
        <v>4.1623054920000006E-2</v>
      </c>
      <c r="K108" s="52">
        <v>4.1623054920000006E-2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603.23268000000007</v>
      </c>
      <c r="AL108" s="120" t="s">
        <v>244</v>
      </c>
    </row>
    <row r="109" spans="1:38" ht="26.45" customHeight="1" thickBot="1" x14ac:dyDescent="0.25">
      <c r="A109" s="49" t="s">
        <v>242</v>
      </c>
      <c r="B109" s="49" t="s">
        <v>259</v>
      </c>
      <c r="C109" s="50" t="s">
        <v>379</v>
      </c>
      <c r="D109" s="63"/>
      <c r="E109" s="52">
        <v>3.0957891866511996E-4</v>
      </c>
      <c r="F109" s="52">
        <v>5.5132228635616431E-3</v>
      </c>
      <c r="G109" s="52" t="s">
        <v>442</v>
      </c>
      <c r="H109" s="52">
        <v>8.9063473523657583E-3</v>
      </c>
      <c r="I109" s="52">
        <v>7.8921390684931502E-4</v>
      </c>
      <c r="J109" s="52">
        <v>5.8627318794520541E-3</v>
      </c>
      <c r="K109" s="52">
        <v>5.8627318794520541E-3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11.274484383561642</v>
      </c>
      <c r="AL109" s="120" t="s">
        <v>244</v>
      </c>
    </row>
    <row r="110" spans="1:38" ht="26.45" customHeight="1" thickBot="1" x14ac:dyDescent="0.25">
      <c r="A110" s="49" t="s">
        <v>242</v>
      </c>
      <c r="B110" s="49" t="s">
        <v>260</v>
      </c>
      <c r="C110" s="50" t="s">
        <v>380</v>
      </c>
      <c r="D110" s="63"/>
      <c r="E110" s="52">
        <v>8.1859974083999994E-6</v>
      </c>
      <c r="F110" s="52">
        <v>2.9780099999999999E-4</v>
      </c>
      <c r="G110" s="52" t="s">
        <v>442</v>
      </c>
      <c r="H110" s="52">
        <v>1.9149077603879995E-4</v>
      </c>
      <c r="I110" s="52">
        <v>1.2138E-5</v>
      </c>
      <c r="J110" s="52">
        <v>9.3659999999999994E-5</v>
      </c>
      <c r="K110" s="52">
        <v>9.3659999999999994E-5</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0.60899999999999999</v>
      </c>
      <c r="AL110" s="120" t="s">
        <v>244</v>
      </c>
    </row>
    <row r="111" spans="1:38" ht="26.45" customHeight="1" thickBot="1" x14ac:dyDescent="0.25">
      <c r="A111" s="49" t="s">
        <v>242</v>
      </c>
      <c r="B111" s="49" t="s">
        <v>261</v>
      </c>
      <c r="C111" s="50" t="s">
        <v>374</v>
      </c>
      <c r="D111" s="63"/>
      <c r="E111" s="52">
        <v>1.7670378565028569E-3</v>
      </c>
      <c r="F111" s="52">
        <v>3.2199615000000001E-2</v>
      </c>
      <c r="G111" s="52" t="s">
        <v>442</v>
      </c>
      <c r="H111" s="52">
        <v>3.0030697865622853E-2</v>
      </c>
      <c r="I111" s="52">
        <v>6.9967800000000005E-5</v>
      </c>
      <c r="J111" s="52">
        <v>1.3493789999999999E-4</v>
      </c>
      <c r="K111" s="52">
        <v>2.9986199999999997E-4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16.658999999999999</v>
      </c>
      <c r="AL111" s="120" t="s">
        <v>244</v>
      </c>
    </row>
    <row r="112" spans="1:38" ht="26.45" customHeight="1" thickBot="1" x14ac:dyDescent="0.25">
      <c r="A112" s="49" t="s">
        <v>262</v>
      </c>
      <c r="B112" s="49" t="s">
        <v>263</v>
      </c>
      <c r="C112" s="50" t="s">
        <v>264</v>
      </c>
      <c r="D112" s="51"/>
      <c r="E112" s="52">
        <v>0.49139968000000001</v>
      </c>
      <c r="F112" s="52" t="s">
        <v>442</v>
      </c>
      <c r="G112" s="52" t="s">
        <v>442</v>
      </c>
      <c r="H112" s="52">
        <v>0.6140378705565156</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12278.892</v>
      </c>
      <c r="AL112" s="120" t="s">
        <v>431</v>
      </c>
    </row>
    <row r="113" spans="1:38" ht="26.45" customHeight="1" thickBot="1" x14ac:dyDescent="0.25">
      <c r="A113" s="49" t="s">
        <v>262</v>
      </c>
      <c r="B113" s="64" t="s">
        <v>265</v>
      </c>
      <c r="C113" s="65" t="s">
        <v>266</v>
      </c>
      <c r="D113" s="51"/>
      <c r="E113" s="52">
        <v>0.2100972529492971</v>
      </c>
      <c r="F113" s="52" t="s">
        <v>442</v>
      </c>
      <c r="G113" s="52" t="s">
        <v>442</v>
      </c>
      <c r="H113" s="52">
        <v>1.4607456829607868</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5.2524313237324289</v>
      </c>
      <c r="AL113" s="120" t="s">
        <v>431</v>
      </c>
    </row>
    <row r="114" spans="1:38" ht="26.45" customHeight="1" thickBot="1" x14ac:dyDescent="0.25">
      <c r="A114" s="49" t="s">
        <v>262</v>
      </c>
      <c r="B114" s="64" t="s">
        <v>267</v>
      </c>
      <c r="C114" s="65" t="s">
        <v>385</v>
      </c>
      <c r="D114" s="51"/>
      <c r="E114" s="52">
        <v>5.8249599999999995E-4</v>
      </c>
      <c r="F114" s="52" t="s">
        <v>442</v>
      </c>
      <c r="G114" s="52" t="s">
        <v>442</v>
      </c>
      <c r="H114" s="52">
        <v>1.8931120000000002E-3</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14.5624</v>
      </c>
      <c r="AL114" s="120" t="s">
        <v>431</v>
      </c>
    </row>
    <row r="115" spans="1:38" ht="26.45" customHeight="1" thickBot="1" x14ac:dyDescent="0.25">
      <c r="A115" s="49" t="s">
        <v>262</v>
      </c>
      <c r="B115" s="64" t="s">
        <v>268</v>
      </c>
      <c r="C115" s="65" t="s">
        <v>269</v>
      </c>
      <c r="D115" s="51"/>
      <c r="E115" s="52">
        <v>9.6654594800000011E-3</v>
      </c>
      <c r="F115" s="52" t="s">
        <v>442</v>
      </c>
      <c r="G115" s="52" t="s">
        <v>442</v>
      </c>
      <c r="H115" s="52">
        <v>1.9330918960000002E-2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235.19795700000003</v>
      </c>
      <c r="AL115" s="120" t="s">
        <v>431</v>
      </c>
    </row>
    <row r="116" spans="1:38" ht="26.45" customHeight="1" thickBot="1" x14ac:dyDescent="0.25">
      <c r="A116" s="49" t="s">
        <v>262</v>
      </c>
      <c r="B116" s="49" t="s">
        <v>270</v>
      </c>
      <c r="C116" s="55" t="s">
        <v>407</v>
      </c>
      <c r="D116" s="51"/>
      <c r="E116" s="52">
        <v>0.24955138519208719</v>
      </c>
      <c r="F116" s="52" t="s">
        <v>442</v>
      </c>
      <c r="G116" s="52" t="s">
        <v>442</v>
      </c>
      <c r="H116" s="52">
        <v>0.7670908699595731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6.2387846298021783</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1.738191652173913E-3</v>
      </c>
      <c r="J119" s="52">
        <v>4.1161440869565212E-2</v>
      </c>
      <c r="K119" s="52">
        <v>4.1161440869565212E-2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95249</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9.5248999999999993E-3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3.0373142970144595E-2</v>
      </c>
      <c r="G125" s="52" t="s">
        <v>442</v>
      </c>
      <c r="H125" s="52" t="s">
        <v>442</v>
      </c>
      <c r="I125" s="52">
        <v>5.7628766909999997E-6</v>
      </c>
      <c r="J125" s="52">
        <v>3.8244545312999998E-5</v>
      </c>
      <c r="K125" s="52">
        <v>8.0854906301000009E-5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174.63262700000001</v>
      </c>
      <c r="AL125" s="120" t="s">
        <v>433</v>
      </c>
    </row>
    <row r="126" spans="1:38" ht="26.45" customHeight="1" thickBot="1" x14ac:dyDescent="0.25">
      <c r="A126" s="49" t="s">
        <v>287</v>
      </c>
      <c r="B126" s="49" t="s">
        <v>290</v>
      </c>
      <c r="C126" s="50" t="s">
        <v>291</v>
      </c>
      <c r="D126" s="51"/>
      <c r="E126" s="52" t="s">
        <v>442</v>
      </c>
      <c r="F126" s="52" t="s">
        <v>442</v>
      </c>
      <c r="G126" s="52" t="s">
        <v>442</v>
      </c>
      <c r="H126" s="52">
        <v>6.6314714399999999E-3</v>
      </c>
      <c r="I126" s="52" t="s">
        <v>442</v>
      </c>
      <c r="J126" s="52" t="s">
        <v>442</v>
      </c>
      <c r="K126" s="52" t="s">
        <v>442</v>
      </c>
      <c r="L126" s="52" t="s">
        <v>442</v>
      </c>
      <c r="M126" s="52">
        <v>1.5473433360000002E-2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27.631131</v>
      </c>
      <c r="AL126" s="120" t="s">
        <v>437</v>
      </c>
    </row>
    <row r="127" spans="1:38" ht="26.45" customHeight="1" thickBot="1" x14ac:dyDescent="0.25">
      <c r="A127" s="49" t="s">
        <v>287</v>
      </c>
      <c r="B127" s="49" t="s">
        <v>292</v>
      </c>
      <c r="C127" s="50" t="s">
        <v>293</v>
      </c>
      <c r="D127" s="51"/>
      <c r="E127" s="52" t="s">
        <v>442</v>
      </c>
      <c r="F127" s="52" t="s">
        <v>442</v>
      </c>
      <c r="G127" s="52" t="s">
        <v>442</v>
      </c>
      <c r="H127" s="52" t="s">
        <v>444</v>
      </c>
      <c r="I127" s="52" t="s">
        <v>442</v>
      </c>
      <c r="J127" s="52" t="s">
        <v>442</v>
      </c>
      <c r="K127" s="52" t="s">
        <v>442</v>
      </c>
      <c r="L127" s="52" t="s">
        <v>442</v>
      </c>
      <c r="M127" s="52" t="s">
        <v>442</v>
      </c>
      <c r="N127" s="52" t="s">
        <v>442</v>
      </c>
      <c r="O127" s="52" t="s">
        <v>442</v>
      </c>
      <c r="P127" s="52" t="s">
        <v>442</v>
      </c>
      <c r="Q127" s="52" t="s">
        <v>442</v>
      </c>
      <c r="R127" s="52" t="s">
        <v>442</v>
      </c>
      <c r="S127" s="52" t="s">
        <v>442</v>
      </c>
      <c r="T127" s="52" t="s">
        <v>442</v>
      </c>
      <c r="U127" s="52" t="s">
        <v>442</v>
      </c>
      <c r="V127" s="52" t="s">
        <v>442</v>
      </c>
      <c r="W127" s="52" t="s">
        <v>442</v>
      </c>
      <c r="X127" s="52" t="s">
        <v>442</v>
      </c>
      <c r="Y127" s="52" t="s">
        <v>442</v>
      </c>
      <c r="Z127" s="52" t="s">
        <v>442</v>
      </c>
      <c r="AA127" s="52" t="s">
        <v>442</v>
      </c>
      <c r="AB127" s="52" t="s">
        <v>442</v>
      </c>
      <c r="AC127" s="52" t="s">
        <v>442</v>
      </c>
      <c r="AD127" s="52" t="s">
        <v>442</v>
      </c>
      <c r="AE127" s="33"/>
      <c r="AF127" s="52" t="s">
        <v>442</v>
      </c>
      <c r="AG127" s="52" t="s">
        <v>442</v>
      </c>
      <c r="AH127" s="52" t="s">
        <v>442</v>
      </c>
      <c r="AI127" s="52" t="s">
        <v>442</v>
      </c>
      <c r="AJ127" s="52" t="s">
        <v>442</v>
      </c>
      <c r="AK127" s="52" t="s">
        <v>444</v>
      </c>
      <c r="AL127" s="120" t="s">
        <v>425</v>
      </c>
    </row>
    <row r="128" spans="1:38" ht="26.45" customHeight="1" thickBot="1" x14ac:dyDescent="0.25">
      <c r="A128" s="49" t="s">
        <v>287</v>
      </c>
      <c r="B128" s="53" t="s">
        <v>294</v>
      </c>
      <c r="C128" s="55" t="s">
        <v>295</v>
      </c>
      <c r="D128" s="51"/>
      <c r="E128" s="52">
        <v>4.2093569999999997E-2</v>
      </c>
      <c r="F128" s="52">
        <v>6.4400545636200007E-5</v>
      </c>
      <c r="G128" s="52">
        <v>1.7589999999999999E-3</v>
      </c>
      <c r="H128" s="52">
        <v>3.2746040153999999E-5</v>
      </c>
      <c r="I128" s="52">
        <v>6.7999999999999999E-5</v>
      </c>
      <c r="J128" s="52">
        <v>6.7999999999999999E-5</v>
      </c>
      <c r="K128" s="52">
        <v>6.7999999999999999E-5</v>
      </c>
      <c r="L128" s="52">
        <v>2.3800000000000001E-6</v>
      </c>
      <c r="M128" s="52">
        <v>2.5000000000000001E-4</v>
      </c>
      <c r="N128" s="52">
        <v>6.3309010964399993E-4</v>
      </c>
      <c r="O128" s="52">
        <v>5.0210594902799998E-5</v>
      </c>
      <c r="P128" s="52">
        <v>2.0520851829840001E-4</v>
      </c>
      <c r="Q128" s="52">
        <v>6.7675149651600009E-5</v>
      </c>
      <c r="R128" s="52">
        <v>1.7901168617519999E-4</v>
      </c>
      <c r="S128" s="52">
        <v>1.4954025003659997E-4</v>
      </c>
      <c r="T128" s="52">
        <v>2.357714891088E-4</v>
      </c>
      <c r="U128" s="52">
        <v>1.2770955660059999E-4</v>
      </c>
      <c r="V128" s="52">
        <v>2.6742599459100001E-4</v>
      </c>
      <c r="W128" s="52">
        <v>5.73055702695E-4</v>
      </c>
      <c r="X128" s="52">
        <v>9.1688912431200008E-8</v>
      </c>
      <c r="Y128" s="52">
        <v>1.9538470625220003E-7</v>
      </c>
      <c r="Z128" s="52">
        <v>1.0369579382100002E-7</v>
      </c>
      <c r="AA128" s="52">
        <v>1.266180219288E-7</v>
      </c>
      <c r="AB128" s="52">
        <v>5.1738743443320003E-7</v>
      </c>
      <c r="AC128" s="52">
        <v>4.933736716536E-4</v>
      </c>
      <c r="AD128" s="52">
        <v>3.7112178841199999E-8</v>
      </c>
      <c r="AE128" s="33"/>
      <c r="AF128" s="52" t="s">
        <v>442</v>
      </c>
      <c r="AG128" s="52" t="s">
        <v>442</v>
      </c>
      <c r="AH128" s="52" t="s">
        <v>442</v>
      </c>
      <c r="AI128" s="52" t="s">
        <v>442</v>
      </c>
      <c r="AJ128" s="52" t="s">
        <v>442</v>
      </c>
      <c r="AK128" s="52">
        <v>10.915346718</v>
      </c>
      <c r="AL128" s="120" t="s">
        <v>299</v>
      </c>
    </row>
    <row r="129" spans="1:38" ht="26.45" customHeight="1" thickBot="1" x14ac:dyDescent="0.25">
      <c r="A129" s="49" t="s">
        <v>287</v>
      </c>
      <c r="B129" s="53" t="s">
        <v>297</v>
      </c>
      <c r="C129" s="61" t="s">
        <v>298</v>
      </c>
      <c r="D129" s="51"/>
      <c r="E129" s="52" t="s">
        <v>443</v>
      </c>
      <c r="F129" s="52">
        <v>7.4148222000000007E-3</v>
      </c>
      <c r="G129" s="52" t="s">
        <v>443</v>
      </c>
      <c r="H129" s="52" t="s">
        <v>442</v>
      </c>
      <c r="I129" s="52" t="s">
        <v>443</v>
      </c>
      <c r="J129" s="52" t="s">
        <v>443</v>
      </c>
      <c r="K129" s="52" t="s">
        <v>443</v>
      </c>
      <c r="L129" s="52" t="s">
        <v>443</v>
      </c>
      <c r="M129" s="52" t="s">
        <v>443</v>
      </c>
      <c r="N129" s="52">
        <v>1.3026039000000001E-3</v>
      </c>
      <c r="O129" s="52">
        <v>1.002003E-4</v>
      </c>
      <c r="P129" s="52">
        <v>5.6112168E-5</v>
      </c>
      <c r="Q129" s="52">
        <v>1.6032048E-5</v>
      </c>
      <c r="R129" s="52" t="s">
        <v>442</v>
      </c>
      <c r="S129" s="52" t="s">
        <v>442</v>
      </c>
      <c r="T129" s="52">
        <v>1.4028042000000001E-4</v>
      </c>
      <c r="U129" s="52" t="s">
        <v>442</v>
      </c>
      <c r="V129" s="52" t="s">
        <v>442</v>
      </c>
      <c r="W129" s="52">
        <v>1.0020030000000001E-2</v>
      </c>
      <c r="X129" s="52" t="s">
        <v>442</v>
      </c>
      <c r="Y129" s="52" t="s">
        <v>442</v>
      </c>
      <c r="Z129" s="52" t="s">
        <v>442</v>
      </c>
      <c r="AA129" s="52" t="s">
        <v>442</v>
      </c>
      <c r="AB129" s="52">
        <v>2.0040059999999999E-5</v>
      </c>
      <c r="AC129" s="52">
        <v>2.004006E-3</v>
      </c>
      <c r="AD129" s="52" t="s">
        <v>442</v>
      </c>
      <c r="AE129" s="33"/>
      <c r="AF129" s="52" t="s">
        <v>442</v>
      </c>
      <c r="AG129" s="52" t="s">
        <v>442</v>
      </c>
      <c r="AH129" s="52" t="s">
        <v>442</v>
      </c>
      <c r="AI129" s="52" t="s">
        <v>442</v>
      </c>
      <c r="AJ129" s="52" t="s">
        <v>442</v>
      </c>
      <c r="AK129" s="52">
        <v>1.002003</v>
      </c>
      <c r="AL129" s="120" t="s">
        <v>299</v>
      </c>
    </row>
    <row r="130" spans="1:38" ht="26.45" customHeight="1" thickBot="1" x14ac:dyDescent="0.25">
      <c r="A130" s="49" t="s">
        <v>287</v>
      </c>
      <c r="B130" s="53" t="s">
        <v>300</v>
      </c>
      <c r="C130" s="67" t="s">
        <v>301</v>
      </c>
      <c r="D130" s="51"/>
      <c r="E130" s="52" t="s">
        <v>443</v>
      </c>
      <c r="F130" s="52">
        <v>5.3134314867999992E-3</v>
      </c>
      <c r="G130" s="52" t="s">
        <v>443</v>
      </c>
      <c r="H130" s="52" t="s">
        <v>442</v>
      </c>
      <c r="I130" s="52" t="s">
        <v>443</v>
      </c>
      <c r="J130" s="52" t="s">
        <v>443</v>
      </c>
      <c r="K130" s="52" t="s">
        <v>443</v>
      </c>
      <c r="L130" s="52" t="s">
        <v>443</v>
      </c>
      <c r="M130" s="52" t="s">
        <v>443</v>
      </c>
      <c r="N130" s="52">
        <v>9.3344066659999992E-4</v>
      </c>
      <c r="O130" s="52">
        <v>7.1803128200000004E-5</v>
      </c>
      <c r="P130" s="52">
        <v>4.0209751791999999E-5</v>
      </c>
      <c r="Q130" s="52">
        <v>1.1488500511999999E-5</v>
      </c>
      <c r="R130" s="52" t="s">
        <v>442</v>
      </c>
      <c r="S130" s="52" t="s">
        <v>442</v>
      </c>
      <c r="T130" s="52">
        <v>1.0052437948E-4</v>
      </c>
      <c r="U130" s="52" t="s">
        <v>442</v>
      </c>
      <c r="V130" s="52" t="s">
        <v>442</v>
      </c>
      <c r="W130" s="52">
        <v>7.1803128199999997E-3</v>
      </c>
      <c r="X130" s="52" t="s">
        <v>442</v>
      </c>
      <c r="Y130" s="52" t="s">
        <v>442</v>
      </c>
      <c r="Z130" s="52" t="s">
        <v>442</v>
      </c>
      <c r="AA130" s="52" t="s">
        <v>442</v>
      </c>
      <c r="AB130" s="52">
        <v>1.4360625639999998E-5</v>
      </c>
      <c r="AC130" s="52">
        <v>1.4360625639999998E-3</v>
      </c>
      <c r="AD130" s="52" t="s">
        <v>442</v>
      </c>
      <c r="AE130" s="33"/>
      <c r="AF130" s="52" t="s">
        <v>442</v>
      </c>
      <c r="AG130" s="52" t="s">
        <v>442</v>
      </c>
      <c r="AH130" s="52" t="s">
        <v>442</v>
      </c>
      <c r="AI130" s="52" t="s">
        <v>442</v>
      </c>
      <c r="AJ130" s="52" t="s">
        <v>442</v>
      </c>
      <c r="AK130" s="52">
        <v>0.71803128199999988</v>
      </c>
      <c r="AL130" s="120" t="s">
        <v>299</v>
      </c>
    </row>
    <row r="131" spans="1:38" ht="26.45" customHeight="1" thickBot="1" x14ac:dyDescent="0.25">
      <c r="A131" s="49" t="s">
        <v>287</v>
      </c>
      <c r="B131" s="53" t="s">
        <v>302</v>
      </c>
      <c r="C131" s="61" t="s">
        <v>303</v>
      </c>
      <c r="D131" s="51"/>
      <c r="E131" s="52" t="s">
        <v>443</v>
      </c>
      <c r="F131" s="52">
        <v>2.8149659999999999E-4</v>
      </c>
      <c r="G131" s="52" t="s">
        <v>443</v>
      </c>
      <c r="H131" s="52" t="s">
        <v>442</v>
      </c>
      <c r="I131" s="52" t="s">
        <v>443</v>
      </c>
      <c r="J131" s="52" t="s">
        <v>443</v>
      </c>
      <c r="K131" s="52" t="s">
        <v>443</v>
      </c>
      <c r="L131" s="52" t="s">
        <v>443</v>
      </c>
      <c r="M131" s="52" t="s">
        <v>443</v>
      </c>
      <c r="N131" s="52" t="s">
        <v>435</v>
      </c>
      <c r="O131" s="52">
        <v>4.8256560000000046E-5</v>
      </c>
      <c r="P131" s="52">
        <v>6.514635600000006E-4</v>
      </c>
      <c r="Q131" s="52">
        <v>4.0213800000000039E-7</v>
      </c>
      <c r="R131" s="52">
        <v>6.4342080000000063E-6</v>
      </c>
      <c r="S131" s="52">
        <v>9.8925948000000018E-4</v>
      </c>
      <c r="T131" s="52">
        <v>1.206414E-4</v>
      </c>
      <c r="U131" s="52" t="s">
        <v>442</v>
      </c>
      <c r="V131" s="52" t="s">
        <v>442</v>
      </c>
      <c r="W131" s="52">
        <v>0.16085520000000014</v>
      </c>
      <c r="X131" s="52" t="s">
        <v>442</v>
      </c>
      <c r="Y131" s="52" t="s">
        <v>442</v>
      </c>
      <c r="Z131" s="52" t="s">
        <v>442</v>
      </c>
      <c r="AA131" s="52" t="s">
        <v>442</v>
      </c>
      <c r="AB131" s="52">
        <v>1.6085520000000002E-8</v>
      </c>
      <c r="AC131" s="52">
        <v>4.0213800000000001E-2</v>
      </c>
      <c r="AD131" s="52">
        <v>8.0427599999999995E-3</v>
      </c>
      <c r="AE131" s="33"/>
      <c r="AF131" s="52" t="s">
        <v>442</v>
      </c>
      <c r="AG131" s="52" t="s">
        <v>442</v>
      </c>
      <c r="AH131" s="52" t="s">
        <v>442</v>
      </c>
      <c r="AI131" s="52" t="s">
        <v>442</v>
      </c>
      <c r="AJ131" s="52" t="s">
        <v>442</v>
      </c>
      <c r="AK131" s="52">
        <v>0.402138</v>
      </c>
      <c r="AL131" s="120" t="s">
        <v>299</v>
      </c>
    </row>
    <row r="132" spans="1:38" ht="26.45" customHeight="1" thickBot="1" x14ac:dyDescent="0.25">
      <c r="A132" s="49" t="s">
        <v>287</v>
      </c>
      <c r="B132" s="53" t="s">
        <v>304</v>
      </c>
      <c r="C132" s="61" t="s">
        <v>305</v>
      </c>
      <c r="D132" s="51"/>
      <c r="E132" s="52" t="s">
        <v>435</v>
      </c>
      <c r="F132" s="52" t="s">
        <v>435</v>
      </c>
      <c r="G132" s="52" t="s">
        <v>435</v>
      </c>
      <c r="H132" s="52" t="s">
        <v>435</v>
      </c>
      <c r="I132" s="52" t="s">
        <v>435</v>
      </c>
      <c r="J132" s="52" t="s">
        <v>435</v>
      </c>
      <c r="K132" s="52" t="s">
        <v>435</v>
      </c>
      <c r="L132" s="52" t="s">
        <v>435</v>
      </c>
      <c r="M132" s="52" t="s">
        <v>435</v>
      </c>
      <c r="N132" s="52" t="s">
        <v>435</v>
      </c>
      <c r="O132" s="52" t="s">
        <v>435</v>
      </c>
      <c r="P132" s="52" t="s">
        <v>435</v>
      </c>
      <c r="Q132" s="52" t="s">
        <v>435</v>
      </c>
      <c r="R132" s="52" t="s">
        <v>435</v>
      </c>
      <c r="S132" s="52" t="s">
        <v>435</v>
      </c>
      <c r="T132" s="52" t="s">
        <v>435</v>
      </c>
      <c r="U132" s="52" t="s">
        <v>435</v>
      </c>
      <c r="V132" s="52" t="s">
        <v>435</v>
      </c>
      <c r="W132" s="52" t="s">
        <v>435</v>
      </c>
      <c r="X132" s="52" t="s">
        <v>435</v>
      </c>
      <c r="Y132" s="52" t="s">
        <v>435</v>
      </c>
      <c r="Z132" s="52" t="s">
        <v>435</v>
      </c>
      <c r="AA132" s="52" t="s">
        <v>435</v>
      </c>
      <c r="AB132" s="52" t="s">
        <v>435</v>
      </c>
      <c r="AC132" s="52" t="s">
        <v>435</v>
      </c>
      <c r="AD132" s="52" t="s">
        <v>435</v>
      </c>
      <c r="AE132" s="33"/>
      <c r="AF132" s="52" t="s">
        <v>442</v>
      </c>
      <c r="AG132" s="52" t="s">
        <v>442</v>
      </c>
      <c r="AH132" s="52" t="s">
        <v>442</v>
      </c>
      <c r="AI132" s="52" t="s">
        <v>442</v>
      </c>
      <c r="AJ132" s="52" t="s">
        <v>442</v>
      </c>
      <c r="AK132" s="52" t="s">
        <v>435</v>
      </c>
      <c r="AL132" s="120" t="s">
        <v>426</v>
      </c>
    </row>
    <row r="133" spans="1:38" ht="26.45" customHeight="1" thickBot="1" x14ac:dyDescent="0.25">
      <c r="A133" s="49" t="s">
        <v>287</v>
      </c>
      <c r="B133" s="53" t="s">
        <v>306</v>
      </c>
      <c r="C133" s="61" t="s">
        <v>307</v>
      </c>
      <c r="D133" s="51"/>
      <c r="E133" s="52">
        <v>7.7302499999999999E-4</v>
      </c>
      <c r="F133" s="52">
        <v>1.2180999999999999E-5</v>
      </c>
      <c r="G133" s="52">
        <v>1.05881E-4</v>
      </c>
      <c r="H133" s="52" t="s">
        <v>442</v>
      </c>
      <c r="I133" s="52">
        <v>3.2513900000000001E-5</v>
      </c>
      <c r="J133" s="52">
        <v>3.2513900000000001E-5</v>
      </c>
      <c r="K133" s="52">
        <v>3.6130720000000004E-5</v>
      </c>
      <c r="L133" s="52" t="s">
        <v>442</v>
      </c>
      <c r="M133" s="52">
        <v>1.3118E-4</v>
      </c>
      <c r="N133" s="52">
        <v>2.8138110000000002E-5</v>
      </c>
      <c r="O133" s="52">
        <v>4.7131100000000005E-6</v>
      </c>
      <c r="P133" s="52">
        <v>1.3961299999999998E-3</v>
      </c>
      <c r="Q133" s="52">
        <v>1.275257E-5</v>
      </c>
      <c r="R133" s="52">
        <v>1.2705720000000002E-5</v>
      </c>
      <c r="S133" s="52">
        <v>1.1646910000000001E-5</v>
      </c>
      <c r="T133" s="52">
        <v>1.6238210000000001E-5</v>
      </c>
      <c r="U133" s="52">
        <v>1.8533860000000003E-5</v>
      </c>
      <c r="V133" s="52">
        <v>1.5003244000000001E-4</v>
      </c>
      <c r="W133" s="52">
        <v>2.5299E-5</v>
      </c>
      <c r="X133" s="52">
        <v>1.2368399999999999E-8</v>
      </c>
      <c r="Y133" s="52">
        <v>6.7557699999999997E-9</v>
      </c>
      <c r="Z133" s="52">
        <v>6.0342800000000004E-9</v>
      </c>
      <c r="AA133" s="52">
        <v>6.5496300000000003E-9</v>
      </c>
      <c r="AB133" s="52">
        <v>3.1708079999999994E-8</v>
      </c>
      <c r="AC133" s="52">
        <v>1.4054999999999997E-4</v>
      </c>
      <c r="AD133" s="52">
        <v>3.8416999999999992E-4</v>
      </c>
      <c r="AE133" s="33"/>
      <c r="AF133" s="52" t="s">
        <v>442</v>
      </c>
      <c r="AG133" s="52" t="s">
        <v>442</v>
      </c>
      <c r="AH133" s="52" t="s">
        <v>442</v>
      </c>
      <c r="AI133" s="52" t="s">
        <v>442</v>
      </c>
      <c r="AJ133" s="52" t="s">
        <v>442</v>
      </c>
      <c r="AK133" s="52">
        <v>937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2.7030000000000006E-4</v>
      </c>
      <c r="F135" s="52">
        <v>1.0455000000000001E-4</v>
      </c>
      <c r="G135" s="52">
        <v>9.3500000000000003E-6</v>
      </c>
      <c r="H135" s="52">
        <v>1.224E-5</v>
      </c>
      <c r="I135" s="52">
        <v>3.5615000000000006E-4</v>
      </c>
      <c r="J135" s="52">
        <v>3.8335000000000002E-4</v>
      </c>
      <c r="K135" s="52">
        <v>3.9440000000000005E-4</v>
      </c>
      <c r="L135" s="52">
        <v>1.4958300000000003E-4</v>
      </c>
      <c r="M135" s="52">
        <v>4.7455500000000003E-3</v>
      </c>
      <c r="N135" s="52">
        <v>4.1650000000000003E-5</v>
      </c>
      <c r="O135" s="52">
        <v>8.5000000000000016E-6</v>
      </c>
      <c r="P135" s="52">
        <v>8.5680000000000021E-7</v>
      </c>
      <c r="Q135" s="52">
        <v>3.485E-5</v>
      </c>
      <c r="R135" s="52">
        <v>8.5000000000000012E-7</v>
      </c>
      <c r="S135" s="52">
        <v>1.7000000000000003E-5</v>
      </c>
      <c r="T135" s="52">
        <v>3.0599999999999999E-6</v>
      </c>
      <c r="U135" s="52">
        <v>5.9500000000000015E-6</v>
      </c>
      <c r="V135" s="52">
        <v>1.4900500000000001E-3</v>
      </c>
      <c r="W135" s="52">
        <v>5.1000000000000004E-3</v>
      </c>
      <c r="X135" s="52">
        <v>1.9805000000000004E-4</v>
      </c>
      <c r="Y135" s="52">
        <v>3.9355E-4</v>
      </c>
      <c r="Z135" s="52">
        <v>4.8280000000000003E-4</v>
      </c>
      <c r="AA135" s="52">
        <v>1.0863E-4</v>
      </c>
      <c r="AB135" s="52">
        <v>1.1830300000000001E-3</v>
      </c>
      <c r="AC135" s="52">
        <v>7.6499999999999996E-6</v>
      </c>
      <c r="AD135" s="52">
        <v>9.1800000000000001E-8</v>
      </c>
      <c r="AE135" s="33"/>
      <c r="AF135" s="52" t="s">
        <v>442</v>
      </c>
      <c r="AG135" s="52" t="s">
        <v>442</v>
      </c>
      <c r="AH135" s="52" t="s">
        <v>442</v>
      </c>
      <c r="AI135" s="52" t="s">
        <v>442</v>
      </c>
      <c r="AJ135" s="52" t="s">
        <v>442</v>
      </c>
      <c r="AK135" s="52">
        <v>8.5000000000000006E-2</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140534430.03931767</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6164440.4746726826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6.9194632768466904E-4</v>
      </c>
      <c r="F139" s="52">
        <v>3.3747718926598435E-3</v>
      </c>
      <c r="G139" s="52">
        <v>9.4353658192116736E-3</v>
      </c>
      <c r="H139" s="52" t="s">
        <v>442</v>
      </c>
      <c r="I139" s="52">
        <v>4.2869102260087114E-3</v>
      </c>
      <c r="J139" s="52">
        <v>4.2869102260087114E-3</v>
      </c>
      <c r="K139" s="52">
        <v>4.2869102260087114E-3</v>
      </c>
      <c r="L139" s="52" t="s">
        <v>442</v>
      </c>
      <c r="M139" s="52">
        <v>1.1753909322067074E-2</v>
      </c>
      <c r="N139" s="52">
        <v>4.8199994350714294E-2</v>
      </c>
      <c r="O139" s="52">
        <v>1.1191437853196867E-4</v>
      </c>
      <c r="P139" s="52">
        <v>1.2E-5</v>
      </c>
      <c r="Q139" s="52">
        <v>3.459102259900697E-5</v>
      </c>
      <c r="R139" s="52">
        <v>2.4165802260087114E-4</v>
      </c>
      <c r="S139" s="52">
        <v>1.629545423743032E-3</v>
      </c>
      <c r="T139" s="52">
        <v>1.645648587585366E-4</v>
      </c>
      <c r="U139" s="52" t="s">
        <v>442</v>
      </c>
      <c r="V139" s="52">
        <v>0.18807412429547046</v>
      </c>
      <c r="W139" s="52">
        <v>0.10455092655369339</v>
      </c>
      <c r="X139" s="52">
        <v>1.1103655084823173E-3</v>
      </c>
      <c r="Y139" s="52">
        <v>1.3177252542458189E-3</v>
      </c>
      <c r="Z139" s="52">
        <v>1.0803252542458191E-3</v>
      </c>
      <c r="AA139" s="52">
        <v>1.6182147175263942E-3</v>
      </c>
      <c r="AB139" s="52">
        <v>5.1266307345003495E-3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15.375477560119975</v>
      </c>
      <c r="F141" s="68">
        <f>SUM(F14:F140)</f>
        <v>5.1709036265095021</v>
      </c>
      <c r="G141" s="115">
        <f t="shared" ref="G141:AD141" si="0">SUM(G14:G140)</f>
        <v>46.333641485458898</v>
      </c>
      <c r="H141" s="68">
        <f>SUM(H14:H140)</f>
        <v>5.1752240211968363</v>
      </c>
      <c r="I141" s="115">
        <f t="shared" si="0"/>
        <v>1.0845590765436244</v>
      </c>
      <c r="J141" s="68">
        <f t="shared" si="0"/>
        <v>2.3637592668628411</v>
      </c>
      <c r="K141" s="68">
        <f t="shared" si="0"/>
        <v>4.7853666555941468</v>
      </c>
      <c r="L141" s="68">
        <f t="shared" si="0"/>
        <v>8.7464006097738897E-2</v>
      </c>
      <c r="M141" s="116">
        <f t="shared" si="0"/>
        <v>104.58260852517108</v>
      </c>
      <c r="N141" s="68">
        <f t="shared" si="0"/>
        <v>1.0400369106422898</v>
      </c>
      <c r="O141" s="68">
        <f t="shared" si="0"/>
        <v>0.12962018939551098</v>
      </c>
      <c r="P141" s="68">
        <f t="shared" si="0"/>
        <v>1.0075920881007528E-2</v>
      </c>
      <c r="Q141" s="68">
        <f t="shared" si="0"/>
        <v>0.14423097960005737</v>
      </c>
      <c r="R141" s="68">
        <f>SUM(R14:R140)</f>
        <v>0.25860208176124988</v>
      </c>
      <c r="S141" s="68">
        <f t="shared" si="0"/>
        <v>3.8526851016816872</v>
      </c>
      <c r="T141" s="68">
        <f t="shared" si="0"/>
        <v>1.8791151238840949</v>
      </c>
      <c r="U141" s="68">
        <f t="shared" si="0"/>
        <v>2.168067923836851E-2</v>
      </c>
      <c r="V141" s="68">
        <f t="shared" si="0"/>
        <v>5.7782136310962215</v>
      </c>
      <c r="W141" s="68">
        <f t="shared" si="0"/>
        <v>0.52680518204141247</v>
      </c>
      <c r="X141" s="68">
        <f t="shared" si="0"/>
        <v>9.4838176077582746E-3</v>
      </c>
      <c r="Y141" s="68">
        <f t="shared" si="0"/>
        <v>3.3270435746011039E-2</v>
      </c>
      <c r="Z141" s="117">
        <f t="shared" si="0"/>
        <v>1.5744986790541118E-2</v>
      </c>
      <c r="AA141" s="68">
        <f t="shared" si="0"/>
        <v>8.8133833743366998E-3</v>
      </c>
      <c r="AB141" s="116">
        <f t="shared" si="0"/>
        <v>6.7347040289807134E-2</v>
      </c>
      <c r="AC141" s="68">
        <f t="shared" si="0"/>
        <v>0.10191525963225746</v>
      </c>
      <c r="AD141" s="68">
        <f t="shared" si="0"/>
        <v>1.542010873612718E-2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15.375477560119975</v>
      </c>
      <c r="F152" s="110">
        <f>SUM(F$141, F$151, IF(AND(ISNUMBER(SEARCH($B$4,"AT|BE|CH|GB|IE|LT|LU|NL")),SUM(F$143:F$149)&gt;0),SUM(F$143:F$149)-SUM(F$27:F$33),0))</f>
        <v>5.1709036265095021</v>
      </c>
      <c r="G152" s="10">
        <f t="shared" ref="G152:AC152" si="1">SUM(G$141, G$151, IF(AND(ISNUMBER(SEARCH($B$4,"AT|BE|CH|GB|IE|LT|LU|NL")),SUM(G$143:G$149)&gt;0),SUM(G$143:G$149)-SUM(G$27:G$33),0))</f>
        <v>46.333641485458898</v>
      </c>
      <c r="H152" s="10">
        <f t="shared" si="1"/>
        <v>5.1752240211968363</v>
      </c>
      <c r="I152" s="10">
        <f t="shared" si="1"/>
        <v>1.0845590765436244</v>
      </c>
      <c r="J152" s="10">
        <f t="shared" si="1"/>
        <v>2.3637592668628411</v>
      </c>
      <c r="K152" s="10">
        <f t="shared" si="1"/>
        <v>4.7853666555941468</v>
      </c>
      <c r="L152" s="10">
        <f t="shared" si="1"/>
        <v>8.7464006097738897E-2</v>
      </c>
      <c r="M152" s="10">
        <f t="shared" si="1"/>
        <v>104.58260852517108</v>
      </c>
      <c r="N152" s="10">
        <f t="shared" si="1"/>
        <v>1.0400369106422898</v>
      </c>
      <c r="O152" s="10">
        <f t="shared" si="1"/>
        <v>0.12962018939551098</v>
      </c>
      <c r="P152" s="10">
        <f t="shared" si="1"/>
        <v>1.0075920881007528E-2</v>
      </c>
      <c r="Q152" s="10">
        <f t="shared" si="1"/>
        <v>0.14423097960005737</v>
      </c>
      <c r="R152" s="10">
        <f t="shared" si="1"/>
        <v>0.25860208176124988</v>
      </c>
      <c r="S152" s="10">
        <f t="shared" si="1"/>
        <v>3.8526851016816872</v>
      </c>
      <c r="T152" s="10">
        <f t="shared" si="1"/>
        <v>1.8791151238840949</v>
      </c>
      <c r="U152" s="10">
        <f t="shared" si="1"/>
        <v>2.168067923836851E-2</v>
      </c>
      <c r="V152" s="10">
        <f t="shared" si="1"/>
        <v>5.7782136310962215</v>
      </c>
      <c r="W152" s="10">
        <f t="shared" si="1"/>
        <v>0.52680518204141247</v>
      </c>
      <c r="X152" s="10">
        <f t="shared" si="1"/>
        <v>9.4838176077582746E-3</v>
      </c>
      <c r="Y152" s="10">
        <f t="shared" si="1"/>
        <v>3.3270435746011039E-2</v>
      </c>
      <c r="Z152" s="10">
        <f t="shared" si="1"/>
        <v>1.5744986790541118E-2</v>
      </c>
      <c r="AA152" s="10">
        <f t="shared" si="1"/>
        <v>8.8133833743366998E-3</v>
      </c>
      <c r="AB152" s="10">
        <f t="shared" si="1"/>
        <v>6.7347040289807134E-2</v>
      </c>
      <c r="AC152" s="10">
        <f t="shared" si="1"/>
        <v>0.10191525963225746</v>
      </c>
      <c r="AD152" s="10">
        <f>SUM(AD$141, AD$151, IF(AND(ISNUMBER(SEARCH($B$4,"AT|BE|CH|GB|IE|LT|LU|NL")),SUM(AD$143:AD$149)&gt;0),SUM(AD$143:AD$149)-SUM(AD$27:AD$33),0))</f>
        <v>1.542010873612718E-2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14.385423718356723</v>
      </c>
      <c r="F154" s="110">
        <f>SUM(F$141, F$153, -1 * IF(OR($B$6=2005,$B$6&gt;=2020),SUM(F$99:F$122),0), IF(AND(ISNUMBER(SEARCH($B$4,"AT|BE|CH|GB|IE|LT|LU|NL")),SUM(F$143:F$149)&gt;0),SUM(F$143:F$149)-SUM(F$27:F$33),0))</f>
        <v>3.6802942360504423</v>
      </c>
      <c r="G154" s="10">
        <f>SUM(G$141, G$153, IF(AND(ISNUMBER(SEARCH($B$4,"AT|BE|CH|GB|IE|LT|LU|NL")),SUM(G$143:G$149)&gt;0),SUM(G$143:G$149)-SUM(G$27:G$33),0))</f>
        <v>46.333641485458898</v>
      </c>
      <c r="H154" s="10">
        <f>SUM(H$141, H$153, IF(AND(ISNUMBER(SEARCH($B$4,"AT|BE|CH|GB|IE|LT|LU|NL")),SUM(H$143:H$149)&gt;0),SUM(H$143:H$149)-SUM(H$27:H$33),0))</f>
        <v>5.1752240211968363</v>
      </c>
      <c r="I154" s="10">
        <f t="shared" ref="I154:AD154" si="2">SUM(I$141, I$153, IF(AND(ISNUMBER(SEARCH($B$4,"AT|BE|CH|GB|IE|LT|LU|NL")),SUM(I$143:I$149)&gt;0),SUM(I$143:I$149)-SUM(I$27:I$33),0))</f>
        <v>1.0845590765436244</v>
      </c>
      <c r="J154" s="10">
        <f t="shared" si="2"/>
        <v>2.3637592668628411</v>
      </c>
      <c r="K154" s="10">
        <f t="shared" si="2"/>
        <v>4.7853666555941468</v>
      </c>
      <c r="L154" s="10">
        <f t="shared" si="2"/>
        <v>8.7464006097738897E-2</v>
      </c>
      <c r="M154" s="10">
        <f t="shared" si="2"/>
        <v>104.58260852517108</v>
      </c>
      <c r="N154" s="10">
        <f t="shared" si="2"/>
        <v>1.0400369106422898</v>
      </c>
      <c r="O154" s="10">
        <f t="shared" si="2"/>
        <v>0.12962018939551098</v>
      </c>
      <c r="P154" s="10">
        <f t="shared" si="2"/>
        <v>1.0075920881007528E-2</v>
      </c>
      <c r="Q154" s="10">
        <f t="shared" si="2"/>
        <v>0.14423097960005737</v>
      </c>
      <c r="R154" s="10">
        <f t="shared" si="2"/>
        <v>0.25860208176124988</v>
      </c>
      <c r="S154" s="10">
        <f t="shared" si="2"/>
        <v>3.8526851016816872</v>
      </c>
      <c r="T154" s="10">
        <f t="shared" si="2"/>
        <v>1.8791151238840949</v>
      </c>
      <c r="U154" s="10">
        <f t="shared" si="2"/>
        <v>2.168067923836851E-2</v>
      </c>
      <c r="V154" s="10">
        <f t="shared" si="2"/>
        <v>5.7782136310962215</v>
      </c>
      <c r="W154" s="10">
        <f t="shared" si="2"/>
        <v>0.52680518204141247</v>
      </c>
      <c r="X154" s="10">
        <f t="shared" si="2"/>
        <v>9.4838176077582746E-3</v>
      </c>
      <c r="Y154" s="10">
        <f t="shared" si="2"/>
        <v>3.3270435746011039E-2</v>
      </c>
      <c r="Z154" s="10">
        <f t="shared" si="2"/>
        <v>1.5744986790541118E-2</v>
      </c>
      <c r="AA154" s="10">
        <f t="shared" si="2"/>
        <v>8.8133833743366998E-3</v>
      </c>
      <c r="AB154" s="10">
        <f t="shared" si="2"/>
        <v>6.7347040289807134E-2</v>
      </c>
      <c r="AC154" s="10">
        <f t="shared" si="2"/>
        <v>0.10191525963225746</v>
      </c>
      <c r="AD154" s="10">
        <f t="shared" si="2"/>
        <v>1.542010873612718E-2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1.651636335679</v>
      </c>
      <c r="F157" s="112">
        <v>2.4561686094592186</v>
      </c>
      <c r="G157" s="112">
        <v>0.10858850841095399</v>
      </c>
      <c r="H157" s="112" t="s">
        <v>442</v>
      </c>
      <c r="I157" s="112">
        <v>2.9020198685193298E-2</v>
      </c>
      <c r="J157" s="112">
        <v>2.9020198685193298E-2</v>
      </c>
      <c r="K157" s="112">
        <v>2.9020198685193298E-2</v>
      </c>
      <c r="L157" s="112">
        <v>4.3530298027789948E-3</v>
      </c>
      <c r="M157" s="112">
        <v>0.29957242106850801</v>
      </c>
      <c r="N157" s="112" t="s">
        <v>442</v>
      </c>
      <c r="O157" s="112" t="s">
        <v>442</v>
      </c>
      <c r="P157" s="112" t="s">
        <v>442</v>
      </c>
      <c r="Q157" s="112" t="s">
        <v>442</v>
      </c>
      <c r="R157" s="112" t="s">
        <v>442</v>
      </c>
      <c r="S157" s="112" t="s">
        <v>442</v>
      </c>
      <c r="T157" s="112" t="s">
        <v>442</v>
      </c>
      <c r="U157" s="112" t="s">
        <v>442</v>
      </c>
      <c r="V157" s="112" t="s">
        <v>442</v>
      </c>
      <c r="W157" s="112">
        <v>7.7563219246080594E-3</v>
      </c>
      <c r="X157" s="112" t="s">
        <v>442</v>
      </c>
      <c r="Y157" s="112" t="s">
        <v>442</v>
      </c>
      <c r="Z157" s="112" t="s">
        <v>442</v>
      </c>
      <c r="AA157" s="112" t="s">
        <v>442</v>
      </c>
      <c r="AB157" s="112" t="s">
        <v>442</v>
      </c>
      <c r="AC157" s="112" t="s">
        <v>442</v>
      </c>
      <c r="AD157" s="112" t="s">
        <v>442</v>
      </c>
      <c r="AE157" s="43"/>
      <c r="AF157" s="16">
        <v>5700.8966145869244</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7.3977203159373978E-2</v>
      </c>
      <c r="F158" s="112">
        <v>0.10956492541808209</v>
      </c>
      <c r="G158" s="112">
        <v>4.843923258784486E-3</v>
      </c>
      <c r="H158" s="112" t="s">
        <v>442</v>
      </c>
      <c r="I158" s="112">
        <v>1.2206526790818129E-4</v>
      </c>
      <c r="J158" s="112">
        <v>1.2206526790818129E-4</v>
      </c>
      <c r="K158" s="112">
        <v>1.2206526790818129E-4</v>
      </c>
      <c r="L158" s="112">
        <v>1.8309790186227195E-5</v>
      </c>
      <c r="M158" s="112">
        <v>2.0936999317734569E-2</v>
      </c>
      <c r="N158" s="112" t="s">
        <v>442</v>
      </c>
      <c r="O158" s="112" t="s">
        <v>442</v>
      </c>
      <c r="P158" s="112" t="s">
        <v>442</v>
      </c>
      <c r="Q158" s="112" t="s">
        <v>442</v>
      </c>
      <c r="R158" s="112" t="s">
        <v>442</v>
      </c>
      <c r="S158" s="112" t="s">
        <v>442</v>
      </c>
      <c r="T158" s="112" t="s">
        <v>442</v>
      </c>
      <c r="U158" s="112" t="s">
        <v>442</v>
      </c>
      <c r="V158" s="112" t="s">
        <v>442</v>
      </c>
      <c r="W158" s="112">
        <v>3.459945013202592E-4</v>
      </c>
      <c r="X158" s="112" t="s">
        <v>442</v>
      </c>
      <c r="Y158" s="112" t="s">
        <v>442</v>
      </c>
      <c r="Z158" s="112" t="s">
        <v>442</v>
      </c>
      <c r="AA158" s="112" t="s">
        <v>442</v>
      </c>
      <c r="AB158" s="112" t="s">
        <v>442</v>
      </c>
      <c r="AC158" s="112" t="s">
        <v>442</v>
      </c>
      <c r="AD158" s="112" t="s">
        <v>442</v>
      </c>
      <c r="AE158" s="43"/>
      <c r="AF158" s="16">
        <v>254.30595847039055</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1.839346712600376</v>
      </c>
      <c r="F159" s="112">
        <v>8.0177035552701545E-2</v>
      </c>
      <c r="G159" s="112">
        <v>9.8288963260047796E-2</v>
      </c>
      <c r="H159" s="112" t="s">
        <v>442</v>
      </c>
      <c r="I159" s="112">
        <v>4.2966266680289196E-2</v>
      </c>
      <c r="J159" s="112">
        <v>5.0540981997156599E-2</v>
      </c>
      <c r="K159" s="112">
        <v>5.0540981997156599E-2</v>
      </c>
      <c r="L159" s="112">
        <v>2.0258106869522389E-3</v>
      </c>
      <c r="M159" s="112">
        <v>0.16436608897996388</v>
      </c>
      <c r="N159" s="112">
        <v>5.4089900000000007E-3</v>
      </c>
      <c r="O159" s="112">
        <v>4.3751E-4</v>
      </c>
      <c r="P159" s="112">
        <v>1.1732099999999998E-3</v>
      </c>
      <c r="Q159" s="112">
        <v>3.8398400000000002E-3</v>
      </c>
      <c r="R159" s="112">
        <v>4.3470100000000001E-3</v>
      </c>
      <c r="S159" s="112">
        <v>3.6724549999999995E-2</v>
      </c>
      <c r="T159" s="112">
        <v>0.14824100000000001</v>
      </c>
      <c r="U159" s="112">
        <v>4.4099300000000003E-3</v>
      </c>
      <c r="V159" s="112">
        <v>4.8321599999999992E-2</v>
      </c>
      <c r="W159" s="112">
        <v>6.4190600000000007E-3</v>
      </c>
      <c r="X159" s="112">
        <v>9.0984999999999997E-5</v>
      </c>
      <c r="Y159" s="112">
        <v>4.7233999999999997E-4</v>
      </c>
      <c r="Z159" s="112">
        <v>4.3751E-4</v>
      </c>
      <c r="AA159" s="112">
        <v>6.8132000000000004E-5</v>
      </c>
      <c r="AB159" s="112">
        <v>1.0689670000000001E-3</v>
      </c>
      <c r="AC159" s="112">
        <v>3.43042E-3</v>
      </c>
      <c r="AD159" s="112">
        <v>3.3831399999999998E-3</v>
      </c>
      <c r="AE159" s="43"/>
      <c r="AF159" s="16">
        <v>1719.2234294173106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967</v>
      </c>
      <c r="H162" s="113" t="s">
        <v>444</v>
      </c>
      <c r="I162" s="113" t="s">
        <v>442</v>
      </c>
      <c r="J162" s="113" t="s">
        <v>442</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31" priority="9" operator="containsText" text="NR">
      <formula>NOT(ISERROR(SEARCH("NR",E14)))</formula>
    </cfRule>
  </conditionalFormatting>
  <conditionalFormatting sqref="E14:AD140 AF14:AK140">
    <cfRule type="containsText" dxfId="30" priority="1" operator="containsText" text="NA">
      <formula>NOT(ISERROR(SEARCH("NA",E14)))</formula>
    </cfRule>
    <cfRule type="containsText" dxfId="29" priority="2" operator="containsText" text="IE">
      <formula>NOT(ISERROR(SEARCH("IE",E14)))</formula>
    </cfRule>
    <cfRule type="containsText" dxfId="28" priority="3" operator="containsText" text="NE">
      <formula>NOT(ISERROR(SEARCH("NE",E14)))</formula>
    </cfRule>
    <cfRule type="containsText" dxfId="27" priority="4" operator="containsText" text="NO">
      <formula>NOT(ISERROR(SEARCH("NO",E14)))</formula>
    </cfRule>
  </conditionalFormatting>
  <conditionalFormatting sqref="AF14:AK140 E14:AD141">
    <cfRule type="cellIs" dxfId="26" priority="6" operator="equal">
      <formula>0</formula>
    </cfRule>
  </conditionalFormatting>
  <conditionalFormatting sqref="AF23:AK140 E23:AD141 E157:AK164">
    <cfRule type="cellIs" dxfId="25" priority="5" operator="lessThanOrEqual">
      <formula>0</formula>
    </cfRule>
  </conditionalFormatting>
  <conditionalFormatting sqref="AF23:AK140 E23:AD141">
    <cfRule type="cellIs" dxfId="24" priority="7" operator="equal">
      <formula>"NR"</formula>
    </cfRule>
  </conditionalFormatting>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02301-2584-45EC-AD5D-88A1E452495D}">
  <dimension ref="A1:AL170"/>
  <sheetViews>
    <sheetView zoomScale="80" zoomScaleNormal="80" workbookViewId="0">
      <pane xSplit="4" ySplit="13" topLeftCell="E15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2022</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2022</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9.2110564000000006E-3</v>
      </c>
      <c r="F14" s="52">
        <v>1.1336684800000001E-4</v>
      </c>
      <c r="G14" s="52">
        <v>6.5894480400000011E-3</v>
      </c>
      <c r="H14" s="52" t="s">
        <v>442</v>
      </c>
      <c r="I14" s="52">
        <v>1.1336684800000001E-4</v>
      </c>
      <c r="J14" s="52">
        <v>4.5346739200000005E-4</v>
      </c>
      <c r="K14" s="52">
        <v>9.2110564000000002E-4</v>
      </c>
      <c r="L14" s="52">
        <v>3.797789408000001E-5</v>
      </c>
      <c r="M14" s="52">
        <v>2.2956786719999997E-3</v>
      </c>
      <c r="N14" s="52">
        <v>5.7675383920000002E-4</v>
      </c>
      <c r="O14" s="52">
        <v>1.9272364160000005E-4</v>
      </c>
      <c r="P14" s="52">
        <v>1.9272364160000005E-4</v>
      </c>
      <c r="Q14" s="52">
        <v>2.5649249359999999E-4</v>
      </c>
      <c r="R14" s="52">
        <v>1.9272364160000005E-4</v>
      </c>
      <c r="S14" s="52">
        <v>3.854472832000001E-4</v>
      </c>
      <c r="T14" s="52">
        <v>1.9272364160000005E-4</v>
      </c>
      <c r="U14" s="52">
        <v>9.6220112240000006E-4</v>
      </c>
      <c r="V14" s="52">
        <v>2.5649249359999999E-4</v>
      </c>
      <c r="W14" s="52">
        <v>7.0854280000000002E-5</v>
      </c>
      <c r="X14" s="52" t="s">
        <v>442</v>
      </c>
      <c r="Y14" s="52" t="s">
        <v>442</v>
      </c>
      <c r="Z14" s="52" t="s">
        <v>442</v>
      </c>
      <c r="AA14" s="52">
        <v>2.1120054208599999E-4</v>
      </c>
      <c r="AB14" s="52">
        <v>2.1120054208599999E-4</v>
      </c>
      <c r="AC14" s="52" t="s">
        <v>442</v>
      </c>
      <c r="AD14" s="52" t="s">
        <v>442</v>
      </c>
      <c r="AE14" s="33"/>
      <c r="AF14" s="52">
        <v>141.70856000000001</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5.2884981059601703E-3</v>
      </c>
      <c r="F17" s="52">
        <v>4.616131268524857E-4</v>
      </c>
      <c r="G17" s="52">
        <v>3.5278964681939138E-6</v>
      </c>
      <c r="H17" s="52" t="s">
        <v>442</v>
      </c>
      <c r="I17" s="52">
        <v>1.8404923756282338E-4</v>
      </c>
      <c r="J17" s="52">
        <v>1.8404923756282338E-4</v>
      </c>
      <c r="K17" s="52">
        <v>1.8404923756282338E-4</v>
      </c>
      <c r="L17" s="52">
        <v>9.8803449502512925E-5</v>
      </c>
      <c r="M17" s="52">
        <v>8.851823273357427E-4</v>
      </c>
      <c r="N17" s="52">
        <v>8.1904037588597131E-7</v>
      </c>
      <c r="O17" s="52">
        <v>6.2216512572488562E-8</v>
      </c>
      <c r="P17" s="52">
        <v>6.7321815434931428E-6</v>
      </c>
      <c r="Q17" s="52">
        <v>1.3150860080542855E-6</v>
      </c>
      <c r="R17" s="52">
        <v>1.8951606260470569E-6</v>
      </c>
      <c r="S17" s="52">
        <v>1.9616731252094107E-6</v>
      </c>
      <c r="T17" s="52">
        <v>2.070102260470571E-7</v>
      </c>
      <c r="U17" s="52">
        <v>1.5769307546714854E-6</v>
      </c>
      <c r="V17" s="52">
        <v>2.6265563130879624E-4</v>
      </c>
      <c r="W17" s="52">
        <v>1.2309429999999998E-5</v>
      </c>
      <c r="X17" s="52">
        <v>1.6705654999999997E-8</v>
      </c>
      <c r="Y17" s="52">
        <v>1.3188674999999996E-7</v>
      </c>
      <c r="Z17" s="52">
        <v>1.4947164999999998E-8</v>
      </c>
      <c r="AA17" s="52">
        <v>1.3188674999999999E-8</v>
      </c>
      <c r="AB17" s="52">
        <v>1.7672824499999996E-7</v>
      </c>
      <c r="AC17" s="52" t="s">
        <v>442</v>
      </c>
      <c r="AD17" s="52" t="s">
        <v>442</v>
      </c>
      <c r="AE17" s="33"/>
      <c r="AF17" s="52">
        <v>19.305575080542855</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3.1619195802723751E-2</v>
      </c>
      <c r="F18" s="52">
        <v>2.1822127937397495E-3</v>
      </c>
      <c r="G18" s="52">
        <v>2.2048543017669902E-5</v>
      </c>
      <c r="H18" s="52" t="s">
        <v>442</v>
      </c>
      <c r="I18" s="52">
        <v>1.1631090002665601E-3</v>
      </c>
      <c r="J18" s="52">
        <v>1.1631090002665601E-3</v>
      </c>
      <c r="K18" s="52">
        <v>1.1631090002665601E-3</v>
      </c>
      <c r="L18" s="52">
        <v>6.3792858857126243E-4</v>
      </c>
      <c r="M18" s="52">
        <v>4.7121192802694993E-3</v>
      </c>
      <c r="N18" s="52">
        <v>4.9130132161419999E-6</v>
      </c>
      <c r="O18" s="52">
        <v>3.709561042983E-7</v>
      </c>
      <c r="P18" s="52">
        <v>2.4680709176009998E-5</v>
      </c>
      <c r="Q18" s="52">
        <v>5.0127911864324998E-6</v>
      </c>
      <c r="R18" s="52">
        <v>1.1803044510075999E-5</v>
      </c>
      <c r="S18" s="52">
        <v>1.2596451319410198E-5</v>
      </c>
      <c r="T18" s="52">
        <v>8.8481259818799996E-7</v>
      </c>
      <c r="U18" s="52">
        <v>8.1731911539684995E-6</v>
      </c>
      <c r="V18" s="52">
        <v>1.67324771241121E-3</v>
      </c>
      <c r="W18" s="52">
        <v>7.9612107690849994E-5</v>
      </c>
      <c r="X18" s="52">
        <v>1.08045003294725E-7</v>
      </c>
      <c r="Y18" s="52">
        <v>8.5298686811624991E-7</v>
      </c>
      <c r="Z18" s="52">
        <v>9.6671845053174995E-8</v>
      </c>
      <c r="AA18" s="52">
        <v>8.5298686811624999E-8</v>
      </c>
      <c r="AB18" s="52">
        <v>1.1430024032757749E-6</v>
      </c>
      <c r="AC18" s="52" t="s">
        <v>442</v>
      </c>
      <c r="AD18" s="52" t="s">
        <v>442</v>
      </c>
      <c r="AE18" s="33"/>
      <c r="AF18" s="52">
        <v>89.933965709749998</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0.53960076854999994</v>
      </c>
      <c r="F21" s="52">
        <v>2.6296333749999998E-2</v>
      </c>
      <c r="G21" s="52">
        <v>6.0133588668678545E-2</v>
      </c>
      <c r="H21" s="52" t="s">
        <v>442</v>
      </c>
      <c r="I21" s="52">
        <v>2.1037067E-2</v>
      </c>
      <c r="J21" s="52">
        <v>2.1037067E-2</v>
      </c>
      <c r="K21" s="52">
        <v>2.1037067E-2</v>
      </c>
      <c r="L21" s="52">
        <v>1.1780757520000001E-2</v>
      </c>
      <c r="M21" s="52">
        <v>6.942232109999999E-2</v>
      </c>
      <c r="N21" s="52">
        <v>8.4148267999999994E-5</v>
      </c>
      <c r="O21" s="52">
        <v>6.3111200999999992E-6</v>
      </c>
      <c r="P21" s="52">
        <v>1.2622240199999999E-4</v>
      </c>
      <c r="Q21" s="52">
        <v>3.1555600499999998E-5</v>
      </c>
      <c r="R21" s="52">
        <v>2.1037066999999999E-4</v>
      </c>
      <c r="S21" s="52">
        <v>2.3140773699999997E-4</v>
      </c>
      <c r="T21" s="52">
        <v>8.4148268000000001E-6</v>
      </c>
      <c r="U21" s="52">
        <v>1.1570386849999999E-4</v>
      </c>
      <c r="V21" s="52">
        <v>3.0503747149999996E-2</v>
      </c>
      <c r="W21" s="52">
        <v>1.4725946899999999E-3</v>
      </c>
      <c r="X21" s="52">
        <v>1.9985213649999999E-6</v>
      </c>
      <c r="Y21" s="52">
        <v>1.5777800249999999E-5</v>
      </c>
      <c r="Z21" s="52">
        <v>1.7881506949999996E-6</v>
      </c>
      <c r="AA21" s="52">
        <v>1.5777800249999998E-6</v>
      </c>
      <c r="AB21" s="52">
        <v>2.1142252334999997E-5</v>
      </c>
      <c r="AC21" s="52" t="s">
        <v>442</v>
      </c>
      <c r="AD21" s="52" t="s">
        <v>442</v>
      </c>
      <c r="AE21" s="33"/>
      <c r="AF21" s="52">
        <v>865.60674999999992</v>
      </c>
      <c r="AG21" s="52" t="s">
        <v>442</v>
      </c>
      <c r="AH21" s="52" t="s">
        <v>442</v>
      </c>
      <c r="AI21" s="52" t="s">
        <v>435</v>
      </c>
      <c r="AJ21" s="52">
        <v>186.2466</v>
      </c>
      <c r="AK21" s="52" t="s">
        <v>442</v>
      </c>
      <c r="AL21" s="120" t="s">
        <v>49</v>
      </c>
    </row>
    <row r="22" spans="1:38" ht="26.45" customHeight="1" thickBot="1" x14ac:dyDescent="0.25">
      <c r="A22" s="49" t="s">
        <v>53</v>
      </c>
      <c r="B22" s="53" t="s">
        <v>68</v>
      </c>
      <c r="C22" s="50" t="s">
        <v>69</v>
      </c>
      <c r="D22" s="51"/>
      <c r="E22" s="52">
        <v>2.8211695254000001E-3</v>
      </c>
      <c r="F22" s="52">
        <v>1.3748389499999999E-4</v>
      </c>
      <c r="G22" s="52">
        <v>2.0619075190225615E-6</v>
      </c>
      <c r="H22" s="52" t="s">
        <v>442</v>
      </c>
      <c r="I22" s="52">
        <v>1.0998711599999999E-4</v>
      </c>
      <c r="J22" s="52">
        <v>1.0998711599999999E-4</v>
      </c>
      <c r="K22" s="52">
        <v>1.0998711599999999E-4</v>
      </c>
      <c r="L22" s="52">
        <v>6.1592784959999997E-5</v>
      </c>
      <c r="M22" s="52">
        <v>3.6295748279999997E-4</v>
      </c>
      <c r="N22" s="52">
        <v>4.3994846400000001E-7</v>
      </c>
      <c r="O22" s="52">
        <v>3.2996134800000003E-8</v>
      </c>
      <c r="P22" s="52">
        <v>6.5992269599999998E-7</v>
      </c>
      <c r="Q22" s="52">
        <v>1.64980674E-7</v>
      </c>
      <c r="R22" s="52">
        <v>1.09987116E-6</v>
      </c>
      <c r="S22" s="52">
        <v>1.2098582759999999E-6</v>
      </c>
      <c r="T22" s="52">
        <v>4.3994846400000002E-8</v>
      </c>
      <c r="U22" s="52">
        <v>6.0492913799999995E-7</v>
      </c>
      <c r="V22" s="52">
        <v>1.5948131820000001E-4</v>
      </c>
      <c r="W22" s="52">
        <v>7.6990981199999996E-6</v>
      </c>
      <c r="X22" s="52">
        <v>1.0448776020000001E-8</v>
      </c>
      <c r="Y22" s="52">
        <v>8.2490336999999998E-8</v>
      </c>
      <c r="Z22" s="52">
        <v>9.34890486E-9</v>
      </c>
      <c r="AA22" s="52">
        <v>8.2490337000000008E-9</v>
      </c>
      <c r="AB22" s="52">
        <v>1.1053705158000001E-7</v>
      </c>
      <c r="AC22" s="52" t="s">
        <v>442</v>
      </c>
      <c r="AD22" s="52" t="s">
        <v>442</v>
      </c>
      <c r="AE22" s="33"/>
      <c r="AF22" s="52">
        <v>5.4993558</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0.33816695600000002</v>
      </c>
      <c r="F23" s="52">
        <v>3.4999228E-2</v>
      </c>
      <c r="G23" s="52">
        <v>1.6666362133169418E-4</v>
      </c>
      <c r="H23" s="52">
        <v>8.2912000000000008E-5</v>
      </c>
      <c r="I23" s="52">
        <v>2.1805856000000002E-2</v>
      </c>
      <c r="J23" s="52">
        <v>2.1805856000000002E-2</v>
      </c>
      <c r="K23" s="52">
        <v>2.1805856000000002E-2</v>
      </c>
      <c r="L23" s="52">
        <v>1.3535384000000003E-2</v>
      </c>
      <c r="M23" s="52">
        <v>0.11166173600000001</v>
      </c>
      <c r="N23" s="52">
        <v>2.3318999999999999E-2</v>
      </c>
      <c r="O23" s="52">
        <v>1.0364000000000002E-4</v>
      </c>
      <c r="P23" s="52" t="s">
        <v>442</v>
      </c>
      <c r="Q23" s="52" t="s">
        <v>442</v>
      </c>
      <c r="R23" s="52">
        <v>5.1820000000000013E-4</v>
      </c>
      <c r="S23" s="52">
        <v>1.76188E-2</v>
      </c>
      <c r="T23" s="52">
        <v>7.2548000000000014E-4</v>
      </c>
      <c r="U23" s="52">
        <v>1.0364000000000002E-4</v>
      </c>
      <c r="V23" s="52">
        <v>1.0364000000000002E-2</v>
      </c>
      <c r="W23" s="52">
        <v>1.0364000000000003E-3</v>
      </c>
      <c r="X23" s="52">
        <v>3.1092000000000001E-4</v>
      </c>
      <c r="Y23" s="52">
        <v>5.1820000000000002E-4</v>
      </c>
      <c r="Z23" s="52" t="s">
        <v>442</v>
      </c>
      <c r="AA23" s="52" t="s">
        <v>442</v>
      </c>
      <c r="AB23" s="52">
        <v>8.2912000000000003E-4</v>
      </c>
      <c r="AC23" s="52" t="s">
        <v>442</v>
      </c>
      <c r="AD23" s="52" t="s">
        <v>442</v>
      </c>
      <c r="AE23" s="33"/>
      <c r="AF23" s="52">
        <v>444.51196000000004</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5.1930406298516092E-2</v>
      </c>
      <c r="F24" s="52">
        <v>3.0339499321077644E-3</v>
      </c>
      <c r="G24" s="52">
        <v>3.7121840595212116E-5</v>
      </c>
      <c r="H24" s="52" t="s">
        <v>442</v>
      </c>
      <c r="I24" s="52">
        <v>1.9699570610926171E-3</v>
      </c>
      <c r="J24" s="52">
        <v>1.9699570610926171E-3</v>
      </c>
      <c r="K24" s="52">
        <v>1.9699570610926171E-3</v>
      </c>
      <c r="L24" s="52">
        <v>1.092651465563105E-3</v>
      </c>
      <c r="M24" s="52">
        <v>7.1865588366947578E-3</v>
      </c>
      <c r="N24" s="52">
        <v>8.0842980928720307E-6</v>
      </c>
      <c r="O24" s="52">
        <v>6.0826845323921151E-7</v>
      </c>
      <c r="P24" s="52">
        <v>2.5710199130496858E-5</v>
      </c>
      <c r="Q24" s="52">
        <v>5.5193715215132143E-6</v>
      </c>
      <c r="R24" s="52">
        <v>1.9834499952576947E-5</v>
      </c>
      <c r="S24" s="52">
        <v>2.1514358929120391E-5</v>
      </c>
      <c r="T24" s="52">
        <v>1.117210418064943E-6</v>
      </c>
      <c r="U24" s="52">
        <v>1.2228428247560015E-5</v>
      </c>
      <c r="V24" s="52">
        <v>2.8460326105069944E-3</v>
      </c>
      <c r="W24" s="52">
        <v>1.3648023618915002E-4</v>
      </c>
      <c r="X24" s="52">
        <v>1.8522317768527506E-7</v>
      </c>
      <c r="Y24" s="52">
        <v>1.4622882448837502E-6</v>
      </c>
      <c r="Z24" s="52">
        <v>1.6572600108682505E-7</v>
      </c>
      <c r="AA24" s="52">
        <v>1.4622882448837503E-7</v>
      </c>
      <c r="AB24" s="52">
        <v>1.9594662481442256E-6</v>
      </c>
      <c r="AC24" s="52" t="s">
        <v>442</v>
      </c>
      <c r="AD24" s="52" t="s">
        <v>442</v>
      </c>
      <c r="AE24" s="33"/>
      <c r="AF24" s="52">
        <v>123.43383330970717</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0.30480001112656596</v>
      </c>
      <c r="F25" s="52">
        <v>0.4045785989935417</v>
      </c>
      <c r="G25" s="52">
        <v>1.7886633300580698E-2</v>
      </c>
      <c r="H25" s="52" t="s">
        <v>442</v>
      </c>
      <c r="I25" s="52">
        <v>2.3757755239335399E-3</v>
      </c>
      <c r="J25" s="52">
        <v>2.3757755239335399E-3</v>
      </c>
      <c r="K25" s="52">
        <v>2.3757755239335399E-3</v>
      </c>
      <c r="L25" s="52">
        <v>3.5636632859003099E-4</v>
      </c>
      <c r="M25" s="52">
        <v>0.19902166589315398</v>
      </c>
      <c r="N25" s="52" t="s">
        <v>442</v>
      </c>
      <c r="O25" s="52" t="s">
        <v>442</v>
      </c>
      <c r="P25" s="52" t="s">
        <v>442</v>
      </c>
      <c r="Q25" s="52" t="s">
        <v>442</v>
      </c>
      <c r="R25" s="52" t="s">
        <v>442</v>
      </c>
      <c r="S25" s="52" t="s">
        <v>442</v>
      </c>
      <c r="T25" s="52" t="s">
        <v>442</v>
      </c>
      <c r="U25" s="52" t="s">
        <v>442</v>
      </c>
      <c r="V25" s="52" t="s">
        <v>442</v>
      </c>
      <c r="W25" s="52">
        <v>1.2776166284006578E-3</v>
      </c>
      <c r="X25" s="52" t="s">
        <v>442</v>
      </c>
      <c r="Y25" s="52" t="s">
        <v>442</v>
      </c>
      <c r="Z25" s="52" t="s">
        <v>442</v>
      </c>
      <c r="AA25" s="52" t="s">
        <v>442</v>
      </c>
      <c r="AB25" s="52" t="s">
        <v>442</v>
      </c>
      <c r="AC25" s="52" t="s">
        <v>442</v>
      </c>
      <c r="AD25" s="52" t="s">
        <v>442</v>
      </c>
      <c r="AE25" s="33"/>
      <c r="AF25" s="52">
        <v>939.0482218744836</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2.5983425225490766E-2</v>
      </c>
      <c r="F26" s="52">
        <v>5.5670358061632647E-2</v>
      </c>
      <c r="G26" s="52">
        <v>2.4967386457639671E-3</v>
      </c>
      <c r="H26" s="52" t="s">
        <v>442</v>
      </c>
      <c r="I26" s="52">
        <v>7.6017959850119689E-5</v>
      </c>
      <c r="J26" s="52">
        <v>7.6017959850119689E-5</v>
      </c>
      <c r="K26" s="52">
        <v>7.6017959850119689E-5</v>
      </c>
      <c r="L26" s="52">
        <v>1.1402693977517954E-5</v>
      </c>
      <c r="M26" s="52">
        <v>0.30797617110634523</v>
      </c>
      <c r="N26" s="52">
        <v>0.18660648000000002</v>
      </c>
      <c r="O26" s="52" t="s">
        <v>442</v>
      </c>
      <c r="P26" s="52" t="s">
        <v>442</v>
      </c>
      <c r="Q26" s="52" t="s">
        <v>442</v>
      </c>
      <c r="R26" s="52" t="s">
        <v>442</v>
      </c>
      <c r="S26" s="52" t="s">
        <v>442</v>
      </c>
      <c r="T26" s="52" t="s">
        <v>442</v>
      </c>
      <c r="U26" s="52" t="s">
        <v>442</v>
      </c>
      <c r="V26" s="52" t="s">
        <v>442</v>
      </c>
      <c r="W26" s="52">
        <v>6.0651537431407915E-4</v>
      </c>
      <c r="X26" s="52" t="s">
        <v>442</v>
      </c>
      <c r="Y26" s="52" t="s">
        <v>442</v>
      </c>
      <c r="Z26" s="52" t="s">
        <v>442</v>
      </c>
      <c r="AA26" s="52" t="s">
        <v>442</v>
      </c>
      <c r="AB26" s="52" t="s">
        <v>442</v>
      </c>
      <c r="AC26" s="52" t="s">
        <v>442</v>
      </c>
      <c r="AD26" s="52" t="s">
        <v>442</v>
      </c>
      <c r="AE26" s="33"/>
      <c r="AF26" s="52">
        <v>129.25823461016208</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0.70493202033271518</v>
      </c>
      <c r="F27" s="52">
        <v>0.12443155306028424</v>
      </c>
      <c r="G27" s="52">
        <v>2.397368324886213E-3</v>
      </c>
      <c r="H27" s="52">
        <v>4.6289359340326547E-2</v>
      </c>
      <c r="I27" s="52">
        <v>1.1455665741758506E-2</v>
      </c>
      <c r="J27" s="52">
        <v>1.1455665741758506E-2</v>
      </c>
      <c r="K27" s="52">
        <v>1.1455665741758506E-2</v>
      </c>
      <c r="L27" s="52">
        <v>6.178254141788E-3</v>
      </c>
      <c r="M27" s="52">
        <v>1.5589399638607533</v>
      </c>
      <c r="N27" s="52">
        <v>2.0464529185188409E-4</v>
      </c>
      <c r="O27" s="52">
        <v>2.4673038800261082E-5</v>
      </c>
      <c r="P27" s="52">
        <v>1.3001828581174601E-3</v>
      </c>
      <c r="Q27" s="52">
        <v>3.882480356284042E-5</v>
      </c>
      <c r="R27" s="52">
        <v>1.2800236876065474E-3</v>
      </c>
      <c r="S27" s="52">
        <v>8.8733327433400877E-4</v>
      </c>
      <c r="T27" s="52">
        <v>2.5651126576627017E-4</v>
      </c>
      <c r="U27" s="52">
        <v>2.830352952515872E-5</v>
      </c>
      <c r="V27" s="52">
        <v>4.7789970933981175E-3</v>
      </c>
      <c r="W27" s="52">
        <v>2.54793E-2</v>
      </c>
      <c r="X27" s="52">
        <v>3.0309130334000003E-3</v>
      </c>
      <c r="Y27" s="52">
        <v>3.2415240774E-3</v>
      </c>
      <c r="Z27" s="52">
        <v>2.4402785354000001E-3</v>
      </c>
      <c r="AA27" s="52">
        <v>2.9145720845000001E-3</v>
      </c>
      <c r="AB27" s="52">
        <v>1.1627287730699999E-2</v>
      </c>
      <c r="AC27" s="52">
        <v>2.54786E-5</v>
      </c>
      <c r="AD27" s="52">
        <v>5.1016999999999998E-6</v>
      </c>
      <c r="AE27" s="33"/>
      <c r="AF27" s="52">
        <v>6838.3176443152997</v>
      </c>
      <c r="AG27" s="52" t="s">
        <v>442</v>
      </c>
      <c r="AH27" s="52" t="s">
        <v>442</v>
      </c>
      <c r="AI27" s="52">
        <v>560.65316907980002</v>
      </c>
      <c r="AJ27" s="52" t="s">
        <v>442</v>
      </c>
      <c r="AK27" s="52" t="s">
        <v>442</v>
      </c>
      <c r="AL27" s="120" t="s">
        <v>49</v>
      </c>
    </row>
    <row r="28" spans="1:38" ht="26.45" customHeight="1" thickBot="1" x14ac:dyDescent="0.25">
      <c r="A28" s="49" t="s">
        <v>78</v>
      </c>
      <c r="B28" s="49" t="s">
        <v>81</v>
      </c>
      <c r="C28" s="50" t="s">
        <v>82</v>
      </c>
      <c r="D28" s="51"/>
      <c r="E28" s="52">
        <v>0.31734411394387263</v>
      </c>
      <c r="F28" s="52">
        <v>9.630165675777189E-3</v>
      </c>
      <c r="G28" s="52">
        <v>4.3067986661320535E-4</v>
      </c>
      <c r="H28" s="52">
        <v>2.383193867852722E-3</v>
      </c>
      <c r="I28" s="52">
        <v>3.5904004944961616E-3</v>
      </c>
      <c r="J28" s="52">
        <v>3.5904004944961616E-3</v>
      </c>
      <c r="K28" s="52">
        <v>3.5904004944961616E-3</v>
      </c>
      <c r="L28" s="52">
        <v>2.2285041636650078E-3</v>
      </c>
      <c r="M28" s="52">
        <v>0.11013436161619665</v>
      </c>
      <c r="N28" s="52">
        <v>1.7306834094605067E-5</v>
      </c>
      <c r="O28" s="52">
        <v>1.8496139920073126E-6</v>
      </c>
      <c r="P28" s="52">
        <v>1.5889327610689826E-4</v>
      </c>
      <c r="Q28" s="52">
        <v>3.4019015276476106E-6</v>
      </c>
      <c r="R28" s="52">
        <v>2.3207495022758003E-4</v>
      </c>
      <c r="S28" s="52">
        <v>1.5644525357366991E-4</v>
      </c>
      <c r="T28" s="52">
        <v>1.1858352813534477E-5</v>
      </c>
      <c r="U28" s="52">
        <v>3.1045750712805955E-6</v>
      </c>
      <c r="V28" s="52">
        <v>5.4990371913949667E-4</v>
      </c>
      <c r="W28" s="52">
        <v>3.9103000000000002E-3</v>
      </c>
      <c r="X28" s="52">
        <v>6.0057544989999996E-4</v>
      </c>
      <c r="Y28" s="52">
        <v>6.7543609319999998E-4</v>
      </c>
      <c r="Z28" s="52">
        <v>5.2653127759999996E-4</v>
      </c>
      <c r="AA28" s="52">
        <v>5.6626968639999998E-4</v>
      </c>
      <c r="AB28" s="52">
        <v>2.3688125071000001E-3</v>
      </c>
      <c r="AC28" s="52">
        <v>3.9113000000000001E-6</v>
      </c>
      <c r="AD28" s="52">
        <v>7.8619999999999999E-7</v>
      </c>
      <c r="AE28" s="33"/>
      <c r="AF28" s="52">
        <v>1161.2293310263999</v>
      </c>
      <c r="AG28" s="52" t="s">
        <v>442</v>
      </c>
      <c r="AH28" s="52" t="s">
        <v>442</v>
      </c>
      <c r="AI28" s="52">
        <v>28.759726318999999</v>
      </c>
      <c r="AJ28" s="52" t="s">
        <v>442</v>
      </c>
      <c r="AK28" s="52" t="s">
        <v>442</v>
      </c>
      <c r="AL28" s="120" t="s">
        <v>49</v>
      </c>
    </row>
    <row r="29" spans="1:38" ht="26.45" customHeight="1" thickBot="1" x14ac:dyDescent="0.25">
      <c r="A29" s="49" t="s">
        <v>78</v>
      </c>
      <c r="B29" s="49" t="s">
        <v>83</v>
      </c>
      <c r="C29" s="50" t="s">
        <v>84</v>
      </c>
      <c r="D29" s="51"/>
      <c r="E29" s="52">
        <v>1.0389919334261235</v>
      </c>
      <c r="F29" s="52">
        <v>5.8953106343918184E-2</v>
      </c>
      <c r="G29" s="52">
        <v>1.6544256459464896E-3</v>
      </c>
      <c r="H29" s="52">
        <v>2.9982967088315088E-3</v>
      </c>
      <c r="I29" s="52">
        <v>1.6201405325858641E-2</v>
      </c>
      <c r="J29" s="52">
        <v>1.6201405325858641E-2</v>
      </c>
      <c r="K29" s="52">
        <v>1.6201405325858641E-2</v>
      </c>
      <c r="L29" s="52">
        <v>9.4266364515138423E-3</v>
      </c>
      <c r="M29" s="52">
        <v>0.33449547549428166</v>
      </c>
      <c r="N29" s="52">
        <v>5.5003639988766472E-5</v>
      </c>
      <c r="O29" s="52">
        <v>5.5813408192294665E-6</v>
      </c>
      <c r="P29" s="52">
        <v>5.6631687047806873E-4</v>
      </c>
      <c r="Q29" s="52">
        <v>1.0960239587576897E-5</v>
      </c>
      <c r="R29" s="52">
        <v>8.9275149117468513E-4</v>
      </c>
      <c r="S29" s="52">
        <v>5.9922595808074625E-4</v>
      </c>
      <c r="T29" s="52">
        <v>2.5361994040148405E-5</v>
      </c>
      <c r="U29" s="52">
        <v>1.0757797536694862E-5</v>
      </c>
      <c r="V29" s="52">
        <v>1.9303302950786129E-3</v>
      </c>
      <c r="W29" s="52">
        <v>9.0526000000000009E-3</v>
      </c>
      <c r="X29" s="52">
        <v>4.3892475440000003E-4</v>
      </c>
      <c r="Y29" s="52">
        <v>2.6579332345000001E-3</v>
      </c>
      <c r="Z29" s="52">
        <v>2.9700575046000001E-3</v>
      </c>
      <c r="AA29" s="52">
        <v>6.8277184030000003E-4</v>
      </c>
      <c r="AB29" s="52">
        <v>6.7496873338000005E-3</v>
      </c>
      <c r="AC29" s="52">
        <v>6.5555000000000002E-6</v>
      </c>
      <c r="AD29" s="52">
        <v>1.4338999999999999E-6</v>
      </c>
      <c r="AE29" s="33"/>
      <c r="AF29" s="52">
        <v>4421.1004044084002</v>
      </c>
      <c r="AG29" s="52" t="s">
        <v>442</v>
      </c>
      <c r="AH29" s="52" t="s">
        <v>442</v>
      </c>
      <c r="AI29" s="52">
        <v>68.023382580000003</v>
      </c>
      <c r="AJ29" s="52" t="s">
        <v>442</v>
      </c>
      <c r="AK29" s="52" t="s">
        <v>442</v>
      </c>
      <c r="AL29" s="120" t="s">
        <v>49</v>
      </c>
    </row>
    <row r="30" spans="1:38" ht="26.45" customHeight="1" thickBot="1" x14ac:dyDescent="0.25">
      <c r="A30" s="49" t="s">
        <v>78</v>
      </c>
      <c r="B30" s="49" t="s">
        <v>85</v>
      </c>
      <c r="C30" s="50" t="s">
        <v>86</v>
      </c>
      <c r="D30" s="51"/>
      <c r="E30" s="52">
        <v>4.8239649439393902E-3</v>
      </c>
      <c r="F30" s="52">
        <v>1.0120148945893099E-2</v>
      </c>
      <c r="G30" s="52">
        <v>1.732010285268102E-5</v>
      </c>
      <c r="H30" s="52">
        <v>6.1339423642367311E-5</v>
      </c>
      <c r="I30" s="52">
        <v>2.1497167279524755E-4</v>
      </c>
      <c r="J30" s="52">
        <v>2.1497167279524755E-4</v>
      </c>
      <c r="K30" s="52">
        <v>2.1497167279524755E-4</v>
      </c>
      <c r="L30" s="52">
        <v>4.7679561004335836E-5</v>
      </c>
      <c r="M30" s="52">
        <v>0.10209100904604848</v>
      </c>
      <c r="N30" s="52">
        <v>2.3251640274311536E-6</v>
      </c>
      <c r="O30" s="52">
        <v>2.906455034288942E-7</v>
      </c>
      <c r="P30" s="52">
        <v>1.2643079399156897E-5</v>
      </c>
      <c r="Q30" s="52">
        <v>4.3596825514334135E-7</v>
      </c>
      <c r="R30" s="52">
        <v>9.1553333580101698E-6</v>
      </c>
      <c r="S30" s="52">
        <v>6.5395238271501196E-6</v>
      </c>
      <c r="T30" s="52">
        <v>3.3424232894322837E-6</v>
      </c>
      <c r="U30" s="52">
        <v>2.906455034288942E-7</v>
      </c>
      <c r="V30" s="52">
        <v>4.7956508065767537E-5</v>
      </c>
      <c r="W30" s="52">
        <v>4.1419999999999998E-4</v>
      </c>
      <c r="X30" s="52">
        <v>9.6362133999999996E-6</v>
      </c>
      <c r="Y30" s="52">
        <v>1.1022267000000001E-5</v>
      </c>
      <c r="Z30" s="52">
        <v>7.7813726000000011E-6</v>
      </c>
      <c r="AA30" s="52">
        <v>1.19817216E-5</v>
      </c>
      <c r="AB30" s="52">
        <v>4.0421574600000005E-5</v>
      </c>
      <c r="AC30" s="52">
        <v>4.1450000000000001E-7</v>
      </c>
      <c r="AD30" s="52">
        <v>9.6299999999999995E-8</v>
      </c>
      <c r="AE30" s="33"/>
      <c r="AF30" s="52">
        <v>52.3308701773</v>
      </c>
      <c r="AG30" s="52" t="s">
        <v>442</v>
      </c>
      <c r="AH30" s="52" t="s">
        <v>442</v>
      </c>
      <c r="AI30" s="52">
        <v>7.1818585962999997</v>
      </c>
      <c r="AJ30" s="52" t="s">
        <v>442</v>
      </c>
      <c r="AK30" s="52" t="s">
        <v>442</v>
      </c>
      <c r="AL30" s="120" t="s">
        <v>49</v>
      </c>
    </row>
    <row r="31" spans="1:38" ht="26.45" customHeight="1" thickBot="1" x14ac:dyDescent="0.25">
      <c r="A31" s="49" t="s">
        <v>78</v>
      </c>
      <c r="B31" s="49" t="s">
        <v>87</v>
      </c>
      <c r="C31" s="50" t="s">
        <v>88</v>
      </c>
      <c r="D31" s="51"/>
      <c r="E31" s="52" t="s">
        <v>442</v>
      </c>
      <c r="F31" s="52">
        <v>0.14239363093181001</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136">
        <v>5.5551430212000001</v>
      </c>
      <c r="AL31" s="120" t="s">
        <v>49</v>
      </c>
    </row>
    <row r="32" spans="1:38" ht="26.45" customHeight="1" thickBot="1" x14ac:dyDescent="0.25">
      <c r="A32" s="49" t="s">
        <v>78</v>
      </c>
      <c r="B32" s="49" t="s">
        <v>89</v>
      </c>
      <c r="C32" s="50" t="s">
        <v>90</v>
      </c>
      <c r="D32" s="51"/>
      <c r="E32" s="52" t="s">
        <v>442</v>
      </c>
      <c r="F32" s="52" t="s">
        <v>442</v>
      </c>
      <c r="G32" s="52" t="s">
        <v>442</v>
      </c>
      <c r="H32" s="52" t="s">
        <v>442</v>
      </c>
      <c r="I32" s="52">
        <v>5.4660813363407244E-2</v>
      </c>
      <c r="J32" s="52">
        <v>0.10604332085507598</v>
      </c>
      <c r="K32" s="52">
        <v>0.13486716612470181</v>
      </c>
      <c r="L32" s="52">
        <v>1.2244909607146892E-2</v>
      </c>
      <c r="M32" s="52" t="s">
        <v>442</v>
      </c>
      <c r="N32" s="52">
        <v>0.41354012881369207</v>
      </c>
      <c r="O32" s="52">
        <v>1.8040795620769203E-3</v>
      </c>
      <c r="P32" s="52" t="s">
        <v>442</v>
      </c>
      <c r="Q32" s="52">
        <v>4.7239069396481743E-3</v>
      </c>
      <c r="R32" s="52">
        <v>0.1544239807734496</v>
      </c>
      <c r="S32" s="52">
        <v>3.3911417629052338</v>
      </c>
      <c r="T32" s="52">
        <v>2.367476403726998E-2</v>
      </c>
      <c r="U32" s="52">
        <v>2.6973433224940367E-3</v>
      </c>
      <c r="V32" s="52">
        <v>1.0847151243022868</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137">
        <v>4517.5484040018355</v>
      </c>
      <c r="AL32" s="120" t="s">
        <v>410</v>
      </c>
    </row>
    <row r="33" spans="1:38" ht="26.45" customHeight="1" thickBot="1" x14ac:dyDescent="0.25">
      <c r="A33" s="49" t="s">
        <v>78</v>
      </c>
      <c r="B33" s="49" t="s">
        <v>91</v>
      </c>
      <c r="C33" s="50" t="s">
        <v>92</v>
      </c>
      <c r="D33" s="51"/>
      <c r="E33" s="52" t="s">
        <v>442</v>
      </c>
      <c r="F33" s="52" t="s">
        <v>442</v>
      </c>
      <c r="G33" s="52" t="s">
        <v>442</v>
      </c>
      <c r="H33" s="52" t="s">
        <v>442</v>
      </c>
      <c r="I33" s="52">
        <v>0.25273027424605532</v>
      </c>
      <c r="J33" s="52">
        <v>0.46801902638158366</v>
      </c>
      <c r="K33" s="52">
        <v>0.93603805276316732</v>
      </c>
      <c r="L33" s="52">
        <v>9.9220033592895725E-3</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137">
        <v>4517.5484040018355</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0.28324725503835296</v>
      </c>
      <c r="F36" s="52">
        <v>1.6612300172016699E-2</v>
      </c>
      <c r="G36" s="52">
        <v>1.2653780189245999E-2</v>
      </c>
      <c r="H36" s="52" t="s">
        <v>442</v>
      </c>
      <c r="I36" s="52">
        <v>5.5397017133587394E-3</v>
      </c>
      <c r="J36" s="52">
        <v>6.5118689859771902E-3</v>
      </c>
      <c r="K36" s="52">
        <v>6.5118689859771902E-3</v>
      </c>
      <c r="L36" s="52">
        <v>3.5110906207641497E-4</v>
      </c>
      <c r="M36" s="52">
        <v>3.3004840827560299E-2</v>
      </c>
      <c r="N36" s="52">
        <v>9.9879000000000005E-4</v>
      </c>
      <c r="O36" s="52">
        <v>7.6829999999999995E-5</v>
      </c>
      <c r="P36" s="52">
        <v>2.3048999999999997E-4</v>
      </c>
      <c r="Q36" s="52">
        <v>3.0731999999999998E-4</v>
      </c>
      <c r="R36" s="52">
        <v>3.8414999999999999E-4</v>
      </c>
      <c r="S36" s="52">
        <v>6.7610399999999994E-3</v>
      </c>
      <c r="T36" s="52">
        <v>7.6829999999999997E-3</v>
      </c>
      <c r="U36" s="52">
        <v>7.6829999999999997E-4</v>
      </c>
      <c r="V36" s="52">
        <v>9.2195999999999997E-3</v>
      </c>
      <c r="W36" s="52">
        <v>9.9879000000000005E-4</v>
      </c>
      <c r="X36" s="52">
        <v>1.5365999999999998E-5</v>
      </c>
      <c r="Y36" s="52">
        <v>7.6829999999999995E-5</v>
      </c>
      <c r="Z36" s="52">
        <v>7.6829999999999995E-5</v>
      </c>
      <c r="AA36" s="52">
        <v>7.6829999999999991E-6</v>
      </c>
      <c r="AB36" s="52">
        <v>1.7670899999999999E-4</v>
      </c>
      <c r="AC36" s="52">
        <v>6.1463999999999996E-4</v>
      </c>
      <c r="AD36" s="52">
        <v>2.9195399999999998E-4</v>
      </c>
      <c r="AE36" s="33"/>
      <c r="AF36" s="52">
        <v>329.52386999999999</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1.1257005E-2</v>
      </c>
      <c r="F38" s="52">
        <v>1.1650650000000001E-3</v>
      </c>
      <c r="G38" s="52">
        <v>5.5479495715394154E-6</v>
      </c>
      <c r="H38" s="52">
        <v>2.7600000000000003E-6</v>
      </c>
      <c r="I38" s="52">
        <v>7.2588000000000004E-4</v>
      </c>
      <c r="J38" s="52">
        <v>7.2588000000000004E-4</v>
      </c>
      <c r="K38" s="52">
        <v>7.2588000000000004E-4</v>
      </c>
      <c r="L38" s="52">
        <v>4.5057000000000007E-4</v>
      </c>
      <c r="M38" s="52">
        <v>3.7170300000000001E-3</v>
      </c>
      <c r="N38" s="52">
        <v>7.7625000000000003E-4</v>
      </c>
      <c r="O38" s="52">
        <v>3.4500000000000004E-6</v>
      </c>
      <c r="P38" s="52" t="s">
        <v>442</v>
      </c>
      <c r="Q38" s="52" t="s">
        <v>442</v>
      </c>
      <c r="R38" s="52">
        <v>1.7250000000000003E-5</v>
      </c>
      <c r="S38" s="52">
        <v>5.865E-4</v>
      </c>
      <c r="T38" s="52">
        <v>2.4150000000000004E-5</v>
      </c>
      <c r="U38" s="52">
        <v>3.4500000000000004E-6</v>
      </c>
      <c r="V38" s="52">
        <v>3.4500000000000004E-4</v>
      </c>
      <c r="W38" s="52">
        <v>3.4500000000000005E-5</v>
      </c>
      <c r="X38" s="52">
        <v>1.0349999999999999E-5</v>
      </c>
      <c r="Y38" s="52">
        <v>1.7249999999999999E-5</v>
      </c>
      <c r="Z38" s="52" t="s">
        <v>442</v>
      </c>
      <c r="AA38" s="52" t="s">
        <v>442</v>
      </c>
      <c r="AB38" s="52">
        <v>2.76E-5</v>
      </c>
      <c r="AC38" s="52" t="s">
        <v>442</v>
      </c>
      <c r="AD38" s="52" t="s">
        <v>442</v>
      </c>
      <c r="AE38" s="33"/>
      <c r="AF38" s="52">
        <v>14.82071</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3.5875357999999996E-3</v>
      </c>
      <c r="F39" s="52">
        <v>7.2847849999999981E-4</v>
      </c>
      <c r="G39" s="52">
        <v>2.5280665901006653E-6</v>
      </c>
      <c r="H39" s="52" t="s">
        <v>442</v>
      </c>
      <c r="I39" s="52">
        <v>1.1385644999999998E-4</v>
      </c>
      <c r="J39" s="52">
        <v>1.2929684999999998E-4</v>
      </c>
      <c r="K39" s="52">
        <v>1.2929684999999998E-4</v>
      </c>
      <c r="L39" s="52">
        <v>5.2728305999999991E-5</v>
      </c>
      <c r="M39" s="52">
        <v>1.2673799E-3</v>
      </c>
      <c r="N39" s="52">
        <v>4.1473572499999997E-5</v>
      </c>
      <c r="O39" s="52">
        <v>7.964977499999999E-7</v>
      </c>
      <c r="P39" s="52">
        <v>3.2344299999999995E-6</v>
      </c>
      <c r="Q39" s="52">
        <v>5.2931499999999995E-6</v>
      </c>
      <c r="R39" s="52">
        <v>5.1821567499999993E-5</v>
      </c>
      <c r="S39" s="52">
        <v>1.5511113499999998E-5</v>
      </c>
      <c r="T39" s="52">
        <v>6.4370356750000004E-4</v>
      </c>
      <c r="U39" s="52">
        <v>2.0921349999999997E-6</v>
      </c>
      <c r="V39" s="52">
        <v>1.1249657499999998E-4</v>
      </c>
      <c r="W39" s="52">
        <v>3.0880799999999997E-5</v>
      </c>
      <c r="X39" s="52">
        <v>9.7789199999999987E-9</v>
      </c>
      <c r="Y39" s="52">
        <v>7.7201999999999992E-8</v>
      </c>
      <c r="Z39" s="52">
        <v>8.7495599999999993E-9</v>
      </c>
      <c r="AA39" s="52">
        <v>7.7201999999999999E-9</v>
      </c>
      <c r="AB39" s="52">
        <v>1.0345067999999999E-7</v>
      </c>
      <c r="AC39" s="52">
        <v>1.1322959999999998E-6</v>
      </c>
      <c r="AD39" s="52">
        <v>6.6908399999999986E-10</v>
      </c>
      <c r="AE39" s="33"/>
      <c r="AF39" s="52">
        <v>32.344299999999997</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3.9410836149999995E-3</v>
      </c>
      <c r="F41" s="52">
        <v>4.6596987060999974E-3</v>
      </c>
      <c r="G41" s="52">
        <v>9.2913899803687014E-5</v>
      </c>
      <c r="H41" s="52">
        <v>6.0720675999999963E-5</v>
      </c>
      <c r="I41" s="52">
        <v>5.7161063809999966E-3</v>
      </c>
      <c r="J41" s="52">
        <v>5.8679080709999965E-3</v>
      </c>
      <c r="K41" s="52">
        <v>6.1715114509999962E-3</v>
      </c>
      <c r="L41" s="52">
        <v>5.6835238209499968E-4</v>
      </c>
      <c r="M41" s="52">
        <v>3.2868761529999985E-2</v>
      </c>
      <c r="N41" s="52">
        <v>2.0527166357999988E-4</v>
      </c>
      <c r="O41" s="52">
        <v>9.8705316489999936E-5</v>
      </c>
      <c r="P41" s="52">
        <v>1.1680850119999998E-5</v>
      </c>
      <c r="Q41" s="52">
        <v>3.053951034999999E-6</v>
      </c>
      <c r="R41" s="52">
        <v>1.790771732919999E-4</v>
      </c>
      <c r="S41" s="52">
        <v>4.8449055879199972E-5</v>
      </c>
      <c r="T41" s="52">
        <v>1.5316116941999992E-5</v>
      </c>
      <c r="U41" s="52">
        <v>4.3621148299999974E-6</v>
      </c>
      <c r="V41" s="52">
        <v>3.8955796875999975E-3</v>
      </c>
      <c r="W41" s="52">
        <v>6.2641471709999966E-3</v>
      </c>
      <c r="X41" s="52">
        <v>9.2018787969999952E-4</v>
      </c>
      <c r="Y41" s="52">
        <v>8.4339320709999948E-4</v>
      </c>
      <c r="Z41" s="52">
        <v>3.2034774729999984E-4</v>
      </c>
      <c r="AA41" s="52">
        <v>5.4247130989999964E-4</v>
      </c>
      <c r="AB41" s="52">
        <v>2.6264001439999991E-3</v>
      </c>
      <c r="AC41" s="52">
        <v>3.795042249999998E-5</v>
      </c>
      <c r="AD41" s="52">
        <v>4.5540506999999972E-7</v>
      </c>
      <c r="AE41" s="33"/>
      <c r="AF41" s="52">
        <v>69.834890000000001</v>
      </c>
      <c r="AG41" s="52" t="s">
        <v>442</v>
      </c>
      <c r="AH41" s="52" t="s">
        <v>442</v>
      </c>
      <c r="AI41" s="52">
        <v>7.5900844999999961</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2.4501399999999999E-5</v>
      </c>
      <c r="F43" s="52">
        <v>7.6152999999999997E-6</v>
      </c>
      <c r="G43" s="52">
        <v>7.2841999999999993E-9</v>
      </c>
      <c r="H43" s="52" t="s">
        <v>442</v>
      </c>
      <c r="I43" s="52">
        <v>2.5825799999999998E-7</v>
      </c>
      <c r="J43" s="52">
        <v>2.5825799999999998E-7</v>
      </c>
      <c r="K43" s="52">
        <v>2.5825799999999998E-7</v>
      </c>
      <c r="L43" s="52">
        <v>1.033032E-8</v>
      </c>
      <c r="M43" s="52">
        <v>9.6019000000000003E-6</v>
      </c>
      <c r="N43" s="52">
        <v>3.6420999999999997E-9</v>
      </c>
      <c r="O43" s="52">
        <v>2.9798999999999997E-10</v>
      </c>
      <c r="P43" s="52">
        <v>3.3109999999999997E-8</v>
      </c>
      <c r="Q43" s="52">
        <v>3.3109999999999997E-8</v>
      </c>
      <c r="R43" s="52">
        <v>4.3042999999999997E-9</v>
      </c>
      <c r="S43" s="52">
        <v>8.6085999999999996E-10</v>
      </c>
      <c r="T43" s="52">
        <v>4.3042999999999997E-9</v>
      </c>
      <c r="U43" s="52">
        <v>1.92038E-8</v>
      </c>
      <c r="V43" s="52">
        <v>2.4170299999999998E-7</v>
      </c>
      <c r="W43" s="52" t="s">
        <v>442</v>
      </c>
      <c r="X43" s="52" t="s">
        <v>442</v>
      </c>
      <c r="Y43" s="52" t="s">
        <v>442</v>
      </c>
      <c r="Z43" s="52" t="s">
        <v>442</v>
      </c>
      <c r="AA43" s="52" t="s">
        <v>442</v>
      </c>
      <c r="AB43" s="52" t="s">
        <v>442</v>
      </c>
      <c r="AC43" s="52" t="s">
        <v>442</v>
      </c>
      <c r="AD43" s="52" t="s">
        <v>442</v>
      </c>
      <c r="AE43" s="33"/>
      <c r="AF43" s="52">
        <v>0.33110000000000001</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0.20445331399999997</v>
      </c>
      <c r="F44" s="52">
        <v>2.1160281999999999E-2</v>
      </c>
      <c r="G44" s="52">
        <v>1.0076362902975643E-4</v>
      </c>
      <c r="H44" s="52">
        <v>5.0127999999999998E-5</v>
      </c>
      <c r="I44" s="52">
        <v>1.3183664000000001E-2</v>
      </c>
      <c r="J44" s="52">
        <v>1.3183664000000001E-2</v>
      </c>
      <c r="K44" s="52">
        <v>1.3183664000000001E-2</v>
      </c>
      <c r="L44" s="52">
        <v>8.1833960000000008E-3</v>
      </c>
      <c r="M44" s="52">
        <v>6.7509884000000006E-2</v>
      </c>
      <c r="N44" s="52">
        <v>1.40985E-2</v>
      </c>
      <c r="O44" s="52">
        <v>6.2660000000000013E-5</v>
      </c>
      <c r="P44" s="52" t="s">
        <v>442</v>
      </c>
      <c r="Q44" s="52" t="s">
        <v>442</v>
      </c>
      <c r="R44" s="52">
        <v>3.1330000000000003E-4</v>
      </c>
      <c r="S44" s="52">
        <v>1.0652200000000001E-2</v>
      </c>
      <c r="T44" s="52">
        <v>4.3862000000000008E-4</v>
      </c>
      <c r="U44" s="52">
        <v>6.2660000000000013E-5</v>
      </c>
      <c r="V44" s="52">
        <v>6.2659999999999999E-3</v>
      </c>
      <c r="W44" s="52">
        <v>6.2660000000000005E-4</v>
      </c>
      <c r="X44" s="52">
        <v>1.8797999999999997E-4</v>
      </c>
      <c r="Y44" s="52">
        <v>3.1329999999999997E-4</v>
      </c>
      <c r="Z44" s="52" t="s">
        <v>442</v>
      </c>
      <c r="AA44" s="52" t="s">
        <v>442</v>
      </c>
      <c r="AB44" s="52">
        <v>5.0128E-4</v>
      </c>
      <c r="AC44" s="52" t="s">
        <v>442</v>
      </c>
      <c r="AD44" s="52" t="s">
        <v>442</v>
      </c>
      <c r="AE44" s="33"/>
      <c r="AF44" s="52">
        <v>268.74874</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7.4655684062705889</v>
      </c>
      <c r="F45" s="52">
        <v>0.29616693320327503</v>
      </c>
      <c r="G45" s="52">
        <v>0.24778661024107798</v>
      </c>
      <c r="H45" s="52" t="s">
        <v>442</v>
      </c>
      <c r="I45" s="52">
        <v>0.135069546328319</v>
      </c>
      <c r="J45" s="52">
        <v>0.158676802055948</v>
      </c>
      <c r="K45" s="52">
        <v>0.158676802055948</v>
      </c>
      <c r="L45" s="52">
        <v>7.1456128753060403E-3</v>
      </c>
      <c r="M45" s="52">
        <v>0.66719334045594803</v>
      </c>
      <c r="N45" s="52">
        <v>1.9558328400000002E-2</v>
      </c>
      <c r="O45" s="52">
        <v>1.5044868E-3</v>
      </c>
      <c r="P45" s="52">
        <v>4.5134603999999997E-3</v>
      </c>
      <c r="Q45" s="52">
        <v>6.0179472000000001E-3</v>
      </c>
      <c r="R45" s="52">
        <v>7.5224340000000006E-3</v>
      </c>
      <c r="S45" s="52">
        <v>0.13239483839999999</v>
      </c>
      <c r="T45" s="52">
        <v>0.15044868</v>
      </c>
      <c r="U45" s="52">
        <v>1.5044868000000001E-2</v>
      </c>
      <c r="V45" s="52">
        <v>0.18053841599999998</v>
      </c>
      <c r="W45" s="52">
        <v>1.9558328400000002E-2</v>
      </c>
      <c r="X45" s="52">
        <v>3.0089736000000003E-4</v>
      </c>
      <c r="Y45" s="52">
        <v>1.5044868E-3</v>
      </c>
      <c r="Z45" s="52">
        <v>1.5044868E-3</v>
      </c>
      <c r="AA45" s="52">
        <v>1.5044868000000001E-4</v>
      </c>
      <c r="AB45" s="52">
        <v>3.4603196399999999E-3</v>
      </c>
      <c r="AC45" s="52">
        <v>1.20358944E-2</v>
      </c>
      <c r="AD45" s="52">
        <v>5.7170498399999993E-3</v>
      </c>
      <c r="AE45" s="33"/>
      <c r="AF45" s="52">
        <v>6451.3851300000006</v>
      </c>
      <c r="AG45" s="52" t="s">
        <v>442</v>
      </c>
      <c r="AH45" s="52" t="s">
        <v>442</v>
      </c>
      <c r="AI45" s="52">
        <v>0.85536000000000001</v>
      </c>
      <c r="AJ45" s="52" t="s">
        <v>442</v>
      </c>
      <c r="AK45" s="52" t="s">
        <v>442</v>
      </c>
      <c r="AL45" s="120" t="s">
        <v>49</v>
      </c>
    </row>
    <row r="46" spans="1:38" ht="26.45" customHeight="1" thickBot="1" x14ac:dyDescent="0.25">
      <c r="A46" s="49" t="s">
        <v>103</v>
      </c>
      <c r="B46" s="49" t="s">
        <v>115</v>
      </c>
      <c r="C46" s="50" t="s">
        <v>116</v>
      </c>
      <c r="D46" s="51"/>
      <c r="E46" s="52">
        <v>5.7565015523999988E-3</v>
      </c>
      <c r="F46" s="52">
        <v>3.0050194479999996E-4</v>
      </c>
      <c r="G46" s="52">
        <v>4.2259355584290155E-6</v>
      </c>
      <c r="H46" s="52" t="s">
        <v>442</v>
      </c>
      <c r="I46" s="52">
        <v>2.2225740312799996E-4</v>
      </c>
      <c r="J46" s="52">
        <v>2.2225740312799996E-4</v>
      </c>
      <c r="K46" s="52">
        <v>2.2225740312799996E-4</v>
      </c>
      <c r="L46" s="52">
        <v>1.2404648012512E-4</v>
      </c>
      <c r="M46" s="52">
        <v>7.6066154039999986E-4</v>
      </c>
      <c r="N46" s="52">
        <v>8.971440235999999E-7</v>
      </c>
      <c r="O46" s="52">
        <v>6.7363032839999996E-8</v>
      </c>
      <c r="P46" s="52">
        <v>1.8847889039999997E-6</v>
      </c>
      <c r="Q46" s="52">
        <v>4.3515605999999994E-7</v>
      </c>
      <c r="R46" s="52">
        <v>2.2279287187999994E-6</v>
      </c>
      <c r="S46" s="52">
        <v>2.4386735437599994E-6</v>
      </c>
      <c r="T46" s="52">
        <v>1.0196839879999999E-7</v>
      </c>
      <c r="U46" s="52">
        <v>1.2777234607999998E-6</v>
      </c>
      <c r="V46" s="52">
        <v>3.2186030574799998E-4</v>
      </c>
      <c r="W46" s="52">
        <v>1.5501793999999998E-5</v>
      </c>
      <c r="X46" s="52">
        <v>2.1038148999999997E-8</v>
      </c>
      <c r="Y46" s="52">
        <v>1.6609064999999998E-7</v>
      </c>
      <c r="Z46" s="52">
        <v>1.8823606999999997E-8</v>
      </c>
      <c r="AA46" s="52">
        <v>1.6609064999999998E-8</v>
      </c>
      <c r="AB46" s="52">
        <v>2.2256147099999994E-7</v>
      </c>
      <c r="AC46" s="52" t="s">
        <v>442</v>
      </c>
      <c r="AD46" s="52" t="s">
        <v>442</v>
      </c>
      <c r="AE46" s="33"/>
      <c r="AF46" s="52">
        <v>10.260549999999999</v>
      </c>
      <c r="AG46" s="52" t="s">
        <v>442</v>
      </c>
      <c r="AH46" s="52" t="s">
        <v>442</v>
      </c>
      <c r="AI46" s="52">
        <v>1.8419076000000001</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0.32277189547949653</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37409.041411750004</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35" t="s">
        <v>436</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37.569095814252613</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137">
        <v>5916.0970719999996</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2.7954891105111651E-2</v>
      </c>
      <c r="J60" s="52">
        <v>7.9243783946407576E-2</v>
      </c>
      <c r="K60" s="52">
        <v>0.16735321846371815</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136">
        <v>4.5894056250000004</v>
      </c>
      <c r="AL60" s="120" t="s">
        <v>415</v>
      </c>
    </row>
    <row r="61" spans="1:38" ht="26.45" customHeight="1" thickBot="1" x14ac:dyDescent="0.25">
      <c r="A61" s="49" t="s">
        <v>53</v>
      </c>
      <c r="B61" s="57" t="s">
        <v>152</v>
      </c>
      <c r="C61" s="50" t="s">
        <v>153</v>
      </c>
      <c r="D61" s="51"/>
      <c r="E61" s="52" t="s">
        <v>442</v>
      </c>
      <c r="F61" s="52" t="s">
        <v>442</v>
      </c>
      <c r="G61" s="52" t="s">
        <v>442</v>
      </c>
      <c r="H61" s="52" t="s">
        <v>442</v>
      </c>
      <c r="I61" s="52">
        <v>4.6673064553262027E-2</v>
      </c>
      <c r="J61" s="52">
        <v>0.46673064553262023</v>
      </c>
      <c r="K61" s="52">
        <v>1.5593883308072511</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137">
        <v>1186431.3600000001</v>
      </c>
      <c r="AL61" s="120" t="s">
        <v>439</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3.1749999999999999E-5</v>
      </c>
      <c r="H63" s="52">
        <v>1.95E-2</v>
      </c>
      <c r="I63" s="52">
        <v>4.6012385084745772E-3</v>
      </c>
      <c r="J63" s="52">
        <v>5.2206360000000007E-3</v>
      </c>
      <c r="K63" s="52">
        <v>5.9285188474576282E-3</v>
      </c>
      <c r="L63" s="52">
        <v>9.2024770169491548E-5</v>
      </c>
      <c r="M63" s="52">
        <v>3.3041999999999998E-3</v>
      </c>
      <c r="N63" s="52" t="s">
        <v>442</v>
      </c>
      <c r="O63" s="52" t="s">
        <v>442</v>
      </c>
      <c r="P63" s="52" t="s">
        <v>442</v>
      </c>
      <c r="Q63" s="52" t="s">
        <v>442</v>
      </c>
      <c r="R63" s="52" t="s">
        <v>442</v>
      </c>
      <c r="S63" s="52" t="s">
        <v>442</v>
      </c>
      <c r="T63" s="52" t="s">
        <v>442</v>
      </c>
      <c r="U63" s="52" t="s">
        <v>442</v>
      </c>
      <c r="V63" s="52" t="s">
        <v>442</v>
      </c>
      <c r="W63" s="52">
        <v>5.0800000000000008E-5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136">
        <v>10.504</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1.64360127</v>
      </c>
      <c r="F73" s="52">
        <v>5.0633806500000001E-3</v>
      </c>
      <c r="G73" s="52">
        <v>2.2564689910000002</v>
      </c>
      <c r="H73" s="52" t="s">
        <v>442</v>
      </c>
      <c r="I73" s="52">
        <v>5.5080030360000004E-2</v>
      </c>
      <c r="J73" s="52">
        <v>7.1395368010000002E-2</v>
      </c>
      <c r="K73" s="52">
        <v>8.1184570600000006E-2</v>
      </c>
      <c r="L73" s="52">
        <v>1.6823826638280002E-3</v>
      </c>
      <c r="M73" s="52">
        <v>0.28129892499999998</v>
      </c>
      <c r="N73" s="52">
        <v>6.9213983200200006E-3</v>
      </c>
      <c r="O73" s="52">
        <v>1.0691568103600002E-3</v>
      </c>
      <c r="P73" s="52">
        <v>6.5261350600000006E-6</v>
      </c>
      <c r="Q73" s="52">
        <v>1.5205894689800002E-3</v>
      </c>
      <c r="R73" s="52">
        <v>3.8504196854000005E-3</v>
      </c>
      <c r="S73" s="52">
        <v>1.215749904142E-2</v>
      </c>
      <c r="T73" s="52">
        <v>1.240792639328967E-3</v>
      </c>
      <c r="U73" s="52" t="s">
        <v>442</v>
      </c>
      <c r="V73" s="52">
        <v>3.2974294157019995E-2</v>
      </c>
      <c r="W73" s="52">
        <v>0.20284328678110602</v>
      </c>
      <c r="X73" s="52">
        <v>3.139470102048138E-4</v>
      </c>
      <c r="Y73" s="52">
        <v>1.1501876828412725E-2</v>
      </c>
      <c r="Z73" s="52">
        <v>3.3392545630875651E-3</v>
      </c>
      <c r="AA73" s="52">
        <v>1.0560035797798279E-3</v>
      </c>
      <c r="AB73" s="52">
        <v>1.6211081981484934E-2</v>
      </c>
      <c r="AC73" s="52" t="s">
        <v>442</v>
      </c>
      <c r="AD73" s="52" t="s">
        <v>442</v>
      </c>
      <c r="AE73" s="33"/>
      <c r="AF73" s="52" t="s">
        <v>442</v>
      </c>
      <c r="AG73" s="52" t="s">
        <v>442</v>
      </c>
      <c r="AH73" s="52" t="s">
        <v>442</v>
      </c>
      <c r="AI73" s="52" t="s">
        <v>442</v>
      </c>
      <c r="AJ73" s="52" t="s">
        <v>442</v>
      </c>
      <c r="AK73" s="136">
        <v>143.74157</v>
      </c>
      <c r="AL73" s="120" t="s">
        <v>184</v>
      </c>
    </row>
    <row r="74" spans="1:38" ht="26.45" customHeight="1" thickBot="1" x14ac:dyDescent="0.25">
      <c r="A74" s="49" t="s">
        <v>53</v>
      </c>
      <c r="B74" s="49" t="s">
        <v>185</v>
      </c>
      <c r="C74" s="50" t="s">
        <v>186</v>
      </c>
      <c r="D74" s="51"/>
      <c r="E74" s="52">
        <v>0.54005857734337537</v>
      </c>
      <c r="F74" s="52" t="s">
        <v>442</v>
      </c>
      <c r="G74" s="52">
        <v>10.749961850000002</v>
      </c>
      <c r="H74" s="52" t="s">
        <v>442</v>
      </c>
      <c r="I74" s="52">
        <v>0.33257525360349999</v>
      </c>
      <c r="J74" s="52">
        <v>0.49847288571800002</v>
      </c>
      <c r="K74" s="52">
        <v>0.59861830073999989</v>
      </c>
      <c r="L74" s="52">
        <v>6.1742308328805E-3</v>
      </c>
      <c r="M74" s="52">
        <v>100.81308000000001</v>
      </c>
      <c r="N74" s="52">
        <v>0.16613779737773648</v>
      </c>
      <c r="O74" s="52">
        <v>0.12460334803330234</v>
      </c>
      <c r="P74" s="52" t="s">
        <v>442</v>
      </c>
      <c r="Q74" s="52">
        <v>0.12875679296774575</v>
      </c>
      <c r="R74" s="52">
        <v>8.3068898688868242E-2</v>
      </c>
      <c r="S74" s="52">
        <v>0.13706368283663262</v>
      </c>
      <c r="T74" s="52">
        <v>1.6613779737773648</v>
      </c>
      <c r="U74" s="52" t="s">
        <v>442</v>
      </c>
      <c r="V74" s="52">
        <v>4.153444934443411</v>
      </c>
      <c r="W74" s="52">
        <v>3.7372736478880939E-2</v>
      </c>
      <c r="X74" s="52">
        <v>2.2020281299335396E-3</v>
      </c>
      <c r="Y74" s="52">
        <v>1.0162653047585353E-2</v>
      </c>
      <c r="Z74" s="52">
        <v>2.9516147445773017E-3</v>
      </c>
      <c r="AA74" s="52">
        <v>1.2639701471064328E-3</v>
      </c>
      <c r="AB74" s="52">
        <v>1.6580266069202626E-2</v>
      </c>
      <c r="AC74" s="52">
        <v>1.5724999999999999E-2</v>
      </c>
      <c r="AD74" s="52" t="s">
        <v>442</v>
      </c>
      <c r="AE74" s="33"/>
      <c r="AF74" s="52" t="s">
        <v>442</v>
      </c>
      <c r="AG74" s="52" t="s">
        <v>442</v>
      </c>
      <c r="AH74" s="52" t="s">
        <v>442</v>
      </c>
      <c r="AI74" s="52" t="s">
        <v>442</v>
      </c>
      <c r="AJ74" s="52" t="s">
        <v>442</v>
      </c>
      <c r="AK74" s="136">
        <v>843.25399999999991</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1.9013224999999998E-2</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1.217692829745</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364917</v>
      </c>
      <c r="AL82" s="120" t="s">
        <v>417</v>
      </c>
    </row>
    <row r="83" spans="1:38" ht="26.45" customHeight="1" thickBot="1" x14ac:dyDescent="0.25">
      <c r="A83" s="49" t="s">
        <v>53</v>
      </c>
      <c r="B83" s="60" t="s">
        <v>211</v>
      </c>
      <c r="C83" s="61" t="s">
        <v>212</v>
      </c>
      <c r="D83" s="51"/>
      <c r="E83" s="52" t="s">
        <v>442</v>
      </c>
      <c r="F83" s="52">
        <v>5.9368047040000002E-3</v>
      </c>
      <c r="G83" s="52" t="s">
        <v>442</v>
      </c>
      <c r="H83" s="52" t="s">
        <v>442</v>
      </c>
      <c r="I83" s="52">
        <v>2.1202873942857147E-4</v>
      </c>
      <c r="J83" s="52">
        <v>1.5902155457142857E-3</v>
      </c>
      <c r="K83" s="52">
        <v>7.4210058800000004E-3</v>
      </c>
      <c r="L83" s="52">
        <v>1.2085638147428574E-5</v>
      </c>
      <c r="M83" s="52" t="s">
        <v>442</v>
      </c>
      <c r="N83" s="52" t="s">
        <v>442</v>
      </c>
      <c r="O83" s="52" t="s">
        <v>442</v>
      </c>
      <c r="P83" s="52" t="s">
        <v>442</v>
      </c>
      <c r="Q83" s="52" t="s">
        <v>442</v>
      </c>
      <c r="R83" s="52" t="s">
        <v>442</v>
      </c>
      <c r="S83" s="52" t="s">
        <v>442</v>
      </c>
      <c r="T83" s="52" t="s">
        <v>442</v>
      </c>
      <c r="U83" s="52" t="s">
        <v>442</v>
      </c>
      <c r="V83" s="52" t="s">
        <v>442</v>
      </c>
      <c r="W83" s="52">
        <v>2.597352058E-3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136">
        <v>371.05029400000001</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0.35889544999999995</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136">
        <v>1.5604149999999999</v>
      </c>
      <c r="AL85" s="120" t="s">
        <v>216</v>
      </c>
    </row>
    <row r="86" spans="1:38" ht="26.45" customHeight="1" thickBot="1" x14ac:dyDescent="0.25">
      <c r="A86" s="49" t="s">
        <v>208</v>
      </c>
      <c r="B86" s="55" t="s">
        <v>217</v>
      </c>
      <c r="C86" s="59" t="s">
        <v>218</v>
      </c>
      <c r="D86" s="51"/>
      <c r="E86" s="52" t="s">
        <v>442</v>
      </c>
      <c r="F86" s="52">
        <v>4.6511289999999997E-2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136">
        <v>0.10111149999999999</v>
      </c>
      <c r="AL86" s="120" t="s">
        <v>219</v>
      </c>
    </row>
    <row r="87" spans="1:38" ht="26.45" customHeight="1" thickBot="1" x14ac:dyDescent="0.25">
      <c r="A87" s="49" t="s">
        <v>208</v>
      </c>
      <c r="B87" s="55" t="s">
        <v>220</v>
      </c>
      <c r="C87" s="59" t="s">
        <v>221</v>
      </c>
      <c r="D87" s="51"/>
      <c r="E87" s="52" t="s">
        <v>442</v>
      </c>
      <c r="F87" s="52">
        <v>2.1314801969999999E-3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137">
        <v>109475.09999999999</v>
      </c>
      <c r="AL87" s="120" t="s">
        <v>434</v>
      </c>
    </row>
    <row r="88" spans="1:38" ht="26.45" customHeight="1" thickBot="1" x14ac:dyDescent="0.25">
      <c r="A88" s="49" t="s">
        <v>208</v>
      </c>
      <c r="B88" s="55" t="s">
        <v>222</v>
      </c>
      <c r="C88" s="59" t="s">
        <v>223</v>
      </c>
      <c r="D88" s="51"/>
      <c r="E88" s="52" t="s">
        <v>442</v>
      </c>
      <c r="F88" s="52">
        <v>2.8219949999999999E-3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136">
        <v>0.25654499999999997</v>
      </c>
      <c r="AL88" s="120" t="s">
        <v>419</v>
      </c>
    </row>
    <row r="89" spans="1:38" ht="26.45" customHeight="1" thickBot="1" x14ac:dyDescent="0.25">
      <c r="A89" s="49" t="s">
        <v>208</v>
      </c>
      <c r="B89" s="55" t="s">
        <v>224</v>
      </c>
      <c r="C89" s="59" t="s">
        <v>225</v>
      </c>
      <c r="D89" s="51"/>
      <c r="E89" s="52" t="s">
        <v>442</v>
      </c>
      <c r="F89" s="52">
        <v>8.9582999999999996E-2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136">
        <v>0.17916599999999999</v>
      </c>
      <c r="AL89" s="120" t="s">
        <v>420</v>
      </c>
    </row>
    <row r="90" spans="1:38" s="4" customFormat="1" ht="26.45" customHeight="1" thickBot="1" x14ac:dyDescent="0.25">
      <c r="A90" s="49" t="s">
        <v>208</v>
      </c>
      <c r="B90" s="55" t="s">
        <v>226</v>
      </c>
      <c r="C90" s="59" t="s">
        <v>227</v>
      </c>
      <c r="D90" s="51"/>
      <c r="E90" s="52" t="s">
        <v>442</v>
      </c>
      <c r="F90" s="52">
        <v>7.5102353981999992E-2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4.9236414E-4</v>
      </c>
      <c r="F91" s="52">
        <v>8.4367976000000006E-4</v>
      </c>
      <c r="G91" s="52">
        <v>2.0744953799999998E-3</v>
      </c>
      <c r="H91" s="52">
        <v>7.234031000000001E-4</v>
      </c>
      <c r="I91" s="52">
        <v>4.0385050859999994E-2</v>
      </c>
      <c r="J91" s="52">
        <v>7.3343424480000002E-2</v>
      </c>
      <c r="K91" s="52">
        <v>8.0150791769999993E-2</v>
      </c>
      <c r="L91" s="52">
        <v>2.1179150999999998E-5</v>
      </c>
      <c r="M91" s="52">
        <v>1.4516172250000001E-2</v>
      </c>
      <c r="N91" s="52">
        <v>3.3445209275789478E-2</v>
      </c>
      <c r="O91" s="52">
        <v>1.0201264E-3</v>
      </c>
      <c r="P91" s="52">
        <v>4.0897523000000002E-5</v>
      </c>
      <c r="Q91" s="52">
        <v>9.4131819599999988E-4</v>
      </c>
      <c r="R91" s="52">
        <v>1.0742432127999999E-2</v>
      </c>
      <c r="S91" s="52">
        <v>0.30505374315599998</v>
      </c>
      <c r="T91" s="52">
        <v>2.0612799419999998E-2</v>
      </c>
      <c r="U91" s="52">
        <v>1.7431400000000001E-6</v>
      </c>
      <c r="V91" s="52">
        <v>0.17887958554000002</v>
      </c>
      <c r="W91" s="52">
        <v>1.7431400000000001E-5</v>
      </c>
      <c r="X91" s="52">
        <v>1.9348854000000001E-5</v>
      </c>
      <c r="Y91" s="52">
        <v>7.8441300000000004E-6</v>
      </c>
      <c r="Z91" s="52">
        <v>7.8441300000000004E-6</v>
      </c>
      <c r="AA91" s="52">
        <v>7.8441300000000004E-6</v>
      </c>
      <c r="AB91" s="52">
        <v>4.2881243999999999E-5</v>
      </c>
      <c r="AC91" s="52">
        <v>3.2357500263157903E-2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0.50324433701385551</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136">
        <v>202.7217237179145</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3.4862039968422241E-4</v>
      </c>
      <c r="F99" s="52">
        <v>0.41981498001442225</v>
      </c>
      <c r="G99" s="52" t="s">
        <v>442</v>
      </c>
      <c r="H99" s="52">
        <v>0.6961406648673375</v>
      </c>
      <c r="I99" s="52">
        <v>1.1813230849315069E-2</v>
      </c>
      <c r="J99" s="52">
        <v>1.8157373342465751E-2</v>
      </c>
      <c r="K99" s="52">
        <v>3.9596199698630138E-2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25.841000000000001</v>
      </c>
      <c r="AL99" s="120" t="s">
        <v>244</v>
      </c>
    </row>
    <row r="100" spans="1:38" ht="26.45" customHeight="1" thickBot="1" x14ac:dyDescent="0.25">
      <c r="A100" s="49" t="s">
        <v>242</v>
      </c>
      <c r="B100" s="49" t="s">
        <v>245</v>
      </c>
      <c r="C100" s="50" t="s">
        <v>406</v>
      </c>
      <c r="D100" s="63"/>
      <c r="E100" s="52">
        <v>9.1211932316409561E-4</v>
      </c>
      <c r="F100" s="52">
        <v>0.18299220012114531</v>
      </c>
      <c r="G100" s="52" t="s">
        <v>442</v>
      </c>
      <c r="H100" s="52">
        <v>0.47678240700225066</v>
      </c>
      <c r="I100" s="52">
        <v>4.0952585945205483E-3</v>
      </c>
      <c r="J100" s="52">
        <v>6.1718045391780819E-3</v>
      </c>
      <c r="K100" s="52">
        <v>1.3943878964657534E-2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54.161000000000001</v>
      </c>
      <c r="AL100" s="120" t="s">
        <v>244</v>
      </c>
    </row>
    <row r="101" spans="1:38" ht="26.45" customHeight="1" thickBot="1" x14ac:dyDescent="0.25">
      <c r="A101" s="49" t="s">
        <v>242</v>
      </c>
      <c r="B101" s="49" t="s">
        <v>246</v>
      </c>
      <c r="C101" s="50" t="s">
        <v>247</v>
      </c>
      <c r="D101" s="63"/>
      <c r="E101" s="52">
        <v>1.4762001463359362E-2</v>
      </c>
      <c r="F101" s="52">
        <v>0.16130009689739352</v>
      </c>
      <c r="G101" s="52" t="s">
        <v>442</v>
      </c>
      <c r="H101" s="52">
        <v>0.54294765914852916</v>
      </c>
      <c r="I101" s="52">
        <v>2.2331293150684934E-3</v>
      </c>
      <c r="J101" s="52">
        <v>7.3561906849315068E-3</v>
      </c>
      <c r="K101" s="52">
        <v>1.8390476712328768E-2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578.13654801933149</v>
      </c>
      <c r="AL101" s="120" t="s">
        <v>244</v>
      </c>
    </row>
    <row r="102" spans="1:38" ht="26.45" customHeight="1" thickBot="1" x14ac:dyDescent="0.25">
      <c r="A102" s="49" t="s">
        <v>242</v>
      </c>
      <c r="B102" s="49" t="s">
        <v>248</v>
      </c>
      <c r="C102" s="50" t="s">
        <v>384</v>
      </c>
      <c r="D102" s="63"/>
      <c r="E102" s="52">
        <v>1.1918420209979141E-4</v>
      </c>
      <c r="F102" s="52">
        <v>2.4636805767123286E-2</v>
      </c>
      <c r="G102" s="52" t="s">
        <v>442</v>
      </c>
      <c r="H102" s="52">
        <v>0.20958232394958037</v>
      </c>
      <c r="I102" s="52">
        <v>2.4561131506849309E-3</v>
      </c>
      <c r="J102" s="52">
        <v>1.2814917945205477E-2</v>
      </c>
      <c r="K102" s="52">
        <v>2.8884653424657531E-2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38.435219178082185</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1.4191519804928568E-4</v>
      </c>
      <c r="F104" s="52">
        <v>1.9369396799999996E-3</v>
      </c>
      <c r="G104" s="52" t="s">
        <v>442</v>
      </c>
      <c r="H104" s="52">
        <v>3.232700887045714E-3</v>
      </c>
      <c r="I104" s="52">
        <v>2.8914624657534243E-5</v>
      </c>
      <c r="J104" s="52">
        <v>9.5248175342465733E-5</v>
      </c>
      <c r="K104" s="52">
        <v>2.3641957808219176E-4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3.1040699999999997</v>
      </c>
      <c r="AL104" s="120" t="s">
        <v>244</v>
      </c>
    </row>
    <row r="105" spans="1:38" ht="26.45" customHeight="1" thickBot="1" x14ac:dyDescent="0.25">
      <c r="A105" s="49" t="s">
        <v>242</v>
      </c>
      <c r="B105" s="49" t="s">
        <v>253</v>
      </c>
      <c r="C105" s="50" t="s">
        <v>254</v>
      </c>
      <c r="D105" s="63"/>
      <c r="E105" s="52">
        <v>2.5017587290817526E-3</v>
      </c>
      <c r="F105" s="52">
        <v>0.54513358668869083</v>
      </c>
      <c r="G105" s="52" t="s">
        <v>442</v>
      </c>
      <c r="H105" s="52">
        <v>7.8650458619144423E-2</v>
      </c>
      <c r="I105" s="52">
        <v>1.2163312980205021E-3</v>
      </c>
      <c r="J105" s="52">
        <v>1.9113777540322174E-3</v>
      </c>
      <c r="K105" s="52">
        <v>4.1702787360702919E-3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70.059579319970538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2.323267290953575E-3</v>
      </c>
      <c r="F107" s="52">
        <v>4.2037049999999999E-2</v>
      </c>
      <c r="G107" s="52" t="s">
        <v>442</v>
      </c>
      <c r="H107" s="52">
        <v>4.0010854702619975E-2</v>
      </c>
      <c r="I107" s="52">
        <v>4.9425379999999989E-3</v>
      </c>
      <c r="J107" s="52">
        <v>2.6006921599999996E-2</v>
      </c>
      <c r="K107" s="52">
        <v>2.6006921599999996E-2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254.77</v>
      </c>
      <c r="AL107" s="120" t="s">
        <v>244</v>
      </c>
    </row>
    <row r="108" spans="1:38" ht="26.45" customHeight="1" thickBot="1" x14ac:dyDescent="0.25">
      <c r="A108" s="49" t="s">
        <v>242</v>
      </c>
      <c r="B108" s="49" t="s">
        <v>258</v>
      </c>
      <c r="C108" s="50" t="s">
        <v>378</v>
      </c>
      <c r="D108" s="63"/>
      <c r="E108" s="52">
        <v>5.2119039758412944E-3</v>
      </c>
      <c r="F108" s="52">
        <v>6.5016229788493154E-2</v>
      </c>
      <c r="G108" s="52" t="s">
        <v>442</v>
      </c>
      <c r="H108" s="52">
        <v>0.10898530080467252</v>
      </c>
      <c r="I108" s="52">
        <v>5.4180191490410959E-3</v>
      </c>
      <c r="J108" s="52">
        <v>4.1538146809315071E-2</v>
      </c>
      <c r="K108" s="52">
        <v>4.1538146809315071E-2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602.00212767123298</v>
      </c>
      <c r="AL108" s="120" t="s">
        <v>244</v>
      </c>
    </row>
    <row r="109" spans="1:38" ht="26.45" customHeight="1" thickBot="1" x14ac:dyDescent="0.25">
      <c r="A109" s="49" t="s">
        <v>242</v>
      </c>
      <c r="B109" s="49" t="s">
        <v>259</v>
      </c>
      <c r="C109" s="50" t="s">
        <v>379</v>
      </c>
      <c r="D109" s="63"/>
      <c r="E109" s="52">
        <v>3.6099865849111999E-4</v>
      </c>
      <c r="F109" s="52">
        <v>6.428945699178081E-3</v>
      </c>
      <c r="G109" s="52" t="s">
        <v>442</v>
      </c>
      <c r="H109" s="52">
        <v>1.0385653713513758E-2</v>
      </c>
      <c r="I109" s="52">
        <v>9.202989753424657E-4</v>
      </c>
      <c r="J109" s="52">
        <v>6.8365066739726026E-3</v>
      </c>
      <c r="K109" s="52">
        <v>6.8365066739726026E-3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13.14712821917808</v>
      </c>
      <c r="AL109" s="120" t="s">
        <v>244</v>
      </c>
    </row>
    <row r="110" spans="1:38" ht="26.45" customHeight="1" thickBot="1" x14ac:dyDescent="0.25">
      <c r="A110" s="49" t="s">
        <v>242</v>
      </c>
      <c r="B110" s="49" t="s">
        <v>260</v>
      </c>
      <c r="C110" s="50" t="s">
        <v>380</v>
      </c>
      <c r="D110" s="63"/>
      <c r="E110" s="52">
        <v>6.5842419860999991E-6</v>
      </c>
      <c r="F110" s="52">
        <v>2.3325299999999997E-4</v>
      </c>
      <c r="G110" s="52" t="s">
        <v>442</v>
      </c>
      <c r="H110" s="52">
        <v>1.4580373358699994E-4</v>
      </c>
      <c r="I110" s="52">
        <v>9.1179999999999981E-6</v>
      </c>
      <c r="J110" s="52">
        <v>7.0580000000000005E-5</v>
      </c>
      <c r="K110" s="52">
        <v>7.0580000000000005E-5</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0.47699999999999998</v>
      </c>
      <c r="AL110" s="120" t="s">
        <v>244</v>
      </c>
    </row>
    <row r="111" spans="1:38" ht="26.45" customHeight="1" thickBot="1" x14ac:dyDescent="0.25">
      <c r="A111" s="49" t="s">
        <v>242</v>
      </c>
      <c r="B111" s="49" t="s">
        <v>261</v>
      </c>
      <c r="C111" s="50" t="s">
        <v>374</v>
      </c>
      <c r="D111" s="63"/>
      <c r="E111" s="52">
        <v>1.3709569593599999E-3</v>
      </c>
      <c r="F111" s="52">
        <v>2.4968799999999999E-2</v>
      </c>
      <c r="G111" s="52" t="s">
        <v>442</v>
      </c>
      <c r="H111" s="52">
        <v>2.3299327788479998E-2</v>
      </c>
      <c r="I111" s="52">
        <v>5.428079999999999E-5</v>
      </c>
      <c r="J111" s="52">
        <v>1.0468439999999999E-4</v>
      </c>
      <c r="K111" s="52">
        <v>2.32632E-4</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12.923999999999999</v>
      </c>
      <c r="AL111" s="120" t="s">
        <v>244</v>
      </c>
    </row>
    <row r="112" spans="1:38" ht="26.45" customHeight="1" thickBot="1" x14ac:dyDescent="0.25">
      <c r="A112" s="49" t="s">
        <v>262</v>
      </c>
      <c r="B112" s="49" t="s">
        <v>263</v>
      </c>
      <c r="C112" s="50" t="s">
        <v>264</v>
      </c>
      <c r="D112" s="51"/>
      <c r="E112" s="52">
        <v>0.44842892155919989</v>
      </c>
      <c r="F112" s="52" t="s">
        <v>442</v>
      </c>
      <c r="G112" s="52" t="s">
        <v>442</v>
      </c>
      <c r="H112" s="52">
        <v>0.63028756671431985</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11189.823038979997</v>
      </c>
      <c r="AL112" s="120" t="s">
        <v>431</v>
      </c>
    </row>
    <row r="113" spans="1:38" ht="26.45" customHeight="1" thickBot="1" x14ac:dyDescent="0.25">
      <c r="A113" s="49" t="s">
        <v>262</v>
      </c>
      <c r="B113" s="64" t="s">
        <v>265</v>
      </c>
      <c r="C113" s="65" t="s">
        <v>266</v>
      </c>
      <c r="D113" s="51"/>
      <c r="E113" s="52">
        <v>0.20649739180475124</v>
      </c>
      <c r="F113" s="52" t="s">
        <v>442</v>
      </c>
      <c r="G113" s="52" t="s">
        <v>442</v>
      </c>
      <c r="H113" s="52">
        <v>1.4435251221107306</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5.1624347951187799</v>
      </c>
      <c r="AL113" s="120" t="s">
        <v>431</v>
      </c>
    </row>
    <row r="114" spans="1:38" ht="26.45" customHeight="1" thickBot="1" x14ac:dyDescent="0.25">
      <c r="A114" s="49" t="s">
        <v>262</v>
      </c>
      <c r="B114" s="64" t="s">
        <v>267</v>
      </c>
      <c r="C114" s="65" t="s">
        <v>385</v>
      </c>
      <c r="D114" s="51"/>
      <c r="E114" s="52">
        <v>7.4219475999999995E-4</v>
      </c>
      <c r="F114" s="52" t="s">
        <v>442</v>
      </c>
      <c r="G114" s="52" t="s">
        <v>442</v>
      </c>
      <c r="H114" s="52">
        <v>2.41213297E-3</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18.554869</v>
      </c>
      <c r="AL114" s="120" t="s">
        <v>431</v>
      </c>
    </row>
    <row r="115" spans="1:38" ht="26.45" customHeight="1" thickBot="1" x14ac:dyDescent="0.25">
      <c r="A115" s="49" t="s">
        <v>262</v>
      </c>
      <c r="B115" s="64" t="s">
        <v>268</v>
      </c>
      <c r="C115" s="65" t="s">
        <v>269</v>
      </c>
      <c r="D115" s="51"/>
      <c r="E115" s="52">
        <v>1.2981135656000006E-2</v>
      </c>
      <c r="F115" s="52" t="s">
        <v>442</v>
      </c>
      <c r="G115" s="52" t="s">
        <v>442</v>
      </c>
      <c r="H115" s="52">
        <v>2.5962271312000011E-2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298.7564114000001</v>
      </c>
      <c r="AL115" s="120" t="s">
        <v>431</v>
      </c>
    </row>
    <row r="116" spans="1:38" ht="26.45" customHeight="1" thickBot="1" x14ac:dyDescent="0.25">
      <c r="A116" s="49" t="s">
        <v>262</v>
      </c>
      <c r="B116" s="49" t="s">
        <v>270</v>
      </c>
      <c r="C116" s="55" t="s">
        <v>407</v>
      </c>
      <c r="D116" s="51"/>
      <c r="E116" s="52">
        <v>0.24215301379433168</v>
      </c>
      <c r="F116" s="52" t="s">
        <v>442</v>
      </c>
      <c r="G116" s="52" t="s">
        <v>442</v>
      </c>
      <c r="H116" s="52">
        <v>0.75433217476674586</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6.0538253448582919</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2.0120295652173914E-3</v>
      </c>
      <c r="J119" s="52">
        <v>4.649695108695652E-2</v>
      </c>
      <c r="K119" s="52">
        <v>4.649695108695652E-2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98923</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9.8923000000000014E-3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2.9146065269834792E-2</v>
      </c>
      <c r="G125" s="52" t="s">
        <v>442</v>
      </c>
      <c r="H125" s="52" t="s">
        <v>442</v>
      </c>
      <c r="I125" s="52">
        <v>4.8214154825099995E-6</v>
      </c>
      <c r="J125" s="52">
        <v>3.1996666383929994E-5</v>
      </c>
      <c r="K125" s="52">
        <v>6.764592025460999E-5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146.10349946999997</v>
      </c>
      <c r="AL125" s="120" t="s">
        <v>433</v>
      </c>
    </row>
    <row r="126" spans="1:38" ht="26.45" customHeight="1" thickBot="1" x14ac:dyDescent="0.25">
      <c r="A126" s="49" t="s">
        <v>287</v>
      </c>
      <c r="B126" s="49" t="s">
        <v>290</v>
      </c>
      <c r="C126" s="50" t="s">
        <v>291</v>
      </c>
      <c r="D126" s="51"/>
      <c r="E126" s="52" t="s">
        <v>442</v>
      </c>
      <c r="F126" s="52" t="s">
        <v>442</v>
      </c>
      <c r="G126" s="52" t="s">
        <v>442</v>
      </c>
      <c r="H126" s="52">
        <v>9.1120149599999995E-3</v>
      </c>
      <c r="I126" s="52" t="s">
        <v>442</v>
      </c>
      <c r="J126" s="52" t="s">
        <v>442</v>
      </c>
      <c r="K126" s="52" t="s">
        <v>442</v>
      </c>
      <c r="L126" s="52" t="s">
        <v>442</v>
      </c>
      <c r="M126" s="52">
        <v>2.1261368240000002E-2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37.966729000000001</v>
      </c>
      <c r="AL126" s="120" t="s">
        <v>437</v>
      </c>
    </row>
    <row r="127" spans="1:38" ht="26.45" customHeight="1" thickBot="1" x14ac:dyDescent="0.25">
      <c r="A127" s="49" t="s">
        <v>287</v>
      </c>
      <c r="B127" s="49" t="s">
        <v>292</v>
      </c>
      <c r="C127" s="50" t="s">
        <v>293</v>
      </c>
      <c r="D127" s="51"/>
      <c r="E127" s="52" t="s">
        <v>442</v>
      </c>
      <c r="F127" s="52" t="s">
        <v>442</v>
      </c>
      <c r="G127" s="52" t="s">
        <v>442</v>
      </c>
      <c r="H127" s="52" t="s">
        <v>444</v>
      </c>
      <c r="I127" s="52" t="s">
        <v>442</v>
      </c>
      <c r="J127" s="52" t="s">
        <v>442</v>
      </c>
      <c r="K127" s="52" t="s">
        <v>442</v>
      </c>
      <c r="L127" s="52" t="s">
        <v>442</v>
      </c>
      <c r="M127" s="52" t="s">
        <v>442</v>
      </c>
      <c r="N127" s="52" t="s">
        <v>442</v>
      </c>
      <c r="O127" s="52" t="s">
        <v>442</v>
      </c>
      <c r="P127" s="52" t="s">
        <v>442</v>
      </c>
      <c r="Q127" s="52" t="s">
        <v>442</v>
      </c>
      <c r="R127" s="52" t="s">
        <v>442</v>
      </c>
      <c r="S127" s="52" t="s">
        <v>442</v>
      </c>
      <c r="T127" s="52" t="s">
        <v>442</v>
      </c>
      <c r="U127" s="52" t="s">
        <v>442</v>
      </c>
      <c r="V127" s="52" t="s">
        <v>442</v>
      </c>
      <c r="W127" s="52" t="s">
        <v>442</v>
      </c>
      <c r="X127" s="52" t="s">
        <v>442</v>
      </c>
      <c r="Y127" s="52" t="s">
        <v>442</v>
      </c>
      <c r="Z127" s="52" t="s">
        <v>442</v>
      </c>
      <c r="AA127" s="52" t="s">
        <v>442</v>
      </c>
      <c r="AB127" s="52" t="s">
        <v>442</v>
      </c>
      <c r="AC127" s="52" t="s">
        <v>442</v>
      </c>
      <c r="AD127" s="52" t="s">
        <v>442</v>
      </c>
      <c r="AE127" s="33"/>
      <c r="AF127" s="52" t="s">
        <v>442</v>
      </c>
      <c r="AG127" s="52" t="s">
        <v>442</v>
      </c>
      <c r="AH127" s="52" t="s">
        <v>442</v>
      </c>
      <c r="AI127" s="52" t="s">
        <v>442</v>
      </c>
      <c r="AJ127" s="52" t="s">
        <v>442</v>
      </c>
      <c r="AK127" s="52" t="s">
        <v>444</v>
      </c>
      <c r="AL127" s="120" t="s">
        <v>425</v>
      </c>
    </row>
    <row r="128" spans="1:38" ht="26.45" customHeight="1" thickBot="1" x14ac:dyDescent="0.25">
      <c r="A128" s="49" t="s">
        <v>287</v>
      </c>
      <c r="B128" s="53" t="s">
        <v>294</v>
      </c>
      <c r="C128" s="55" t="s">
        <v>295</v>
      </c>
      <c r="D128" s="51"/>
      <c r="E128" s="52">
        <v>5.2756999999999998E-2</v>
      </c>
      <c r="F128" s="52">
        <v>5.7459761316400018E-5</v>
      </c>
      <c r="G128" s="52">
        <v>1.9349999999999999E-3</v>
      </c>
      <c r="H128" s="52">
        <v>2.9216827788000008E-5</v>
      </c>
      <c r="I128" s="52">
        <v>7.0999999999999991E-5</v>
      </c>
      <c r="J128" s="52">
        <v>7.0999999999999991E-5</v>
      </c>
      <c r="K128" s="52">
        <v>7.0999999999999991E-5</v>
      </c>
      <c r="L128" s="52">
        <v>2.4849999999999999E-6</v>
      </c>
      <c r="M128" s="52">
        <v>2.12E-4</v>
      </c>
      <c r="N128" s="52">
        <v>5.6485867056800022E-4</v>
      </c>
      <c r="O128" s="52">
        <v>4.4799135941600007E-5</v>
      </c>
      <c r="P128" s="52">
        <v>1.8309212080480004E-4</v>
      </c>
      <c r="Q128" s="52">
        <v>6.0381444095200016E-5</v>
      </c>
      <c r="R128" s="52">
        <v>1.5971865857440003E-4</v>
      </c>
      <c r="S128" s="52">
        <v>1.3342351356520002E-4</v>
      </c>
      <c r="T128" s="52">
        <v>2.1036116007360007E-4</v>
      </c>
      <c r="U128" s="52">
        <v>1.1394562837320001E-4</v>
      </c>
      <c r="V128" s="52">
        <v>2.3860409360200005E-4</v>
      </c>
      <c r="W128" s="52">
        <v>5.1129448629000016E-4</v>
      </c>
      <c r="X128" s="52">
        <v>8.1807117806400036E-8</v>
      </c>
      <c r="Y128" s="52">
        <v>1.7432707246840005E-7</v>
      </c>
      <c r="Z128" s="52">
        <v>9.2519954662000032E-8</v>
      </c>
      <c r="AA128" s="52">
        <v>1.1297173411360004E-7</v>
      </c>
      <c r="AB128" s="52">
        <v>4.6162587905040017E-7</v>
      </c>
      <c r="AC128" s="52">
        <v>4.4020020533920015E-4</v>
      </c>
      <c r="AD128" s="52">
        <v>3.3112404826400014E-8</v>
      </c>
      <c r="AE128" s="33"/>
      <c r="AF128" s="52" t="s">
        <v>442</v>
      </c>
      <c r="AG128" s="52" t="s">
        <v>442</v>
      </c>
      <c r="AH128" s="52" t="s">
        <v>442</v>
      </c>
      <c r="AI128" s="52" t="s">
        <v>442</v>
      </c>
      <c r="AJ128" s="52" t="s">
        <v>442</v>
      </c>
      <c r="AK128" s="52">
        <v>9.7389425960000029</v>
      </c>
      <c r="AL128" s="120" t="s">
        <v>299</v>
      </c>
    </row>
    <row r="129" spans="1:38" ht="26.45" customHeight="1" thickBot="1" x14ac:dyDescent="0.25">
      <c r="A129" s="49" t="s">
        <v>287</v>
      </c>
      <c r="B129" s="53" t="s">
        <v>297</v>
      </c>
      <c r="C129" s="61" t="s">
        <v>298</v>
      </c>
      <c r="D129" s="51"/>
      <c r="E129" s="52" t="s">
        <v>443</v>
      </c>
      <c r="F129" s="52">
        <v>4.7445914000000013E-3</v>
      </c>
      <c r="G129" s="52" t="s">
        <v>443</v>
      </c>
      <c r="H129" s="52" t="s">
        <v>442</v>
      </c>
      <c r="I129" s="52" t="s">
        <v>443</v>
      </c>
      <c r="J129" s="52" t="s">
        <v>443</v>
      </c>
      <c r="K129" s="52" t="s">
        <v>443</v>
      </c>
      <c r="L129" s="52" t="s">
        <v>443</v>
      </c>
      <c r="M129" s="52" t="s">
        <v>443</v>
      </c>
      <c r="N129" s="52">
        <v>8.3350930000000018E-4</v>
      </c>
      <c r="O129" s="52">
        <v>6.4116100000000015E-5</v>
      </c>
      <c r="P129" s="52">
        <v>3.5905016000000006E-5</v>
      </c>
      <c r="Q129" s="52">
        <v>1.0258576000000001E-5</v>
      </c>
      <c r="R129" s="52" t="s">
        <v>442</v>
      </c>
      <c r="S129" s="52" t="s">
        <v>442</v>
      </c>
      <c r="T129" s="52">
        <v>8.9762540000000023E-5</v>
      </c>
      <c r="U129" s="52" t="s">
        <v>442</v>
      </c>
      <c r="V129" s="52" t="s">
        <v>442</v>
      </c>
      <c r="W129" s="52">
        <v>6.4116100000000016E-3</v>
      </c>
      <c r="X129" s="52" t="s">
        <v>442</v>
      </c>
      <c r="Y129" s="52" t="s">
        <v>442</v>
      </c>
      <c r="Z129" s="52" t="s">
        <v>442</v>
      </c>
      <c r="AA129" s="52" t="s">
        <v>442</v>
      </c>
      <c r="AB129" s="52">
        <v>1.2823220000000003E-5</v>
      </c>
      <c r="AC129" s="52">
        <v>1.2823220000000002E-3</v>
      </c>
      <c r="AD129" s="52" t="s">
        <v>442</v>
      </c>
      <c r="AE129" s="33"/>
      <c r="AF129" s="52" t="s">
        <v>442</v>
      </c>
      <c r="AG129" s="52" t="s">
        <v>442</v>
      </c>
      <c r="AH129" s="52" t="s">
        <v>442</v>
      </c>
      <c r="AI129" s="52" t="s">
        <v>442</v>
      </c>
      <c r="AJ129" s="52" t="s">
        <v>442</v>
      </c>
      <c r="AK129" s="52">
        <v>0.64116100000000009</v>
      </c>
      <c r="AL129" s="120" t="s">
        <v>299</v>
      </c>
    </row>
    <row r="130" spans="1:38" ht="26.45" customHeight="1" thickBot="1" x14ac:dyDescent="0.25">
      <c r="A130" s="49" t="s">
        <v>287</v>
      </c>
      <c r="B130" s="53" t="s">
        <v>300</v>
      </c>
      <c r="C130" s="67" t="s">
        <v>301</v>
      </c>
      <c r="D130" s="51"/>
      <c r="E130" s="52" t="s">
        <v>443</v>
      </c>
      <c r="F130" s="52">
        <v>9.3765577896000023E-3</v>
      </c>
      <c r="G130" s="52" t="s">
        <v>443</v>
      </c>
      <c r="H130" s="52" t="s">
        <v>442</v>
      </c>
      <c r="I130" s="52" t="s">
        <v>443</v>
      </c>
      <c r="J130" s="52" t="s">
        <v>443</v>
      </c>
      <c r="K130" s="52" t="s">
        <v>443</v>
      </c>
      <c r="L130" s="52" t="s">
        <v>443</v>
      </c>
      <c r="M130" s="52" t="s">
        <v>443</v>
      </c>
      <c r="N130" s="52">
        <v>1.6472331252000002E-3</v>
      </c>
      <c r="O130" s="52">
        <v>1.2671024040000002E-4</v>
      </c>
      <c r="P130" s="52">
        <v>7.0957734623999997E-5</v>
      </c>
      <c r="Q130" s="52">
        <v>2.0273638464000002E-5</v>
      </c>
      <c r="R130" s="52" t="s">
        <v>442</v>
      </c>
      <c r="S130" s="52" t="s">
        <v>442</v>
      </c>
      <c r="T130" s="52">
        <v>1.7739433656000005E-4</v>
      </c>
      <c r="U130" s="52" t="s">
        <v>442</v>
      </c>
      <c r="V130" s="52" t="s">
        <v>442</v>
      </c>
      <c r="W130" s="52">
        <v>1.2671024040000001E-2</v>
      </c>
      <c r="X130" s="52" t="s">
        <v>442</v>
      </c>
      <c r="Y130" s="52" t="s">
        <v>442</v>
      </c>
      <c r="Z130" s="52" t="s">
        <v>442</v>
      </c>
      <c r="AA130" s="52" t="s">
        <v>442</v>
      </c>
      <c r="AB130" s="52">
        <v>2.5342048080000002E-5</v>
      </c>
      <c r="AC130" s="52">
        <v>2.5342048080000002E-3</v>
      </c>
      <c r="AD130" s="52" t="s">
        <v>442</v>
      </c>
      <c r="AE130" s="33"/>
      <c r="AF130" s="52" t="s">
        <v>442</v>
      </c>
      <c r="AG130" s="52" t="s">
        <v>442</v>
      </c>
      <c r="AH130" s="52" t="s">
        <v>442</v>
      </c>
      <c r="AI130" s="52" t="s">
        <v>442</v>
      </c>
      <c r="AJ130" s="52" t="s">
        <v>442</v>
      </c>
      <c r="AK130" s="52">
        <v>1.2671024040000001</v>
      </c>
      <c r="AL130" s="120" t="s">
        <v>299</v>
      </c>
    </row>
    <row r="131" spans="1:38" ht="26.45" customHeight="1" thickBot="1" x14ac:dyDescent="0.25">
      <c r="A131" s="49" t="s">
        <v>287</v>
      </c>
      <c r="B131" s="53" t="s">
        <v>302</v>
      </c>
      <c r="C131" s="61" t="s">
        <v>303</v>
      </c>
      <c r="D131" s="51"/>
      <c r="E131" s="52" t="s">
        <v>443</v>
      </c>
      <c r="F131" s="52">
        <v>3.4852090000000004E-4</v>
      </c>
      <c r="G131" s="52" t="s">
        <v>443</v>
      </c>
      <c r="H131" s="52" t="s">
        <v>442</v>
      </c>
      <c r="I131" s="52" t="s">
        <v>443</v>
      </c>
      <c r="J131" s="52" t="s">
        <v>443</v>
      </c>
      <c r="K131" s="52" t="s">
        <v>443</v>
      </c>
      <c r="L131" s="52" t="s">
        <v>443</v>
      </c>
      <c r="M131" s="52" t="s">
        <v>443</v>
      </c>
      <c r="N131" s="52" t="s">
        <v>435</v>
      </c>
      <c r="O131" s="52">
        <v>5.9746440000000058E-5</v>
      </c>
      <c r="P131" s="52">
        <v>8.0657694000000073E-4</v>
      </c>
      <c r="Q131" s="52">
        <v>4.9788700000000052E-7</v>
      </c>
      <c r="R131" s="52">
        <v>7.9661920000000083E-6</v>
      </c>
      <c r="S131" s="52">
        <v>1.2248020200000002E-3</v>
      </c>
      <c r="T131" s="52">
        <v>1.4936610000000001E-4</v>
      </c>
      <c r="U131" s="52" t="s">
        <v>442</v>
      </c>
      <c r="V131" s="52" t="s">
        <v>442</v>
      </c>
      <c r="W131" s="52">
        <v>0.19915480000000019</v>
      </c>
      <c r="X131" s="52" t="s">
        <v>442</v>
      </c>
      <c r="Y131" s="52" t="s">
        <v>442</v>
      </c>
      <c r="Z131" s="52" t="s">
        <v>442</v>
      </c>
      <c r="AA131" s="52" t="s">
        <v>442</v>
      </c>
      <c r="AB131" s="52">
        <v>1.9915480000000001E-8</v>
      </c>
      <c r="AC131" s="52">
        <v>4.9788700000000005E-2</v>
      </c>
      <c r="AD131" s="52">
        <v>9.9577400000000014E-3</v>
      </c>
      <c r="AE131" s="33"/>
      <c r="AF131" s="52" t="s">
        <v>442</v>
      </c>
      <c r="AG131" s="52" t="s">
        <v>442</v>
      </c>
      <c r="AH131" s="52" t="s">
        <v>442</v>
      </c>
      <c r="AI131" s="52" t="s">
        <v>442</v>
      </c>
      <c r="AJ131" s="52" t="s">
        <v>442</v>
      </c>
      <c r="AK131" s="52">
        <v>0.49788700000000002</v>
      </c>
      <c r="AL131" s="120" t="s">
        <v>299</v>
      </c>
    </row>
    <row r="132" spans="1:38" ht="26.45" customHeight="1" thickBot="1" x14ac:dyDescent="0.25">
      <c r="A132" s="49" t="s">
        <v>287</v>
      </c>
      <c r="B132" s="53" t="s">
        <v>304</v>
      </c>
      <c r="C132" s="61" t="s">
        <v>305</v>
      </c>
      <c r="D132" s="51"/>
      <c r="E132" s="52" t="s">
        <v>443</v>
      </c>
      <c r="F132" s="52">
        <v>4.5554400000000006E-4</v>
      </c>
      <c r="G132" s="52" t="s">
        <v>443</v>
      </c>
      <c r="H132" s="52" t="s">
        <v>442</v>
      </c>
      <c r="I132" s="52" t="s">
        <v>443</v>
      </c>
      <c r="J132" s="52" t="s">
        <v>443</v>
      </c>
      <c r="K132" s="52" t="s">
        <v>443</v>
      </c>
      <c r="L132" s="52" t="s">
        <v>443</v>
      </c>
      <c r="M132" s="52" t="s">
        <v>443</v>
      </c>
      <c r="N132" s="52">
        <v>8.0028E-5</v>
      </c>
      <c r="O132" s="52">
        <v>6.1560000000000009E-6</v>
      </c>
      <c r="P132" s="52">
        <v>3.4473600000000004E-6</v>
      </c>
      <c r="Q132" s="52">
        <v>9.8496000000000005E-7</v>
      </c>
      <c r="R132" s="52" t="s">
        <v>442</v>
      </c>
      <c r="S132" s="52" t="s">
        <v>442</v>
      </c>
      <c r="T132" s="52">
        <v>8.6184000000000021E-6</v>
      </c>
      <c r="U132" s="52" t="s">
        <v>442</v>
      </c>
      <c r="V132" s="52" t="s">
        <v>442</v>
      </c>
      <c r="W132" s="52">
        <v>6.156E-4</v>
      </c>
      <c r="X132" s="52" t="s">
        <v>442</v>
      </c>
      <c r="Y132" s="52" t="s">
        <v>442</v>
      </c>
      <c r="Z132" s="52" t="s">
        <v>442</v>
      </c>
      <c r="AA132" s="52" t="s">
        <v>442</v>
      </c>
      <c r="AB132" s="52">
        <v>1.2312E-6</v>
      </c>
      <c r="AC132" s="52">
        <v>1.2312E-4</v>
      </c>
      <c r="AD132" s="52" t="s">
        <v>442</v>
      </c>
      <c r="AE132" s="33"/>
      <c r="AF132" s="52" t="s">
        <v>442</v>
      </c>
      <c r="AG132" s="52" t="s">
        <v>442</v>
      </c>
      <c r="AH132" s="52" t="s">
        <v>442</v>
      </c>
      <c r="AI132" s="52" t="s">
        <v>442</v>
      </c>
      <c r="AJ132" s="52" t="s">
        <v>442</v>
      </c>
      <c r="AK132" s="52">
        <v>6.1560000000000004E-2</v>
      </c>
      <c r="AL132" s="120" t="s">
        <v>426</v>
      </c>
    </row>
    <row r="133" spans="1:38" ht="26.45" customHeight="1" thickBot="1" x14ac:dyDescent="0.25">
      <c r="A133" s="49" t="s">
        <v>287</v>
      </c>
      <c r="B133" s="53" t="s">
        <v>306</v>
      </c>
      <c r="C133" s="61" t="s">
        <v>307</v>
      </c>
      <c r="D133" s="51"/>
      <c r="E133" s="52">
        <v>9.1327499999999996E-4</v>
      </c>
      <c r="F133" s="52">
        <v>1.4391E-5</v>
      </c>
      <c r="G133" s="52">
        <v>1.25091E-4</v>
      </c>
      <c r="H133" s="52" t="s">
        <v>442</v>
      </c>
      <c r="I133" s="52">
        <v>3.8412900000000006E-5</v>
      </c>
      <c r="J133" s="52">
        <v>3.8412900000000006E-5</v>
      </c>
      <c r="K133" s="52">
        <v>4.2685920000000006E-5</v>
      </c>
      <c r="L133" s="52" t="s">
        <v>442</v>
      </c>
      <c r="M133" s="52">
        <v>1.5498000000000001E-4</v>
      </c>
      <c r="N133" s="52">
        <v>3.3243210000000001E-5</v>
      </c>
      <c r="O133" s="52">
        <v>5.5682100000000002E-6</v>
      </c>
      <c r="P133" s="52">
        <v>1.6494299999999999E-3</v>
      </c>
      <c r="Q133" s="52">
        <v>1.506627E-5</v>
      </c>
      <c r="R133" s="52">
        <v>1.501092E-5</v>
      </c>
      <c r="S133" s="52">
        <v>1.3760010000000001E-5</v>
      </c>
      <c r="T133" s="52">
        <v>1.9184309999999999E-5</v>
      </c>
      <c r="U133" s="52">
        <v>2.1896460000000003E-5</v>
      </c>
      <c r="V133" s="52">
        <v>1.7725284000000001E-4</v>
      </c>
      <c r="W133" s="52">
        <v>2.9888999999999998E-5</v>
      </c>
      <c r="X133" s="52">
        <v>1.4612399999999999E-8</v>
      </c>
      <c r="Y133" s="52">
        <v>7.9814699999999997E-9</v>
      </c>
      <c r="Z133" s="52">
        <v>7.1290800000000004E-9</v>
      </c>
      <c r="AA133" s="52">
        <v>7.7379300000000004E-9</v>
      </c>
      <c r="AB133" s="52">
        <v>3.7460879999999995E-8</v>
      </c>
      <c r="AC133" s="52">
        <v>1.6604999999999997E-4</v>
      </c>
      <c r="AD133" s="52">
        <v>4.5386999999999994E-4</v>
      </c>
      <c r="AE133" s="33"/>
      <c r="AF133" s="52" t="s">
        <v>442</v>
      </c>
      <c r="AG133" s="52" t="s">
        <v>442</v>
      </c>
      <c r="AH133" s="52" t="s">
        <v>442</v>
      </c>
      <c r="AI133" s="52" t="s">
        <v>442</v>
      </c>
      <c r="AJ133" s="52" t="s">
        <v>442</v>
      </c>
      <c r="AK133" s="52">
        <v>1107</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143057730.26137546</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4398967.3668959616</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7.4712225051825666E-4</v>
      </c>
      <c r="F139" s="52">
        <v>3.6510195647025904E-3</v>
      </c>
      <c r="G139" s="52">
        <v>1.0658505626295641E-2</v>
      </c>
      <c r="H139" s="52" t="s">
        <v>442</v>
      </c>
      <c r="I139" s="52">
        <v>4.4331227598468758E-3</v>
      </c>
      <c r="J139" s="52">
        <v>4.4331227598468758E-3</v>
      </c>
      <c r="K139" s="52">
        <v>4.4331227598468758E-3</v>
      </c>
      <c r="L139" s="52" t="s">
        <v>442</v>
      </c>
      <c r="M139" s="52">
        <v>1.2523050891325082E-2</v>
      </c>
      <c r="N139" s="52">
        <v>4.8108562712485217E-2</v>
      </c>
      <c r="O139" s="52">
        <v>1.1260391294051814E-4</v>
      </c>
      <c r="P139" s="52">
        <v>1.288E-5</v>
      </c>
      <c r="Q139" s="52">
        <v>3.5971892567373363E-5</v>
      </c>
      <c r="R139" s="52">
        <v>2.4257227598468759E-4</v>
      </c>
      <c r="S139" s="52">
        <v>1.6296503819964643E-3</v>
      </c>
      <c r="T139" s="52">
        <v>1.6425115072555925E-4</v>
      </c>
      <c r="U139" s="52" t="s">
        <v>442</v>
      </c>
      <c r="V139" s="52">
        <v>0.1877156008292106</v>
      </c>
      <c r="W139" s="52">
        <v>0.11434644501036512</v>
      </c>
      <c r="X139" s="52">
        <v>1.131918541309186E-3</v>
      </c>
      <c r="Y139" s="52">
        <v>1.3511102291978785E-3</v>
      </c>
      <c r="Z139" s="52">
        <v>1.0909102291978786E-3</v>
      </c>
      <c r="AA139" s="52">
        <v>1.6396042185376895E-3</v>
      </c>
      <c r="AB139" s="52">
        <v>5.2135432182426333E-3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14.536186699107894</v>
      </c>
      <c r="F141" s="68">
        <f>SUM(F14:F140)</f>
        <v>5.3786774590580011</v>
      </c>
      <c r="G141" s="115">
        <f t="shared" ref="G141:AD141" si="0">SUM(G14:G140)</f>
        <v>50.943022500858234</v>
      </c>
      <c r="H141" s="68">
        <f>SUM(H14:H140)</f>
        <v>5.1472337929949994</v>
      </c>
      <c r="I141" s="115">
        <f t="shared" si="0"/>
        <v>1.1026111642518561</v>
      </c>
      <c r="J141" s="68">
        <f t="shared" si="0"/>
        <v>2.2158172069567001</v>
      </c>
      <c r="K141" s="68">
        <f t="shared" si="0"/>
        <v>4.0765829626587369</v>
      </c>
      <c r="L141" s="68">
        <f t="shared" si="0"/>
        <v>9.5512725501600101E-2</v>
      </c>
      <c r="M141" s="116">
        <f t="shared" si="0"/>
        <v>104.85677839725115</v>
      </c>
      <c r="N141" s="68">
        <f t="shared" si="0"/>
        <v>0.9187044025650063</v>
      </c>
      <c r="O141" s="68">
        <f t="shared" si="0"/>
        <v>0.13116955095830407</v>
      </c>
      <c r="P141" s="68">
        <f t="shared" si="0"/>
        <v>1.0002397548760384E-2</v>
      </c>
      <c r="Q141" s="68">
        <f t="shared" si="0"/>
        <v>0.14347080804401871</v>
      </c>
      <c r="R141" s="68">
        <f>SUM(R14:R140)</f>
        <v>0.26436819664630318</v>
      </c>
      <c r="S141" s="68">
        <f t="shared" si="0"/>
        <v>4.019141783340296</v>
      </c>
      <c r="T141" s="68">
        <f t="shared" si="0"/>
        <v>1.868265989360862</v>
      </c>
      <c r="U141" s="68">
        <f t="shared" si="0"/>
        <v>2.0087542745788802E-2</v>
      </c>
      <c r="V141" s="68">
        <f t="shared" si="0"/>
        <v>5.9220184350085869</v>
      </c>
      <c r="W141" s="68">
        <f t="shared" si="0"/>
        <v>0.74970749926435709</v>
      </c>
      <c r="X141" s="68">
        <f t="shared" si="0"/>
        <v>1.3456439406811344E-2</v>
      </c>
      <c r="Y141" s="68">
        <f t="shared" si="0"/>
        <v>4.0772592968038417E-2</v>
      </c>
      <c r="Z141" s="117">
        <f t="shared" si="0"/>
        <v>2.4894138971175411E-2</v>
      </c>
      <c r="AA141" s="68">
        <f t="shared" si="0"/>
        <v>1.1229396724384062E-2</v>
      </c>
      <c r="AB141" s="116">
        <f t="shared" si="0"/>
        <v>9.0391984453969246E-2</v>
      </c>
      <c r="AC141" s="68">
        <f t="shared" si="0"/>
        <v>0.11529607429499711</v>
      </c>
      <c r="AD141" s="68">
        <f t="shared" si="0"/>
        <v>1.6430357126558826E-2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14.536186699107894</v>
      </c>
      <c r="F152" s="110">
        <f>SUM(F$141, F$151, IF(AND(ISNUMBER(SEARCH($B$4,"AT|BE|CH|GB|IE|LT|LU|NL")),SUM(F$143:F$149)&gt;0),SUM(F$143:F$149)-SUM(F$27:F$33),0))</f>
        <v>5.3786774590580011</v>
      </c>
      <c r="G152" s="10">
        <f t="shared" ref="G152:AC152" si="1">SUM(G$141, G$151, IF(AND(ISNUMBER(SEARCH($B$4,"AT|BE|CH|GB|IE|LT|LU|NL")),SUM(G$143:G$149)&gt;0),SUM(G$143:G$149)-SUM(G$27:G$33),0))</f>
        <v>50.943022500858234</v>
      </c>
      <c r="H152" s="10">
        <f t="shared" si="1"/>
        <v>5.1472337929949994</v>
      </c>
      <c r="I152" s="10">
        <f t="shared" si="1"/>
        <v>1.1026111642518561</v>
      </c>
      <c r="J152" s="10">
        <f t="shared" si="1"/>
        <v>2.2158172069567001</v>
      </c>
      <c r="K152" s="10">
        <f t="shared" si="1"/>
        <v>4.0765829626587369</v>
      </c>
      <c r="L152" s="10">
        <f t="shared" si="1"/>
        <v>9.5512725501600101E-2</v>
      </c>
      <c r="M152" s="10">
        <f t="shared" si="1"/>
        <v>104.85677839725115</v>
      </c>
      <c r="N152" s="10">
        <f t="shared" si="1"/>
        <v>0.9187044025650063</v>
      </c>
      <c r="O152" s="10">
        <f t="shared" si="1"/>
        <v>0.13116955095830407</v>
      </c>
      <c r="P152" s="10">
        <f t="shared" si="1"/>
        <v>1.0002397548760384E-2</v>
      </c>
      <c r="Q152" s="10">
        <f t="shared" si="1"/>
        <v>0.14347080804401871</v>
      </c>
      <c r="R152" s="10">
        <f t="shared" si="1"/>
        <v>0.26436819664630318</v>
      </c>
      <c r="S152" s="10">
        <f t="shared" si="1"/>
        <v>4.019141783340296</v>
      </c>
      <c r="T152" s="10">
        <f t="shared" si="1"/>
        <v>1.868265989360862</v>
      </c>
      <c r="U152" s="10">
        <f t="shared" si="1"/>
        <v>2.0087542745788802E-2</v>
      </c>
      <c r="V152" s="10">
        <f t="shared" si="1"/>
        <v>5.9220184350085869</v>
      </c>
      <c r="W152" s="10">
        <f t="shared" si="1"/>
        <v>0.74970749926435709</v>
      </c>
      <c r="X152" s="10">
        <f t="shared" si="1"/>
        <v>1.3456439406811344E-2</v>
      </c>
      <c r="Y152" s="10">
        <f t="shared" si="1"/>
        <v>4.0772592968038417E-2</v>
      </c>
      <c r="Z152" s="10">
        <f t="shared" si="1"/>
        <v>2.4894138971175411E-2</v>
      </c>
      <c r="AA152" s="10">
        <f t="shared" si="1"/>
        <v>1.1229396724384062E-2</v>
      </c>
      <c r="AB152" s="10">
        <f t="shared" si="1"/>
        <v>9.0391984453969246E-2</v>
      </c>
      <c r="AC152" s="10">
        <f t="shared" si="1"/>
        <v>0.11529607429499711</v>
      </c>
      <c r="AD152" s="10">
        <f>SUM(AD$141, AD$151, IF(AND(ISNUMBER(SEARCH($B$4,"AT|BE|CH|GB|IE|LT|LU|NL")),SUM(AD$143:AD$149)&gt;0),SUM(AD$143:AD$149)-SUM(AD$27:AD$33),0))</f>
        <v>1.6430357126558826E-2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13.59732473109154</v>
      </c>
      <c r="F154" s="110">
        <f>SUM(F$141, F$153, -1 * IF(OR($B$6=2005,$B$6&gt;=2020),SUM(F$99:F$122),0), IF(AND(ISNUMBER(SEARCH($B$4,"AT|BE|CH|GB|IE|LT|LU|NL")),SUM(F$143:F$149)&gt;0),SUM(F$143:F$149)-SUM(F$27:F$33),0))</f>
        <v>3.8942862714015547</v>
      </c>
      <c r="G154" s="10">
        <f>SUM(G$141, G$153, IF(AND(ISNUMBER(SEARCH($B$4,"AT|BE|CH|GB|IE|LT|LU|NL")),SUM(G$143:G$149)&gt;0),SUM(G$143:G$149)-SUM(G$27:G$33),0))</f>
        <v>50.943022500858234</v>
      </c>
      <c r="H154" s="10">
        <f>SUM(H$141, H$153, IF(AND(ISNUMBER(SEARCH($B$4,"AT|BE|CH|GB|IE|LT|LU|NL")),SUM(H$143:H$149)&gt;0),SUM(H$143:H$149)-SUM(H$27:H$33),0))</f>
        <v>5.1472337929949994</v>
      </c>
      <c r="I154" s="10">
        <f t="shared" ref="I154:AD154" si="2">SUM(I$141, I$153, IF(AND(ISNUMBER(SEARCH($B$4,"AT|BE|CH|GB|IE|LT|LU|NL")),SUM(I$143:I$149)&gt;0),SUM(I$143:I$149)-SUM(I$27:I$33),0))</f>
        <v>1.1026111642518561</v>
      </c>
      <c r="J154" s="10">
        <f t="shared" si="2"/>
        <v>2.2158172069567001</v>
      </c>
      <c r="K154" s="10">
        <f t="shared" si="2"/>
        <v>4.0765829626587369</v>
      </c>
      <c r="L154" s="10">
        <f t="shared" si="2"/>
        <v>9.5512725501600101E-2</v>
      </c>
      <c r="M154" s="10">
        <f t="shared" si="2"/>
        <v>104.85677839725115</v>
      </c>
      <c r="N154" s="10">
        <f t="shared" si="2"/>
        <v>0.9187044025650063</v>
      </c>
      <c r="O154" s="10">
        <f t="shared" si="2"/>
        <v>0.13116955095830407</v>
      </c>
      <c r="P154" s="10">
        <f t="shared" si="2"/>
        <v>1.0002397548760384E-2</v>
      </c>
      <c r="Q154" s="10">
        <f t="shared" si="2"/>
        <v>0.14347080804401871</v>
      </c>
      <c r="R154" s="10">
        <f t="shared" si="2"/>
        <v>0.26436819664630318</v>
      </c>
      <c r="S154" s="10">
        <f t="shared" si="2"/>
        <v>4.019141783340296</v>
      </c>
      <c r="T154" s="10">
        <f t="shared" si="2"/>
        <v>1.868265989360862</v>
      </c>
      <c r="U154" s="10">
        <f t="shared" si="2"/>
        <v>2.0087542745788802E-2</v>
      </c>
      <c r="V154" s="10">
        <f t="shared" si="2"/>
        <v>5.9220184350085869</v>
      </c>
      <c r="W154" s="10">
        <f t="shared" si="2"/>
        <v>0.74970749926435709</v>
      </c>
      <c r="X154" s="10">
        <f t="shared" si="2"/>
        <v>1.3456439406811344E-2</v>
      </c>
      <c r="Y154" s="10">
        <f t="shared" si="2"/>
        <v>4.0772592968038417E-2</v>
      </c>
      <c r="Z154" s="10">
        <f t="shared" si="2"/>
        <v>2.4894138971175411E-2</v>
      </c>
      <c r="AA154" s="10">
        <f t="shared" si="2"/>
        <v>1.1229396724384062E-2</v>
      </c>
      <c r="AB154" s="10">
        <f t="shared" si="2"/>
        <v>9.0391984453969246E-2</v>
      </c>
      <c r="AC154" s="10">
        <f t="shared" si="2"/>
        <v>0.11529607429499711</v>
      </c>
      <c r="AD154" s="10">
        <f t="shared" si="2"/>
        <v>1.6430357126558826E-2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3.0774892070332203</v>
      </c>
      <c r="F157" s="112">
        <v>4.4656967675090584</v>
      </c>
      <c r="G157" s="112">
        <v>0.19743080104573099</v>
      </c>
      <c r="H157" s="112" t="s">
        <v>442</v>
      </c>
      <c r="I157" s="112">
        <v>4.5996809431384497E-2</v>
      </c>
      <c r="J157" s="112">
        <v>4.5996809431384497E-2</v>
      </c>
      <c r="K157" s="112">
        <v>4.5996809431384497E-2</v>
      </c>
      <c r="L157" s="112">
        <v>6.8995214147076741E-3</v>
      </c>
      <c r="M157" s="112">
        <v>0.45934771238682798</v>
      </c>
      <c r="N157" s="112" t="s">
        <v>442</v>
      </c>
      <c r="O157" s="112" t="s">
        <v>442</v>
      </c>
      <c r="P157" s="112" t="s">
        <v>442</v>
      </c>
      <c r="Q157" s="112" t="s">
        <v>442</v>
      </c>
      <c r="R157" s="112" t="s">
        <v>442</v>
      </c>
      <c r="S157" s="112" t="s">
        <v>442</v>
      </c>
      <c r="T157" s="112" t="s">
        <v>442</v>
      </c>
      <c r="U157" s="112" t="s">
        <v>442</v>
      </c>
      <c r="V157" s="112" t="s">
        <v>442</v>
      </c>
      <c r="W157" s="112">
        <v>1.4102200318449656E-2</v>
      </c>
      <c r="X157" s="112" t="s">
        <v>442</v>
      </c>
      <c r="Y157" s="112" t="s">
        <v>442</v>
      </c>
      <c r="Z157" s="112" t="s">
        <v>442</v>
      </c>
      <c r="AA157" s="112" t="s">
        <v>442</v>
      </c>
      <c r="AB157" s="112" t="s">
        <v>442</v>
      </c>
      <c r="AC157" s="112" t="s">
        <v>442</v>
      </c>
      <c r="AD157" s="112" t="s">
        <v>442</v>
      </c>
      <c r="AE157" s="43"/>
      <c r="AF157" s="16">
        <v>10365.117234060499</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7.2236215763218134E-2</v>
      </c>
      <c r="F158" s="112">
        <v>0.10660125340361545</v>
      </c>
      <c r="G158" s="112">
        <v>4.7128977309663202E-3</v>
      </c>
      <c r="H158" s="112" t="s">
        <v>442</v>
      </c>
      <c r="I158" s="112">
        <v>9.351624996153509E-5</v>
      </c>
      <c r="J158" s="112">
        <v>9.351624996153509E-5</v>
      </c>
      <c r="K158" s="112">
        <v>9.351624996153509E-5</v>
      </c>
      <c r="L158" s="112">
        <v>1.4027437494230262E-5</v>
      </c>
      <c r="M158" s="112">
        <v>1.9404454913981822E-2</v>
      </c>
      <c r="N158" s="112" t="s">
        <v>442</v>
      </c>
      <c r="O158" s="112" t="s">
        <v>442</v>
      </c>
      <c r="P158" s="112" t="s">
        <v>442</v>
      </c>
      <c r="Q158" s="112" t="s">
        <v>442</v>
      </c>
      <c r="R158" s="112" t="s">
        <v>442</v>
      </c>
      <c r="S158" s="112" t="s">
        <v>442</v>
      </c>
      <c r="T158" s="112" t="s">
        <v>442</v>
      </c>
      <c r="U158" s="112" t="s">
        <v>442</v>
      </c>
      <c r="V158" s="112" t="s">
        <v>442</v>
      </c>
      <c r="W158" s="112">
        <v>3.3663553706404884E-4</v>
      </c>
      <c r="X158" s="112" t="s">
        <v>442</v>
      </c>
      <c r="Y158" s="112" t="s">
        <v>442</v>
      </c>
      <c r="Z158" s="112" t="s">
        <v>442</v>
      </c>
      <c r="AA158" s="112" t="s">
        <v>442</v>
      </c>
      <c r="AB158" s="112" t="s">
        <v>442</v>
      </c>
      <c r="AC158" s="112" t="s">
        <v>442</v>
      </c>
      <c r="AD158" s="112" t="s">
        <v>442</v>
      </c>
      <c r="AE158" s="43"/>
      <c r="AF158" s="16">
        <v>247.42711974207589</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3.5548438379914358</v>
      </c>
      <c r="F159" s="112">
        <v>0.17917064471979249</v>
      </c>
      <c r="G159" s="112">
        <v>0.21116832209663397</v>
      </c>
      <c r="H159" s="112" t="s">
        <v>442</v>
      </c>
      <c r="I159" s="112">
        <v>8.5328442909223201E-2</v>
      </c>
      <c r="J159" s="112">
        <v>0.10033983369134829</v>
      </c>
      <c r="K159" s="112">
        <v>0.10033983369134829</v>
      </c>
      <c r="L159" s="112">
        <v>4.5252198366024796E-3</v>
      </c>
      <c r="M159" s="112">
        <v>0.37095232754172169</v>
      </c>
      <c r="N159" s="112">
        <v>1.207795E-2</v>
      </c>
      <c r="O159" s="112">
        <v>9.7543000000000011E-4</v>
      </c>
      <c r="P159" s="112">
        <v>2.6249699999999999E-3</v>
      </c>
      <c r="Q159" s="112">
        <v>8.4215200000000018E-3</v>
      </c>
      <c r="R159" s="112">
        <v>9.5476099999999998E-3</v>
      </c>
      <c r="S159" s="112">
        <v>8.1996010000000008E-2</v>
      </c>
      <c r="T159" s="112">
        <v>0.32353300000000002</v>
      </c>
      <c r="U159" s="112">
        <v>9.8296300000000007E-3</v>
      </c>
      <c r="V159" s="112">
        <v>0.10801200000000001</v>
      </c>
      <c r="W159" s="112">
        <v>1.4262520000000001E-2</v>
      </c>
      <c r="X159" s="112">
        <v>2.0261900000000005E-4</v>
      </c>
      <c r="Y159" s="112">
        <v>1.05076E-3</v>
      </c>
      <c r="Z159" s="112">
        <v>9.7543000000000011E-4</v>
      </c>
      <c r="AA159" s="112">
        <v>1.5027400000000002E-4</v>
      </c>
      <c r="AB159" s="112">
        <v>2.3790830000000002E-3</v>
      </c>
      <c r="AC159" s="112">
        <v>7.6527800000000005E-3</v>
      </c>
      <c r="AD159" s="112">
        <v>7.4279359999999996E-3</v>
      </c>
      <c r="AE159" s="43"/>
      <c r="AF159" s="16">
        <v>3841.7717300000004</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152</v>
      </c>
      <c r="H162" s="113" t="s">
        <v>444</v>
      </c>
      <c r="I162" s="113" t="s">
        <v>442</v>
      </c>
      <c r="J162" s="113" t="s">
        <v>442</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22 AF14:AK22">
    <cfRule type="containsText" dxfId="23" priority="8" operator="containsText" text="NR">
      <formula>NOT(ISERROR(SEARCH("NR",E14)))</formula>
    </cfRule>
  </conditionalFormatting>
  <conditionalFormatting sqref="E14:AD140 AF14:AK140">
    <cfRule type="containsText" dxfId="22" priority="1" operator="containsText" text="NA">
      <formula>NOT(ISERROR(SEARCH("NA",E14)))</formula>
    </cfRule>
    <cfRule type="containsText" dxfId="21" priority="2" operator="containsText" text="IE">
      <formula>NOT(ISERROR(SEARCH("IE",E14)))</formula>
    </cfRule>
    <cfRule type="containsText" dxfId="20" priority="3" operator="containsText" text="NE">
      <formula>NOT(ISERROR(SEARCH("NE",E14)))</formula>
    </cfRule>
    <cfRule type="containsText" dxfId="19" priority="4" operator="containsText" text="NO">
      <formula>NOT(ISERROR(SEARCH("NO",E14)))</formula>
    </cfRule>
  </conditionalFormatting>
  <conditionalFormatting sqref="AF14:AK140 E14:AD141">
    <cfRule type="cellIs" dxfId="18" priority="6" operator="equal">
      <formula>0</formula>
    </cfRule>
  </conditionalFormatting>
  <conditionalFormatting sqref="AF23:AK140 E23:AD141 E157:AK164">
    <cfRule type="cellIs" dxfId="17" priority="5" operator="lessThanOrEqual">
      <formula>0</formula>
    </cfRule>
  </conditionalFormatting>
  <conditionalFormatting sqref="AF23:AK140 E23:AD141">
    <cfRule type="cellIs" dxfId="16" priority="7" operator="equal">
      <formula>"NR"</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39AA6-9C08-4973-BFEC-939448FBBBE1}">
  <dimension ref="A1:AL170"/>
  <sheetViews>
    <sheetView zoomScale="80" zoomScaleNormal="80" workbookViewId="0">
      <pane xSplit="4" ySplit="13" topLeftCell="E157" activePane="bottomRight" state="frozen"/>
      <selection pane="topRight" activeCell="E1" sqref="E1"/>
      <selection pane="bottomLeft" activeCell="A14" sqref="A14"/>
      <selection pane="bottomRight" activeCell="G162" sqref="G162"/>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7" width="8.85546875" style="1" customWidth="1"/>
    <col min="8"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2023</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2023</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9.6346138571579351E-3</v>
      </c>
      <c r="F14" s="52">
        <v>1.1857986285732842E-4</v>
      </c>
      <c r="G14" s="52">
        <v>6.8924545285822137E-3</v>
      </c>
      <c r="H14" s="52" t="s">
        <v>442</v>
      </c>
      <c r="I14" s="52">
        <v>1.1857986285732842E-4</v>
      </c>
      <c r="J14" s="52">
        <v>4.743194514293137E-4</v>
      </c>
      <c r="K14" s="52">
        <v>9.6346138571579338E-4</v>
      </c>
      <c r="L14" s="52">
        <v>3.9724254057205023E-5</v>
      </c>
      <c r="M14" s="52">
        <v>2.4012422228609004E-3</v>
      </c>
      <c r="N14" s="52">
        <v>6.0327505228665831E-4</v>
      </c>
      <c r="O14" s="52">
        <v>2.0158576685745834E-4</v>
      </c>
      <c r="P14" s="52">
        <v>2.0158576685745834E-4</v>
      </c>
      <c r="Q14" s="52">
        <v>2.6828693971470553E-4</v>
      </c>
      <c r="R14" s="52">
        <v>2.0158576685745834E-4</v>
      </c>
      <c r="S14" s="52">
        <v>4.0317153371491668E-4</v>
      </c>
      <c r="T14" s="52">
        <v>2.0158576685745834E-4</v>
      </c>
      <c r="U14" s="52">
        <v>1.0064465860015748E-3</v>
      </c>
      <c r="V14" s="52">
        <v>2.6828693971470553E-4</v>
      </c>
      <c r="W14" s="52">
        <v>7.4112414285830262E-5</v>
      </c>
      <c r="X14" s="52" t="s">
        <v>442</v>
      </c>
      <c r="Y14" s="52" t="s">
        <v>442</v>
      </c>
      <c r="Z14" s="52" t="s">
        <v>442</v>
      </c>
      <c r="AA14" s="52">
        <v>4.2699045813400011E-4</v>
      </c>
      <c r="AB14" s="52">
        <v>4.2699045813400011E-4</v>
      </c>
      <c r="AC14" s="52" t="s">
        <v>442</v>
      </c>
      <c r="AD14" s="52" t="s">
        <v>442</v>
      </c>
      <c r="AE14" s="33"/>
      <c r="AF14" s="52">
        <v>148.22482857166051</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5.5790036852598106E-3</v>
      </c>
      <c r="F17" s="52">
        <v>4.4930211515604665E-4</v>
      </c>
      <c r="G17" s="52">
        <v>3.7558562706477836E-6</v>
      </c>
      <c r="H17" s="52" t="s">
        <v>442</v>
      </c>
      <c r="I17" s="52">
        <v>1.9824783810277796E-4</v>
      </c>
      <c r="J17" s="52">
        <v>1.9824783810277796E-4</v>
      </c>
      <c r="K17" s="52">
        <v>1.9824783810277796E-4</v>
      </c>
      <c r="L17" s="52">
        <v>1.073082202574565E-4</v>
      </c>
      <c r="M17" s="52">
        <v>8.959720533888234E-4</v>
      </c>
      <c r="N17" s="52">
        <v>8.650803177739852E-7</v>
      </c>
      <c r="O17" s="52">
        <v>6.5567149772416338E-8</v>
      </c>
      <c r="P17" s="52">
        <v>6.0867795334457715E-6</v>
      </c>
      <c r="Q17" s="52">
        <v>1.2015027783233E-6</v>
      </c>
      <c r="R17" s="52">
        <v>2.0300497794905895E-6</v>
      </c>
      <c r="S17" s="52">
        <v>2.126019110898326E-6</v>
      </c>
      <c r="T17" s="52">
        <v>1.9537334749036709E-7</v>
      </c>
      <c r="U17" s="52">
        <v>1.5817207656109546E-6</v>
      </c>
      <c r="V17" s="52">
        <v>2.8379087855987678E-4</v>
      </c>
      <c r="W17" s="52">
        <v>1.3377848983334955E-5</v>
      </c>
      <c r="X17" s="52">
        <v>1.8155652191668867E-8</v>
      </c>
      <c r="Y17" s="52">
        <v>1.4333409625001735E-7</v>
      </c>
      <c r="Z17" s="52">
        <v>1.6244530908335302E-8</v>
      </c>
      <c r="AA17" s="52">
        <v>1.4333409625001737E-8</v>
      </c>
      <c r="AB17" s="52">
        <v>1.9206768897502325E-7</v>
      </c>
      <c r="AC17" s="52" t="s">
        <v>442</v>
      </c>
      <c r="AD17" s="52" t="s">
        <v>442</v>
      </c>
      <c r="AE17" s="33"/>
      <c r="AF17" s="52">
        <v>18.70395227490048</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7.3704957984428322E-3</v>
      </c>
      <c r="F18" s="52">
        <v>1.5169875872920249E-3</v>
      </c>
      <c r="G18" s="52">
        <v>3.4544899077510807E-6</v>
      </c>
      <c r="H18" s="52" t="s">
        <v>442</v>
      </c>
      <c r="I18" s="52">
        <v>1.6168149393917998E-4</v>
      </c>
      <c r="J18" s="52">
        <v>1.6168149393917998E-4</v>
      </c>
      <c r="K18" s="52">
        <v>1.6168149393917998E-4</v>
      </c>
      <c r="L18" s="52">
        <v>6.63274414650336E-5</v>
      </c>
      <c r="M18" s="52">
        <v>2.1111729950723059E-3</v>
      </c>
      <c r="N18" s="52">
        <v>1.1171595499932799E-6</v>
      </c>
      <c r="O18" s="52">
        <v>8.8264443161645989E-8</v>
      </c>
      <c r="P18" s="52">
        <v>3.2928528171796921E-5</v>
      </c>
      <c r="Q18" s="52">
        <v>6.1426428172792296E-6</v>
      </c>
      <c r="R18" s="52">
        <v>1.9272533386341999E-6</v>
      </c>
      <c r="S18" s="52">
        <v>1.4214922742022198E-6</v>
      </c>
      <c r="T18" s="52">
        <v>8.2214229172712784E-7</v>
      </c>
      <c r="U18" s="52">
        <v>4.0957186826865103E-6</v>
      </c>
      <c r="V18" s="52">
        <v>2.10498589654849E-4</v>
      </c>
      <c r="W18" s="52">
        <v>8.0581013836973999E-6</v>
      </c>
      <c r="X18" s="52">
        <v>1.09359947350179E-8</v>
      </c>
      <c r="Y18" s="52">
        <v>8.6336800539614995E-8</v>
      </c>
      <c r="Z18" s="52">
        <v>9.784837394489699E-9</v>
      </c>
      <c r="AA18" s="52">
        <v>8.6336800539614998E-9</v>
      </c>
      <c r="AB18" s="52">
        <v>1.156913127230841E-7</v>
      </c>
      <c r="AC18" s="52" t="s">
        <v>442</v>
      </c>
      <c r="AD18" s="52" t="s">
        <v>442</v>
      </c>
      <c r="AE18" s="33"/>
      <c r="AF18" s="52">
        <v>65.455478864640995</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0.29209512067244203</v>
      </c>
      <c r="F21" s="52">
        <v>1.423465500353031E-2</v>
      </c>
      <c r="G21" s="52">
        <v>5.1460578862243547E-2</v>
      </c>
      <c r="H21" s="52" t="s">
        <v>442</v>
      </c>
      <c r="I21" s="52">
        <v>1.138772400282425E-2</v>
      </c>
      <c r="J21" s="52">
        <v>1.138772400282425E-2</v>
      </c>
      <c r="K21" s="52">
        <v>1.138772400282425E-2</v>
      </c>
      <c r="L21" s="52">
        <v>6.3771254415815803E-3</v>
      </c>
      <c r="M21" s="52">
        <v>3.757948920932002E-2</v>
      </c>
      <c r="N21" s="52">
        <v>4.5550896011297001E-5</v>
      </c>
      <c r="O21" s="52">
        <v>3.4163172008472747E-6</v>
      </c>
      <c r="P21" s="52">
        <v>6.8326344016945501E-5</v>
      </c>
      <c r="Q21" s="52">
        <v>1.7081586004236375E-5</v>
      </c>
      <c r="R21" s="52">
        <v>1.138772400282425E-4</v>
      </c>
      <c r="S21" s="52">
        <v>1.2526496403106674E-4</v>
      </c>
      <c r="T21" s="52">
        <v>4.5550896011296999E-6</v>
      </c>
      <c r="U21" s="52">
        <v>6.2632482015533369E-5</v>
      </c>
      <c r="V21" s="52">
        <v>1.651219980409516E-2</v>
      </c>
      <c r="W21" s="52">
        <v>7.9714068019769743E-4</v>
      </c>
      <c r="X21" s="52">
        <v>1.0818337802683037E-6</v>
      </c>
      <c r="Y21" s="52">
        <v>8.5407930021181876E-6</v>
      </c>
      <c r="Z21" s="52">
        <v>9.679565402400612E-7</v>
      </c>
      <c r="AA21" s="52">
        <v>8.5407930021181868E-7</v>
      </c>
      <c r="AB21" s="52">
        <v>1.1444662622838371E-5</v>
      </c>
      <c r="AC21" s="52" t="s">
        <v>442</v>
      </c>
      <c r="AD21" s="52" t="s">
        <v>442</v>
      </c>
      <c r="AE21" s="33"/>
      <c r="AF21" s="52">
        <v>401.47080014121246</v>
      </c>
      <c r="AG21" s="52" t="s">
        <v>442</v>
      </c>
      <c r="AH21" s="52" t="s">
        <v>442</v>
      </c>
      <c r="AI21" s="52" t="s">
        <v>435</v>
      </c>
      <c r="AJ21" s="52">
        <v>167.91540000000003</v>
      </c>
      <c r="AK21" s="52" t="s">
        <v>442</v>
      </c>
      <c r="AL21" s="120" t="s">
        <v>49</v>
      </c>
    </row>
    <row r="22" spans="1:38" ht="26.45" customHeight="1" thickBot="1" x14ac:dyDescent="0.25">
      <c r="A22" s="49" t="s">
        <v>53</v>
      </c>
      <c r="B22" s="53" t="s">
        <v>68</v>
      </c>
      <c r="C22" s="50" t="s">
        <v>69</v>
      </c>
      <c r="D22" s="51"/>
      <c r="E22" s="52">
        <v>3.0528946205753095E-3</v>
      </c>
      <c r="F22" s="52">
        <v>1.4877654096370904E-4</v>
      </c>
      <c r="G22" s="52">
        <v>2.2137370573579647E-6</v>
      </c>
      <c r="H22" s="52" t="s">
        <v>442</v>
      </c>
      <c r="I22" s="52">
        <v>1.1902123277096723E-4</v>
      </c>
      <c r="J22" s="52">
        <v>1.1902123277096723E-4</v>
      </c>
      <c r="K22" s="52">
        <v>1.1902123277096723E-4</v>
      </c>
      <c r="L22" s="52">
        <v>6.6651890351741657E-5</v>
      </c>
      <c r="M22" s="52">
        <v>3.9277006814419181E-4</v>
      </c>
      <c r="N22" s="52">
        <v>4.7608493108386897E-7</v>
      </c>
      <c r="O22" s="52">
        <v>3.5706369831290169E-8</v>
      </c>
      <c r="P22" s="52">
        <v>7.1412739662580333E-7</v>
      </c>
      <c r="Q22" s="52">
        <v>1.7853184915645083E-7</v>
      </c>
      <c r="R22" s="52">
        <v>1.1902123277096724E-6</v>
      </c>
      <c r="S22" s="52">
        <v>1.3092335604806396E-6</v>
      </c>
      <c r="T22" s="52">
        <v>4.7608493108386899E-8</v>
      </c>
      <c r="U22" s="52">
        <v>6.546167802403198E-7</v>
      </c>
      <c r="V22" s="52">
        <v>1.7258078751790248E-4</v>
      </c>
      <c r="W22" s="52">
        <v>8.3314862939677071E-6</v>
      </c>
      <c r="X22" s="52">
        <v>1.1307017113241888E-8</v>
      </c>
      <c r="Y22" s="52">
        <v>8.9265924578225416E-8</v>
      </c>
      <c r="Z22" s="52">
        <v>1.0116804785532215E-8</v>
      </c>
      <c r="AA22" s="52">
        <v>8.9265924578225422E-9</v>
      </c>
      <c r="AB22" s="52">
        <v>1.1961633893482207E-7</v>
      </c>
      <c r="AC22" s="52" t="s">
        <v>442</v>
      </c>
      <c r="AD22" s="52" t="s">
        <v>442</v>
      </c>
      <c r="AE22" s="33"/>
      <c r="AF22" s="52">
        <v>5.9510616385483619</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0.49246949699999998</v>
      </c>
      <c r="F23" s="52">
        <v>5.0969060999999996E-2</v>
      </c>
      <c r="G23" s="52">
        <v>2.410778603578875E-4</v>
      </c>
      <c r="H23" s="52">
        <v>1.2074400000000001E-4</v>
      </c>
      <c r="I23" s="52">
        <v>3.1755671999999999E-2</v>
      </c>
      <c r="J23" s="52">
        <v>3.1755671999999999E-2</v>
      </c>
      <c r="K23" s="52">
        <v>3.1755671999999999E-2</v>
      </c>
      <c r="L23" s="52">
        <v>1.9711458000000001E-2</v>
      </c>
      <c r="M23" s="52">
        <v>0.16261198199999999</v>
      </c>
      <c r="N23" s="52">
        <v>3.3959250000000003E-2</v>
      </c>
      <c r="O23" s="52">
        <v>1.5093000000000002E-4</v>
      </c>
      <c r="P23" s="52" t="s">
        <v>442</v>
      </c>
      <c r="Q23" s="52" t="s">
        <v>442</v>
      </c>
      <c r="R23" s="52">
        <v>7.5465000000000005E-4</v>
      </c>
      <c r="S23" s="52">
        <v>2.5658100000000003E-2</v>
      </c>
      <c r="T23" s="52">
        <v>1.0565100000000001E-3</v>
      </c>
      <c r="U23" s="52">
        <v>1.5093000000000002E-4</v>
      </c>
      <c r="V23" s="52">
        <v>1.5093000000000001E-2</v>
      </c>
      <c r="W23" s="52">
        <v>1.5093000000000001E-3</v>
      </c>
      <c r="X23" s="52">
        <v>4.5279000000000001E-4</v>
      </c>
      <c r="Y23" s="52">
        <v>7.5464999999999994E-4</v>
      </c>
      <c r="Z23" s="52" t="s">
        <v>442</v>
      </c>
      <c r="AA23" s="52" t="s">
        <v>442</v>
      </c>
      <c r="AB23" s="52">
        <v>1.2074399999999999E-3</v>
      </c>
      <c r="AC23" s="52" t="s">
        <v>442</v>
      </c>
      <c r="AD23" s="52" t="s">
        <v>442</v>
      </c>
      <c r="AE23" s="33"/>
      <c r="AF23" s="52">
        <v>648.07570615065822</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5.3795256769917657E-2</v>
      </c>
      <c r="F24" s="52">
        <v>2.8487858517862509E-3</v>
      </c>
      <c r="G24" s="52">
        <v>3.8637537812478101E-5</v>
      </c>
      <c r="H24" s="52" t="s">
        <v>442</v>
      </c>
      <c r="I24" s="52">
        <v>2.0726224461995002E-3</v>
      </c>
      <c r="J24" s="52">
        <v>2.0726224461995002E-3</v>
      </c>
      <c r="K24" s="52">
        <v>2.0726224461995002E-3</v>
      </c>
      <c r="L24" s="52">
        <v>1.1559172435942466E-3</v>
      </c>
      <c r="M24" s="52">
        <v>7.1492165680414809E-3</v>
      </c>
      <c r="N24" s="52">
        <v>8.3827985892025674E-6</v>
      </c>
      <c r="O24" s="52">
        <v>6.2958846783617511E-7</v>
      </c>
      <c r="P24" s="52">
        <v>1.870664193276206E-5</v>
      </c>
      <c r="Q24" s="52">
        <v>4.2666594483986573E-6</v>
      </c>
      <c r="R24" s="52">
        <v>2.0787138901449793E-5</v>
      </c>
      <c r="S24" s="52">
        <v>2.272879530282149E-5</v>
      </c>
      <c r="T24" s="52">
        <v>9.7768021074948818E-7</v>
      </c>
      <c r="U24" s="52">
        <v>1.2028599327773554E-5</v>
      </c>
      <c r="V24" s="52">
        <v>3.0006051065620885E-3</v>
      </c>
      <c r="W24" s="52">
        <v>1.444439696196897E-4</v>
      </c>
      <c r="X24" s="52">
        <v>1.9603110162672175E-7</v>
      </c>
      <c r="Y24" s="52">
        <v>1.547613960210961E-6</v>
      </c>
      <c r="Z24" s="52">
        <v>1.7539624882390894E-7</v>
      </c>
      <c r="AA24" s="52">
        <v>1.5476139602109612E-7</v>
      </c>
      <c r="AB24" s="52">
        <v>2.073802706682688E-6</v>
      </c>
      <c r="AC24" s="52" t="s">
        <v>442</v>
      </c>
      <c r="AD24" s="52" t="s">
        <v>442</v>
      </c>
      <c r="AE24" s="33"/>
      <c r="AF24" s="52">
        <v>114.88857929383143</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0.35289795937309199</v>
      </c>
      <c r="F25" s="52">
        <v>0.46244884130319014</v>
      </c>
      <c r="G25" s="52">
        <v>2.0445107300244399E-2</v>
      </c>
      <c r="H25" s="52" t="s">
        <v>442</v>
      </c>
      <c r="I25" s="52">
        <v>2.5259728604272598E-3</v>
      </c>
      <c r="J25" s="52">
        <v>2.5259728604272598E-3</v>
      </c>
      <c r="K25" s="52">
        <v>2.5259728604272598E-3</v>
      </c>
      <c r="L25" s="52">
        <v>3.7889592906408898E-4</v>
      </c>
      <c r="M25" s="52">
        <v>0.21592564552284499</v>
      </c>
      <c r="N25" s="52" t="s">
        <v>442</v>
      </c>
      <c r="O25" s="52" t="s">
        <v>442</v>
      </c>
      <c r="P25" s="52" t="s">
        <v>442</v>
      </c>
      <c r="Q25" s="52" t="s">
        <v>442</v>
      </c>
      <c r="R25" s="52" t="s">
        <v>442</v>
      </c>
      <c r="S25" s="52" t="s">
        <v>442</v>
      </c>
      <c r="T25" s="52" t="s">
        <v>442</v>
      </c>
      <c r="U25" s="52" t="s">
        <v>442</v>
      </c>
      <c r="V25" s="52" t="s">
        <v>442</v>
      </c>
      <c r="W25" s="52">
        <v>1.460364762010074E-3</v>
      </c>
      <c r="X25" s="52" t="s">
        <v>442</v>
      </c>
      <c r="Y25" s="52" t="s">
        <v>442</v>
      </c>
      <c r="Z25" s="52" t="s">
        <v>442</v>
      </c>
      <c r="AA25" s="52" t="s">
        <v>442</v>
      </c>
      <c r="AB25" s="52" t="s">
        <v>442</v>
      </c>
      <c r="AC25" s="52" t="s">
        <v>442</v>
      </c>
      <c r="AD25" s="52" t="s">
        <v>442</v>
      </c>
      <c r="AE25" s="33"/>
      <c r="AF25" s="52">
        <v>1073.3681000774045</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2.7686593741414186E-2</v>
      </c>
      <c r="F26" s="52">
        <v>5.8354390920743293E-2</v>
      </c>
      <c r="G26" s="52">
        <v>2.6052947316803597E-3</v>
      </c>
      <c r="H26" s="52" t="s">
        <v>442</v>
      </c>
      <c r="I26" s="52">
        <v>5.7616382354151296E-5</v>
      </c>
      <c r="J26" s="52">
        <v>5.7616382354151296E-5</v>
      </c>
      <c r="K26" s="52">
        <v>5.7616382354151296E-5</v>
      </c>
      <c r="L26" s="52">
        <v>8.642457353122694E-6</v>
      </c>
      <c r="M26" s="52">
        <v>0.2387852759419633</v>
      </c>
      <c r="N26" s="52">
        <v>0.133516044</v>
      </c>
      <c r="O26" s="52" t="s">
        <v>442</v>
      </c>
      <c r="P26" s="52" t="s">
        <v>442</v>
      </c>
      <c r="Q26" s="52" t="s">
        <v>442</v>
      </c>
      <c r="R26" s="52" t="s">
        <v>442</v>
      </c>
      <c r="S26" s="52" t="s">
        <v>442</v>
      </c>
      <c r="T26" s="52" t="s">
        <v>442</v>
      </c>
      <c r="U26" s="52" t="s">
        <v>442</v>
      </c>
      <c r="V26" s="52" t="s">
        <v>442</v>
      </c>
      <c r="W26" s="52">
        <v>4.924510053729319E-4</v>
      </c>
      <c r="X26" s="52" t="s">
        <v>442</v>
      </c>
      <c r="Y26" s="52" t="s">
        <v>442</v>
      </c>
      <c r="Z26" s="52" t="s">
        <v>442</v>
      </c>
      <c r="AA26" s="52" t="s">
        <v>442</v>
      </c>
      <c r="AB26" s="52" t="s">
        <v>442</v>
      </c>
      <c r="AC26" s="52" t="s">
        <v>442</v>
      </c>
      <c r="AD26" s="52" t="s">
        <v>442</v>
      </c>
      <c r="AE26" s="33"/>
      <c r="AF26" s="52">
        <v>135.47538312432556</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0.62195773020965073</v>
      </c>
      <c r="F27" s="52">
        <v>0.11056151471924242</v>
      </c>
      <c r="G27" s="52">
        <v>2.0573636107094435E-3</v>
      </c>
      <c r="H27" s="52">
        <v>4.6650998345451375E-2</v>
      </c>
      <c r="I27" s="52">
        <v>9.2201758952948909E-3</v>
      </c>
      <c r="J27" s="52">
        <v>9.2201758952948909E-3</v>
      </c>
      <c r="K27" s="52">
        <v>9.2201758952948909E-3</v>
      </c>
      <c r="L27" s="52">
        <v>4.8369420839330197E-3</v>
      </c>
      <c r="M27" s="52">
        <v>1.4441726041607716</v>
      </c>
      <c r="N27" s="52">
        <v>2.0447319403909959E-4</v>
      </c>
      <c r="O27" s="52">
        <v>2.4728334398846268E-5</v>
      </c>
      <c r="P27" s="52">
        <v>1.2833862603601081E-3</v>
      </c>
      <c r="Q27" s="52">
        <v>3.8754131310351774E-5</v>
      </c>
      <c r="R27" s="52">
        <v>1.2392139638104725E-3</v>
      </c>
      <c r="S27" s="52">
        <v>8.6046576128511398E-4</v>
      </c>
      <c r="T27" s="52">
        <v>2.594513999054968E-4</v>
      </c>
      <c r="U27" s="52">
        <v>2.8051593823010993E-5</v>
      </c>
      <c r="V27" s="52">
        <v>4.7282107635217589E-3</v>
      </c>
      <c r="W27" s="52">
        <v>2.2853499999999999E-2</v>
      </c>
      <c r="X27" s="52">
        <v>2.8481895780999998E-3</v>
      </c>
      <c r="Y27" s="52">
        <v>3.0125930326E-3</v>
      </c>
      <c r="Z27" s="52">
        <v>2.2510641931999999E-3</v>
      </c>
      <c r="AA27" s="52">
        <v>2.7342589654000002E-3</v>
      </c>
      <c r="AB27" s="52">
        <v>1.08461057693E-2</v>
      </c>
      <c r="AC27" s="52">
        <v>2.2852899999999999E-5</v>
      </c>
      <c r="AD27" s="52">
        <v>4.5761000000000001E-6</v>
      </c>
      <c r="AE27" s="33"/>
      <c r="AF27" s="52">
        <v>6630.6432821966</v>
      </c>
      <c r="AG27" s="52" t="s">
        <v>442</v>
      </c>
      <c r="AH27" s="52" t="s">
        <v>442</v>
      </c>
      <c r="AI27" s="52">
        <v>549.35524489859995</v>
      </c>
      <c r="AJ27" s="52" t="s">
        <v>442</v>
      </c>
      <c r="AK27" s="52" t="s">
        <v>442</v>
      </c>
      <c r="AL27" s="120" t="s">
        <v>49</v>
      </c>
    </row>
    <row r="28" spans="1:38" ht="26.45" customHeight="1" thickBot="1" x14ac:dyDescent="0.25">
      <c r="A28" s="49" t="s">
        <v>78</v>
      </c>
      <c r="B28" s="49" t="s">
        <v>81</v>
      </c>
      <c r="C28" s="50" t="s">
        <v>82</v>
      </c>
      <c r="D28" s="51"/>
      <c r="E28" s="52">
        <v>0.29625858192594734</v>
      </c>
      <c r="F28" s="52">
        <v>9.0694966171557256E-3</v>
      </c>
      <c r="G28" s="52">
        <v>4.2516763441974282E-4</v>
      </c>
      <c r="H28" s="52">
        <v>2.5312206530991462E-3</v>
      </c>
      <c r="I28" s="52">
        <v>2.7901599318919581E-3</v>
      </c>
      <c r="J28" s="52">
        <v>2.7901599318919581E-3</v>
      </c>
      <c r="K28" s="52">
        <v>2.7901599318919581E-3</v>
      </c>
      <c r="L28" s="52">
        <v>1.7138442640473315E-3</v>
      </c>
      <c r="M28" s="52">
        <v>0.10064296747793061</v>
      </c>
      <c r="N28" s="52">
        <v>1.7681909868837207E-5</v>
      </c>
      <c r="O28" s="52">
        <v>1.8965984113951038E-6</v>
      </c>
      <c r="P28" s="52">
        <v>1.6091211144807381E-4</v>
      </c>
      <c r="Q28" s="52">
        <v>3.4721782615117496E-6</v>
      </c>
      <c r="R28" s="52">
        <v>2.3349958846303475E-4</v>
      </c>
      <c r="S28" s="52">
        <v>1.5746582218508404E-4</v>
      </c>
      <c r="T28" s="52">
        <v>1.2401672064757289E-5</v>
      </c>
      <c r="U28" s="52">
        <v>3.1511597002332906E-6</v>
      </c>
      <c r="V28" s="52">
        <v>5.5757818920363863E-4</v>
      </c>
      <c r="W28" s="52">
        <v>3.1844000000000004E-3</v>
      </c>
      <c r="X28" s="52">
        <v>6.0496616560000004E-4</v>
      </c>
      <c r="Y28" s="52">
        <v>6.8270987920000001E-4</v>
      </c>
      <c r="Z28" s="52">
        <v>5.2959647489999998E-4</v>
      </c>
      <c r="AA28" s="52">
        <v>5.7417931290000004E-4</v>
      </c>
      <c r="AB28" s="52">
        <v>2.3914518326E-3</v>
      </c>
      <c r="AC28" s="52">
        <v>3.1847000000000002E-6</v>
      </c>
      <c r="AD28" s="52">
        <v>6.4130000000000001E-7</v>
      </c>
      <c r="AE28" s="33"/>
      <c r="AF28" s="52">
        <v>1175.9462518459</v>
      </c>
      <c r="AG28" s="52" t="s">
        <v>442</v>
      </c>
      <c r="AH28" s="52" t="s">
        <v>442</v>
      </c>
      <c r="AI28" s="52">
        <v>25.735173361499999</v>
      </c>
      <c r="AJ28" s="52" t="s">
        <v>442</v>
      </c>
      <c r="AK28" s="52" t="s">
        <v>442</v>
      </c>
      <c r="AL28" s="120" t="s">
        <v>49</v>
      </c>
    </row>
    <row r="29" spans="1:38" ht="26.45" customHeight="1" thickBot="1" x14ac:dyDescent="0.25">
      <c r="A29" s="49" t="s">
        <v>78</v>
      </c>
      <c r="B29" s="49" t="s">
        <v>83</v>
      </c>
      <c r="C29" s="50" t="s">
        <v>84</v>
      </c>
      <c r="D29" s="51"/>
      <c r="E29" s="52">
        <v>0.90458307795517046</v>
      </c>
      <c r="F29" s="52">
        <v>5.6074038889807484E-2</v>
      </c>
      <c r="G29" s="52">
        <v>1.669291439267667E-3</v>
      </c>
      <c r="H29" s="52">
        <v>3.3072346231641401E-3</v>
      </c>
      <c r="I29" s="52">
        <v>1.3650245098633112E-2</v>
      </c>
      <c r="J29" s="52">
        <v>1.3650245098633112E-2</v>
      </c>
      <c r="K29" s="52">
        <v>1.3650245098633112E-2</v>
      </c>
      <c r="L29" s="52">
        <v>7.6120745144967993E-3</v>
      </c>
      <c r="M29" s="52">
        <v>0.30007667293137325</v>
      </c>
      <c r="N29" s="52">
        <v>5.578943280588973E-5</v>
      </c>
      <c r="O29" s="52">
        <v>5.6635155136004573E-6</v>
      </c>
      <c r="P29" s="52">
        <v>5.7390382162556008E-4</v>
      </c>
      <c r="Q29" s="52">
        <v>1.111560044467221E-5</v>
      </c>
      <c r="R29" s="52">
        <v>9.0423136595162601E-4</v>
      </c>
      <c r="S29" s="52">
        <v>6.0694897194769892E-4</v>
      </c>
      <c r="T29" s="52">
        <v>2.5825520792332437E-5</v>
      </c>
      <c r="U29" s="52">
        <v>1.0904169862143503E-5</v>
      </c>
      <c r="V29" s="52">
        <v>1.9564076577099679E-3</v>
      </c>
      <c r="W29" s="52">
        <v>7.4920999999999998E-3</v>
      </c>
      <c r="X29" s="52">
        <v>4.4279385519999998E-4</v>
      </c>
      <c r="Y29" s="52">
        <v>2.6813627882000001E-3</v>
      </c>
      <c r="Z29" s="52">
        <v>2.9962384184E-3</v>
      </c>
      <c r="AA29" s="52">
        <v>6.8879044060000006E-4</v>
      </c>
      <c r="AB29" s="52">
        <v>6.8091855023999998E-3</v>
      </c>
      <c r="AC29" s="52">
        <v>5.1765000000000003E-6</v>
      </c>
      <c r="AD29" s="52">
        <v>1.1587E-6</v>
      </c>
      <c r="AE29" s="33"/>
      <c r="AF29" s="52">
        <v>4509.1896281334002</v>
      </c>
      <c r="AG29" s="52" t="s">
        <v>442</v>
      </c>
      <c r="AH29" s="52" t="s">
        <v>442</v>
      </c>
      <c r="AI29" s="52">
        <v>52.335173397200002</v>
      </c>
      <c r="AJ29" s="52" t="s">
        <v>442</v>
      </c>
      <c r="AK29" s="52" t="s">
        <v>442</v>
      </c>
      <c r="AL29" s="120" t="s">
        <v>49</v>
      </c>
    </row>
    <row r="30" spans="1:38" ht="26.45" customHeight="1" thickBot="1" x14ac:dyDescent="0.25">
      <c r="A30" s="49" t="s">
        <v>78</v>
      </c>
      <c r="B30" s="49" t="s">
        <v>85</v>
      </c>
      <c r="C30" s="50" t="s">
        <v>86</v>
      </c>
      <c r="D30" s="51"/>
      <c r="E30" s="52">
        <v>4.4578134108815047E-3</v>
      </c>
      <c r="F30" s="52">
        <v>8.9238050773143528E-3</v>
      </c>
      <c r="G30" s="52">
        <v>1.3814239463360738E-5</v>
      </c>
      <c r="H30" s="52">
        <v>6.1982554958952914E-5</v>
      </c>
      <c r="I30" s="52">
        <v>1.9324247375019231E-4</v>
      </c>
      <c r="J30" s="52">
        <v>1.9324247375019231E-4</v>
      </c>
      <c r="K30" s="52">
        <v>1.9324247375019231E-4</v>
      </c>
      <c r="L30" s="52">
        <v>4.3258573504391924E-5</v>
      </c>
      <c r="M30" s="52">
        <v>9.1130912727787436E-2</v>
      </c>
      <c r="N30" s="52">
        <v>2.3386962898627265E-6</v>
      </c>
      <c r="O30" s="52">
        <v>2.9233703623284081E-7</v>
      </c>
      <c r="P30" s="52">
        <v>1.2716661076128582E-5</v>
      </c>
      <c r="Q30" s="52">
        <v>4.3850555434926138E-7</v>
      </c>
      <c r="R30" s="52">
        <v>9.2086166413344865E-6</v>
      </c>
      <c r="S30" s="52">
        <v>6.577583315238921E-6</v>
      </c>
      <c r="T30" s="52">
        <v>3.3618759166776707E-6</v>
      </c>
      <c r="U30" s="52">
        <v>2.9233703623284081E-7</v>
      </c>
      <c r="V30" s="52">
        <v>4.8235610978418745E-5</v>
      </c>
      <c r="W30" s="52">
        <v>3.859E-4</v>
      </c>
      <c r="X30" s="52">
        <v>9.7281354000000014E-6</v>
      </c>
      <c r="Y30" s="52">
        <v>1.10819417E-5</v>
      </c>
      <c r="Z30" s="52">
        <v>7.8676366000000005E-6</v>
      </c>
      <c r="AA30" s="52">
        <v>1.20365069E-5</v>
      </c>
      <c r="AB30" s="52">
        <v>4.0714220600000002E-5</v>
      </c>
      <c r="AC30" s="52">
        <v>3.8599999999999999E-7</v>
      </c>
      <c r="AD30" s="52">
        <v>8.7400000000000002E-8</v>
      </c>
      <c r="AE30" s="33"/>
      <c r="AF30" s="52">
        <v>52.158466208500002</v>
      </c>
      <c r="AG30" s="52" t="s">
        <v>442</v>
      </c>
      <c r="AH30" s="52" t="s">
        <v>442</v>
      </c>
      <c r="AI30" s="52">
        <v>7.1389282586</v>
      </c>
      <c r="AJ30" s="52" t="s">
        <v>442</v>
      </c>
      <c r="AK30" s="52" t="s">
        <v>442</v>
      </c>
      <c r="AL30" s="120" t="s">
        <v>49</v>
      </c>
    </row>
    <row r="31" spans="1:38" ht="26.45" customHeight="1" thickBot="1" x14ac:dyDescent="0.25">
      <c r="A31" s="49" t="s">
        <v>78</v>
      </c>
      <c r="B31" s="49" t="s">
        <v>87</v>
      </c>
      <c r="C31" s="50" t="s">
        <v>88</v>
      </c>
      <c r="D31" s="51"/>
      <c r="E31" s="52" t="s">
        <v>442</v>
      </c>
      <c r="F31" s="52">
        <v>0.14529208973367061</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136">
        <v>5.5592265175</v>
      </c>
      <c r="AL31" s="120" t="s">
        <v>49</v>
      </c>
    </row>
    <row r="32" spans="1:38" ht="26.45" customHeight="1" thickBot="1" x14ac:dyDescent="0.25">
      <c r="A32" s="49" t="s">
        <v>78</v>
      </c>
      <c r="B32" s="49" t="s">
        <v>89</v>
      </c>
      <c r="C32" s="50" t="s">
        <v>90</v>
      </c>
      <c r="D32" s="51"/>
      <c r="E32" s="52" t="s">
        <v>442</v>
      </c>
      <c r="F32" s="52" t="s">
        <v>442</v>
      </c>
      <c r="G32" s="52" t="s">
        <v>442</v>
      </c>
      <c r="H32" s="52" t="s">
        <v>442</v>
      </c>
      <c r="I32" s="52">
        <v>5.4974717810816191E-2</v>
      </c>
      <c r="J32" s="52">
        <v>0.10611658093373301</v>
      </c>
      <c r="K32" s="52">
        <v>0.13555118353672363</v>
      </c>
      <c r="L32" s="52">
        <v>1.2462154749527747E-2</v>
      </c>
      <c r="M32" s="52" t="s">
        <v>442</v>
      </c>
      <c r="N32" s="52">
        <v>0.40842936173871552</v>
      </c>
      <c r="O32" s="52">
        <v>1.7915903346412006E-3</v>
      </c>
      <c r="P32" s="52" t="s">
        <v>442</v>
      </c>
      <c r="Q32" s="52">
        <v>4.6699891571901058E-3</v>
      </c>
      <c r="R32" s="52">
        <v>0.15241097006427248</v>
      </c>
      <c r="S32" s="52">
        <v>3.3460666622677868</v>
      </c>
      <c r="T32" s="52">
        <v>2.3431617803947296E-2</v>
      </c>
      <c r="U32" s="52">
        <v>2.7110236707344731E-3</v>
      </c>
      <c r="V32" s="52">
        <v>1.0886981603807664</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137">
        <v>4596.1644692826758</v>
      </c>
      <c r="AL32" s="120" t="s">
        <v>410</v>
      </c>
    </row>
    <row r="33" spans="1:38" ht="26.45" customHeight="1" thickBot="1" x14ac:dyDescent="0.25">
      <c r="A33" s="49" t="s">
        <v>78</v>
      </c>
      <c r="B33" s="49" t="s">
        <v>91</v>
      </c>
      <c r="C33" s="50" t="s">
        <v>92</v>
      </c>
      <c r="D33" s="51"/>
      <c r="E33" s="52" t="s">
        <v>442</v>
      </c>
      <c r="F33" s="52" t="s">
        <v>442</v>
      </c>
      <c r="G33" s="52" t="s">
        <v>442</v>
      </c>
      <c r="H33" s="52" t="s">
        <v>442</v>
      </c>
      <c r="I33" s="52">
        <v>0.25803636450374878</v>
      </c>
      <c r="J33" s="52">
        <v>0.47784511945138641</v>
      </c>
      <c r="K33" s="52">
        <v>0.95569023890277283</v>
      </c>
      <c r="L33" s="52">
        <v>1.0130316532369408E-2</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137">
        <v>4596.1644692826758</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0.19353950429112199</v>
      </c>
      <c r="F36" s="52">
        <v>1.14081404582314E-2</v>
      </c>
      <c r="G36" s="52">
        <v>6.831184031458209E-3</v>
      </c>
      <c r="H36" s="52" t="s">
        <v>442</v>
      </c>
      <c r="I36" s="52">
        <v>3.8364674466924297E-3</v>
      </c>
      <c r="J36" s="52">
        <v>4.5097102836159399E-3</v>
      </c>
      <c r="K36" s="52">
        <v>4.5097102836159399E-3</v>
      </c>
      <c r="L36" s="52">
        <v>2.41015314941702E-4</v>
      </c>
      <c r="M36" s="52">
        <v>2.2677029986367201E-2</v>
      </c>
      <c r="N36" s="52">
        <v>6.8562000000000007E-4</v>
      </c>
      <c r="O36" s="52">
        <v>5.274E-5</v>
      </c>
      <c r="P36" s="52">
        <v>1.5822000000000001E-4</v>
      </c>
      <c r="Q36" s="52">
        <v>2.1096E-4</v>
      </c>
      <c r="R36" s="52">
        <v>2.6370000000000001E-4</v>
      </c>
      <c r="S36" s="52">
        <v>4.6411200000000003E-3</v>
      </c>
      <c r="T36" s="52">
        <v>5.274E-3</v>
      </c>
      <c r="U36" s="52">
        <v>5.2740000000000003E-4</v>
      </c>
      <c r="V36" s="52">
        <v>6.3288000000000007E-3</v>
      </c>
      <c r="W36" s="52">
        <v>6.8562000000000007E-4</v>
      </c>
      <c r="X36" s="52">
        <v>1.0548E-5</v>
      </c>
      <c r="Y36" s="52">
        <v>5.274E-5</v>
      </c>
      <c r="Z36" s="52">
        <v>5.274E-5</v>
      </c>
      <c r="AA36" s="52">
        <v>5.2739999999999998E-6</v>
      </c>
      <c r="AB36" s="138">
        <v>1.21302E-4</v>
      </c>
      <c r="AC36" s="52">
        <v>4.2192E-4</v>
      </c>
      <c r="AD36" s="52">
        <v>2.0041200000000002E-4</v>
      </c>
      <c r="AE36" s="33"/>
      <c r="AF36" s="52">
        <v>226.45937018740952</v>
      </c>
      <c r="AG36" s="52" t="s">
        <v>442</v>
      </c>
      <c r="AH36" s="52" t="s">
        <v>442</v>
      </c>
      <c r="AI36" s="52" t="s">
        <v>435</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7.1783799999999994E-4</v>
      </c>
      <c r="F38" s="52">
        <v>7.429399999999999E-5</v>
      </c>
      <c r="G38" s="52">
        <v>3.5140216841406773E-7</v>
      </c>
      <c r="H38" s="52">
        <v>1.7599999999999999E-7</v>
      </c>
      <c r="I38" s="52">
        <v>4.6287999999999995E-5</v>
      </c>
      <c r="J38" s="52">
        <v>4.6287999999999995E-5</v>
      </c>
      <c r="K38" s="52">
        <v>4.6287999999999995E-5</v>
      </c>
      <c r="L38" s="52">
        <v>2.8731999999999999E-5</v>
      </c>
      <c r="M38" s="52">
        <v>2.3702799999999997E-4</v>
      </c>
      <c r="N38" s="52">
        <v>4.9499999999999997E-5</v>
      </c>
      <c r="O38" s="52">
        <v>2.2000000000000001E-7</v>
      </c>
      <c r="P38" s="52" t="s">
        <v>442</v>
      </c>
      <c r="Q38" s="52" t="s">
        <v>442</v>
      </c>
      <c r="R38" s="52">
        <v>1.1000000000000001E-6</v>
      </c>
      <c r="S38" s="52">
        <v>3.7399999999999994E-5</v>
      </c>
      <c r="T38" s="52">
        <v>1.5400000000000001E-6</v>
      </c>
      <c r="U38" s="52">
        <v>2.2000000000000001E-7</v>
      </c>
      <c r="V38" s="52">
        <v>2.1999999999999999E-5</v>
      </c>
      <c r="W38" s="52">
        <v>2.2000000000000001E-6</v>
      </c>
      <c r="X38" s="52">
        <v>6.5999999999999993E-7</v>
      </c>
      <c r="Y38" s="52">
        <v>1.0999999999999998E-6</v>
      </c>
      <c r="Z38" s="52" t="s">
        <v>442</v>
      </c>
      <c r="AA38" s="52" t="s">
        <v>442</v>
      </c>
      <c r="AB38" s="52">
        <v>1.7599999999999997E-6</v>
      </c>
      <c r="AC38" s="52" t="s">
        <v>442</v>
      </c>
      <c r="AD38" s="52" t="s">
        <v>442</v>
      </c>
      <c r="AE38" s="33"/>
      <c r="AF38" s="52">
        <v>0.9635999999999999</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3.8124799845580251E-3</v>
      </c>
      <c r="F39" s="52">
        <v>7.9472845977503431E-4</v>
      </c>
      <c r="G39" s="52">
        <v>2.5934929262773726E-6</v>
      </c>
      <c r="H39" s="52" t="s">
        <v>442</v>
      </c>
      <c r="I39" s="52">
        <v>1.1694845379753089E-4</v>
      </c>
      <c r="J39" s="52">
        <v>1.3253524776378603E-4</v>
      </c>
      <c r="K39" s="52">
        <v>1.3253524776378603E-4</v>
      </c>
      <c r="L39" s="52">
        <v>5.3308735326617296E-5</v>
      </c>
      <c r="M39" s="52">
        <v>1.3542201129539094E-3</v>
      </c>
      <c r="N39" s="52">
        <v>4.1895174410013725E-5</v>
      </c>
      <c r="O39" s="52">
        <v>8.0637164831275737E-7</v>
      </c>
      <c r="P39" s="52">
        <v>3.5231097988751718E-6</v>
      </c>
      <c r="Q39" s="52">
        <v>5.6013489943758579E-6</v>
      </c>
      <c r="R39" s="52">
        <v>5.2346441387517156E-5</v>
      </c>
      <c r="S39" s="52">
        <v>1.5664886266255149E-5</v>
      </c>
      <c r="T39" s="52">
        <v>6.4984021009396441E-4</v>
      </c>
      <c r="U39" s="52">
        <v>2.2616187988751717E-6</v>
      </c>
      <c r="V39" s="52">
        <v>1.1544667879753089E-4</v>
      </c>
      <c r="W39" s="52">
        <v>3.1173587932510295E-5</v>
      </c>
      <c r="X39" s="52">
        <v>9.8716361786282607E-9</v>
      </c>
      <c r="Y39" s="52">
        <v>7.7933969831275747E-8</v>
      </c>
      <c r="Z39" s="52">
        <v>8.8325165808779171E-9</v>
      </c>
      <c r="AA39" s="52">
        <v>7.7933969831275734E-9</v>
      </c>
      <c r="AB39" s="52">
        <v>1.044315195739095E-7</v>
      </c>
      <c r="AC39" s="52">
        <v>1.1430315575253774E-6</v>
      </c>
      <c r="AD39" s="52">
        <v>6.7542773853772301E-10</v>
      </c>
      <c r="AE39" s="33"/>
      <c r="AF39" s="52">
        <v>35.231097988751714</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3.5919868406239972E-3</v>
      </c>
      <c r="F41" s="52">
        <v>4.1163613769260891E-3</v>
      </c>
      <c r="G41" s="52">
        <v>8.1348205816708004E-5</v>
      </c>
      <c r="H41" s="52">
        <v>5.3555951999999995E-5</v>
      </c>
      <c r="I41" s="52">
        <v>5.0431114877095206E-3</v>
      </c>
      <c r="J41" s="52">
        <v>5.1770013677095205E-3</v>
      </c>
      <c r="K41" s="52">
        <v>5.444781127709521E-3</v>
      </c>
      <c r="L41" s="52">
        <v>5.0126412327130925E-4</v>
      </c>
      <c r="M41" s="52">
        <v>2.8994081631285643E-2</v>
      </c>
      <c r="N41" s="52">
        <v>1.810353068113233E-4</v>
      </c>
      <c r="O41" s="52">
        <v>8.7057829470110263E-5</v>
      </c>
      <c r="P41" s="52">
        <v>1.0494118453232935E-5</v>
      </c>
      <c r="Q41" s="52">
        <v>2.8240534502205489E-6</v>
      </c>
      <c r="R41" s="52">
        <v>1.5759241490925487E-4</v>
      </c>
      <c r="S41" s="52">
        <v>4.2500142453055682E-5</v>
      </c>
      <c r="T41" s="52">
        <v>1.3502024407751371E-5</v>
      </c>
      <c r="U41" s="52">
        <v>3.8885077502205484E-6</v>
      </c>
      <c r="V41" s="52">
        <v>3.435176528176315E-3</v>
      </c>
      <c r="W41" s="52">
        <v>5.5196111241506193E-3</v>
      </c>
      <c r="X41" s="52">
        <v>8.1146742720882199E-4</v>
      </c>
      <c r="Y41" s="52">
        <v>7.4380566060441096E-4</v>
      </c>
      <c r="Z41" s="52">
        <v>2.8242319455771918E-4</v>
      </c>
      <c r="AA41" s="52">
        <v>4.7817638041764381E-4</v>
      </c>
      <c r="AB41" s="52">
        <v>2.3158726627885958E-3</v>
      </c>
      <c r="AC41" s="52">
        <v>3.347247E-5</v>
      </c>
      <c r="AD41" s="52">
        <v>4.0166963999999999E-7</v>
      </c>
      <c r="AE41" s="33"/>
      <c r="AF41" s="52">
        <v>63.723894110274458</v>
      </c>
      <c r="AG41" s="52" t="s">
        <v>442</v>
      </c>
      <c r="AH41" s="52" t="s">
        <v>442</v>
      </c>
      <c r="AI41" s="52">
        <v>6.8384849999999995</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442</v>
      </c>
      <c r="I43" s="52">
        <v>1.4757599999999997E-7</v>
      </c>
      <c r="J43" s="52">
        <v>1.4757599999999997E-7</v>
      </c>
      <c r="K43" s="52">
        <v>1.4757599999999997E-7</v>
      </c>
      <c r="L43" s="52">
        <v>5.9030399999999987E-9</v>
      </c>
      <c r="M43" s="52">
        <v>5.4867999999999997E-6</v>
      </c>
      <c r="N43" s="52">
        <v>2.0811999999999994E-9</v>
      </c>
      <c r="O43" s="52">
        <v>1.7027999999999998E-10</v>
      </c>
      <c r="P43" s="52">
        <v>1.892E-8</v>
      </c>
      <c r="Q43" s="52">
        <v>1.892E-8</v>
      </c>
      <c r="R43" s="52">
        <v>2.4595999999999997E-9</v>
      </c>
      <c r="S43" s="52">
        <v>4.9191999999999999E-10</v>
      </c>
      <c r="T43" s="52">
        <v>2.4595999999999997E-9</v>
      </c>
      <c r="U43" s="52">
        <v>1.0973599999999999E-8</v>
      </c>
      <c r="V43" s="52">
        <v>1.3811599999999999E-7</v>
      </c>
      <c r="W43" s="52" t="s">
        <v>442</v>
      </c>
      <c r="X43" s="52" t="s">
        <v>442</v>
      </c>
      <c r="Y43" s="52" t="s">
        <v>442</v>
      </c>
      <c r="Z43" s="52" t="s">
        <v>442</v>
      </c>
      <c r="AA43" s="52" t="s">
        <v>442</v>
      </c>
      <c r="AB43" s="52" t="s">
        <v>442</v>
      </c>
      <c r="AC43" s="52" t="s">
        <v>442</v>
      </c>
      <c r="AD43" s="52" t="s">
        <v>442</v>
      </c>
      <c r="AE43" s="33"/>
      <c r="AF43" s="52">
        <v>0.18919999999999998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0.20438805600000001</v>
      </c>
      <c r="F44" s="52">
        <v>2.1153527999999998E-2</v>
      </c>
      <c r="G44" s="52">
        <v>1.000537810429873E-4</v>
      </c>
      <c r="H44" s="52">
        <v>5.0112000000000004E-5</v>
      </c>
      <c r="I44" s="52">
        <v>1.3179456000000003E-2</v>
      </c>
      <c r="J44" s="52">
        <v>1.3179456000000003E-2</v>
      </c>
      <c r="K44" s="52">
        <v>1.3179456000000003E-2</v>
      </c>
      <c r="L44" s="52">
        <v>8.1807840000000017E-3</v>
      </c>
      <c r="M44" s="52">
        <v>6.748833600000001E-2</v>
      </c>
      <c r="N44" s="52">
        <v>1.4094000000000001E-2</v>
      </c>
      <c r="O44" s="52">
        <v>6.2639999999999997E-5</v>
      </c>
      <c r="P44" s="52" t="s">
        <v>442</v>
      </c>
      <c r="Q44" s="52" t="s">
        <v>442</v>
      </c>
      <c r="R44" s="52">
        <v>3.1320000000000002E-4</v>
      </c>
      <c r="S44" s="52">
        <v>1.06488E-2</v>
      </c>
      <c r="T44" s="52">
        <v>4.3848000000000004E-4</v>
      </c>
      <c r="U44" s="52">
        <v>6.2639999999999997E-5</v>
      </c>
      <c r="V44" s="52">
        <v>6.2640000000000005E-3</v>
      </c>
      <c r="W44" s="52">
        <v>6.2640000000000005E-4</v>
      </c>
      <c r="X44" s="52">
        <v>1.8792E-4</v>
      </c>
      <c r="Y44" s="52">
        <v>3.1319999999999997E-4</v>
      </c>
      <c r="Z44" s="52" t="s">
        <v>442</v>
      </c>
      <c r="AA44" s="52" t="s">
        <v>442</v>
      </c>
      <c r="AB44" s="52">
        <v>5.0111999999999997E-4</v>
      </c>
      <c r="AC44" s="52" t="s">
        <v>442</v>
      </c>
      <c r="AD44" s="52" t="s">
        <v>442</v>
      </c>
      <c r="AE44" s="33"/>
      <c r="AF44" s="52">
        <v>268.96880827719627</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7.4630523466091798</v>
      </c>
      <c r="F45" s="52">
        <v>0.29908102759015398</v>
      </c>
      <c r="G45" s="52">
        <v>0.196787060810659</v>
      </c>
      <c r="H45" s="52" t="s">
        <v>442</v>
      </c>
      <c r="I45" s="52">
        <v>0.136398545511456</v>
      </c>
      <c r="J45" s="52">
        <v>0.16023808175010698</v>
      </c>
      <c r="K45" s="52">
        <v>0.16023808175010698</v>
      </c>
      <c r="L45" s="52">
        <v>7.2159212034153793E-3</v>
      </c>
      <c r="M45" s="52">
        <v>0.67375810175010697</v>
      </c>
      <c r="N45" s="52">
        <v>1.9750770000000001E-2</v>
      </c>
      <c r="O45" s="52">
        <v>1.51929E-3</v>
      </c>
      <c r="P45" s="52">
        <v>4.5578700000000003E-3</v>
      </c>
      <c r="Q45" s="52">
        <v>6.0771599999999999E-3</v>
      </c>
      <c r="R45" s="52">
        <v>7.5964500000000011E-3</v>
      </c>
      <c r="S45" s="52">
        <v>0.13369751999999999</v>
      </c>
      <c r="T45" s="52">
        <v>0.15192900000000001</v>
      </c>
      <c r="U45" s="52">
        <v>1.5192900000000002E-2</v>
      </c>
      <c r="V45" s="52">
        <v>0.1823148</v>
      </c>
      <c r="W45" s="52">
        <v>1.9750770000000001E-2</v>
      </c>
      <c r="X45" s="52">
        <v>3.03858E-4</v>
      </c>
      <c r="Y45" s="52">
        <v>1.51929E-3</v>
      </c>
      <c r="Z45" s="52">
        <v>1.51929E-3</v>
      </c>
      <c r="AA45" s="52">
        <v>1.51929E-4</v>
      </c>
      <c r="AB45" s="52">
        <v>3.494367E-3</v>
      </c>
      <c r="AC45" s="52">
        <v>1.215432E-2</v>
      </c>
      <c r="AD45" s="52">
        <v>5.7733020000000001E-3</v>
      </c>
      <c r="AE45" s="33"/>
      <c r="AF45" s="52">
        <v>6523.6529490335497</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1.2679393880888649E-2</v>
      </c>
      <c r="F46" s="52">
        <v>6.1790418522849168E-4</v>
      </c>
      <c r="G46" s="52">
        <v>9.2356711674873392E-6</v>
      </c>
      <c r="H46" s="52" t="s">
        <v>442</v>
      </c>
      <c r="I46" s="52">
        <v>4.9432334818279332E-4</v>
      </c>
      <c r="J46" s="52">
        <v>4.9432334818279332E-4</v>
      </c>
      <c r="K46" s="52">
        <v>4.9432334818279332E-4</v>
      </c>
      <c r="L46" s="52">
        <v>2.768210749823643E-4</v>
      </c>
      <c r="M46" s="52">
        <v>1.631267049003218E-3</v>
      </c>
      <c r="N46" s="52">
        <v>1.9772933927311735E-6</v>
      </c>
      <c r="O46" s="52">
        <v>1.4829700445483801E-7</v>
      </c>
      <c r="P46" s="52">
        <v>2.9659400890967599E-6</v>
      </c>
      <c r="Q46" s="52">
        <v>7.4148502227418996E-7</v>
      </c>
      <c r="R46" s="52">
        <v>4.9432334818279334E-6</v>
      </c>
      <c r="S46" s="52">
        <v>5.4375568300107265E-6</v>
      </c>
      <c r="T46" s="52">
        <v>1.9772933927311735E-7</v>
      </c>
      <c r="U46" s="52">
        <v>2.7187784150053633E-6</v>
      </c>
      <c r="V46" s="52">
        <v>7.1676885486505039E-4</v>
      </c>
      <c r="W46" s="52">
        <v>3.4602634372795537E-5</v>
      </c>
      <c r="X46" s="52">
        <v>4.6960718077365371E-8</v>
      </c>
      <c r="Y46" s="52">
        <v>3.7074251113709498E-7</v>
      </c>
      <c r="Z46" s="52">
        <v>4.2017484595537437E-8</v>
      </c>
      <c r="AA46" s="52">
        <v>3.7074251113709503E-8</v>
      </c>
      <c r="AB46" s="52">
        <v>4.9679496492370732E-7</v>
      </c>
      <c r="AC46" s="52" t="s">
        <v>442</v>
      </c>
      <c r="AD46" s="52" t="s">
        <v>442</v>
      </c>
      <c r="AE46" s="33"/>
      <c r="AF46" s="52">
        <v>24.098407409139668</v>
      </c>
      <c r="AG46" s="52" t="s">
        <v>442</v>
      </c>
      <c r="AH46" s="52" t="s">
        <v>442</v>
      </c>
      <c r="AI46" s="52">
        <v>0.61775999999999998</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0.33536704932488859</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39147.32251475082</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35" t="s">
        <v>436</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35.561976470588235</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137">
        <v>6006.2190000000001</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2.7954891105111651E-2</v>
      </c>
      <c r="J60" s="52">
        <v>7.9243783946407576E-2</v>
      </c>
      <c r="K60" s="52">
        <v>0.16735321846371815</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136">
        <v>4.5894056250000004</v>
      </c>
      <c r="AL60" s="120" t="s">
        <v>415</v>
      </c>
    </row>
    <row r="61" spans="1:38" ht="26.45" customHeight="1" thickBot="1" x14ac:dyDescent="0.25">
      <c r="A61" s="49" t="s">
        <v>53</v>
      </c>
      <c r="B61" s="57" t="s">
        <v>152</v>
      </c>
      <c r="C61" s="50" t="s">
        <v>153</v>
      </c>
      <c r="D61" s="51"/>
      <c r="E61" s="52" t="s">
        <v>442</v>
      </c>
      <c r="F61" s="52" t="s">
        <v>442</v>
      </c>
      <c r="G61" s="52" t="s">
        <v>442</v>
      </c>
      <c r="H61" s="52" t="s">
        <v>442</v>
      </c>
      <c r="I61" s="52">
        <v>5.811385013052936E-2</v>
      </c>
      <c r="J61" s="52">
        <v>0.58113850130529354</v>
      </c>
      <c r="K61" s="52">
        <v>1.9407289662876732</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137">
        <v>1302926.3199999998</v>
      </c>
      <c r="AL61" s="120" t="s">
        <v>439</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3.3482999999999998E-5</v>
      </c>
      <c r="H63" s="52">
        <v>1.9699999999999999E-2</v>
      </c>
      <c r="I63" s="52">
        <v>4.6371661016949162E-3</v>
      </c>
      <c r="J63" s="52">
        <v>5.2614000000000003E-3</v>
      </c>
      <c r="K63" s="52">
        <v>5.9748101694915264E-3</v>
      </c>
      <c r="L63" s="52">
        <v>9.274332203389833E-5</v>
      </c>
      <c r="M63" s="52">
        <v>3.3300000000000001E-3</v>
      </c>
      <c r="N63" s="52" t="s">
        <v>442</v>
      </c>
      <c r="O63" s="52" t="s">
        <v>442</v>
      </c>
      <c r="P63" s="52" t="s">
        <v>442</v>
      </c>
      <c r="Q63" s="52" t="s">
        <v>442</v>
      </c>
      <c r="R63" s="52" t="s">
        <v>442</v>
      </c>
      <c r="S63" s="52" t="s">
        <v>442</v>
      </c>
      <c r="T63" s="52" t="s">
        <v>442</v>
      </c>
      <c r="U63" s="52" t="s">
        <v>442</v>
      </c>
      <c r="V63" s="52" t="s">
        <v>442</v>
      </c>
      <c r="W63" s="52">
        <v>5.3572800000000003E-5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136">
        <v>10.778</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1.4451009600000002</v>
      </c>
      <c r="F73" s="52">
        <v>4.8764862000000003E-3</v>
      </c>
      <c r="G73" s="52">
        <v>1.919523036</v>
      </c>
      <c r="H73" s="52" t="s">
        <v>442</v>
      </c>
      <c r="I73" s="52">
        <v>4.0619859840000001E-2</v>
      </c>
      <c r="J73" s="52">
        <v>5.3894738939999999E-2</v>
      </c>
      <c r="K73" s="52">
        <v>6.1859666399999999E-2</v>
      </c>
      <c r="L73" s="52">
        <v>9.4929233263199998E-4</v>
      </c>
      <c r="M73" s="52">
        <v>0.27091590000000004</v>
      </c>
      <c r="N73" s="52">
        <v>4.4942498338800003E-3</v>
      </c>
      <c r="O73" s="52">
        <v>5.8185970984000004E-4</v>
      </c>
      <c r="P73" s="52">
        <v>5.3099516400000007E-6</v>
      </c>
      <c r="Q73" s="52">
        <v>1.2372187321199998E-3</v>
      </c>
      <c r="R73" s="52">
        <v>3.1328714675999997E-3</v>
      </c>
      <c r="S73" s="52">
        <v>9.4330922854799978E-3</v>
      </c>
      <c r="T73" s="52">
        <v>7.7363750912231753E-4</v>
      </c>
      <c r="U73" s="52" t="s">
        <v>442</v>
      </c>
      <c r="V73" s="52">
        <v>2.108367971188E-2</v>
      </c>
      <c r="W73" s="52">
        <v>0.17236922820540976</v>
      </c>
      <c r="X73" s="52">
        <v>3.0235891168779375E-4</v>
      </c>
      <c r="Y73" s="52">
        <v>1.1077331037289171E-2</v>
      </c>
      <c r="Z73" s="52">
        <v>3.2159993334065339E-3</v>
      </c>
      <c r="AA73" s="52">
        <v>1.0170254302225789E-3</v>
      </c>
      <c r="AB73" s="52">
        <v>1.5612714712606078E-2</v>
      </c>
      <c r="AC73" s="52" t="s">
        <v>442</v>
      </c>
      <c r="AD73" s="52" t="s">
        <v>442</v>
      </c>
      <c r="AE73" s="33"/>
      <c r="AF73" s="52" t="s">
        <v>442</v>
      </c>
      <c r="AG73" s="52" t="s">
        <v>442</v>
      </c>
      <c r="AH73" s="52" t="s">
        <v>442</v>
      </c>
      <c r="AI73" s="52" t="s">
        <v>442</v>
      </c>
      <c r="AJ73" s="52" t="s">
        <v>442</v>
      </c>
      <c r="AK73" s="136">
        <v>127.83336</v>
      </c>
      <c r="AL73" s="120" t="s">
        <v>184</v>
      </c>
    </row>
    <row r="74" spans="1:38" ht="26.45" customHeight="1" thickBot="1" x14ac:dyDescent="0.25">
      <c r="A74" s="49" t="s">
        <v>53</v>
      </c>
      <c r="B74" s="49" t="s">
        <v>185</v>
      </c>
      <c r="C74" s="50" t="s">
        <v>186</v>
      </c>
      <c r="D74" s="51"/>
      <c r="E74" s="52">
        <v>0.56082935109048626</v>
      </c>
      <c r="F74" s="52" t="s">
        <v>442</v>
      </c>
      <c r="G74" s="52">
        <v>10.5287518</v>
      </c>
      <c r="H74" s="52" t="s">
        <v>442</v>
      </c>
      <c r="I74" s="52">
        <v>0.37409601582586083</v>
      </c>
      <c r="J74" s="52">
        <v>0.55380432161474002</v>
      </c>
      <c r="K74" s="52">
        <v>0.66470053487819991</v>
      </c>
      <c r="L74" s="52">
        <v>7.0546385173690324E-3</v>
      </c>
      <c r="M74" s="52">
        <v>103.935</v>
      </c>
      <c r="N74" s="52">
        <v>0.17128265469575021</v>
      </c>
      <c r="O74" s="52">
        <v>0.12846199102181263</v>
      </c>
      <c r="P74" s="52" t="s">
        <v>442</v>
      </c>
      <c r="Q74" s="52">
        <v>0.13274405738920642</v>
      </c>
      <c r="R74" s="52">
        <v>8.5641327347875107E-2</v>
      </c>
      <c r="S74" s="52">
        <v>0.14130819012399393</v>
      </c>
      <c r="T74" s="52">
        <v>1.7128265469575021</v>
      </c>
      <c r="U74" s="52" t="s">
        <v>442</v>
      </c>
      <c r="V74" s="52">
        <v>4.2820663673937549</v>
      </c>
      <c r="W74" s="52">
        <v>3.8836527743665694E-2</v>
      </c>
      <c r="X74" s="52">
        <v>2.2703503011631617E-3</v>
      </c>
      <c r="Y74" s="52">
        <v>1.0477968965772702E-2</v>
      </c>
      <c r="Z74" s="52">
        <v>3.0431942867464442E-3</v>
      </c>
      <c r="AA74" s="52">
        <v>1.303187259570088E-3</v>
      </c>
      <c r="AB74" s="52">
        <v>1.7094700813252397E-2</v>
      </c>
      <c r="AC74" s="52">
        <v>1.9495000000000002E-2</v>
      </c>
      <c r="AD74" s="52" t="s">
        <v>442</v>
      </c>
      <c r="AE74" s="33"/>
      <c r="AF74" s="52" t="s">
        <v>442</v>
      </c>
      <c r="AG74" s="52" t="s">
        <v>442</v>
      </c>
      <c r="AH74" s="52" t="s">
        <v>442</v>
      </c>
      <c r="AI74" s="52" t="s">
        <v>442</v>
      </c>
      <c r="AJ74" s="52" t="s">
        <v>442</v>
      </c>
      <c r="AK74" s="136">
        <v>870.024</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9.4954649999999998E-3</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1.5980942349699998</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375218</v>
      </c>
      <c r="AL82" s="120" t="s">
        <v>417</v>
      </c>
    </row>
    <row r="83" spans="1:38" ht="26.45" customHeight="1" thickBot="1" x14ac:dyDescent="0.25">
      <c r="A83" s="49" t="s">
        <v>53</v>
      </c>
      <c r="B83" s="60" t="s">
        <v>211</v>
      </c>
      <c r="C83" s="61" t="s">
        <v>212</v>
      </c>
      <c r="D83" s="51"/>
      <c r="E83" s="52" t="s">
        <v>442</v>
      </c>
      <c r="F83" s="52">
        <v>4.5314400000000003E-3</v>
      </c>
      <c r="G83" s="52" t="s">
        <v>442</v>
      </c>
      <c r="H83" s="52" t="s">
        <v>442</v>
      </c>
      <c r="I83" s="52">
        <v>1.6183714285714285E-4</v>
      </c>
      <c r="J83" s="52">
        <v>1.2137785714285713E-3</v>
      </c>
      <c r="K83" s="52">
        <v>5.6642999999999997E-3</v>
      </c>
      <c r="L83" s="52">
        <v>9.2247171428571428E-6</v>
      </c>
      <c r="M83" s="52" t="s">
        <v>442</v>
      </c>
      <c r="N83" s="52" t="s">
        <v>442</v>
      </c>
      <c r="O83" s="52" t="s">
        <v>442</v>
      </c>
      <c r="P83" s="52" t="s">
        <v>442</v>
      </c>
      <c r="Q83" s="52" t="s">
        <v>442</v>
      </c>
      <c r="R83" s="52" t="s">
        <v>442</v>
      </c>
      <c r="S83" s="52" t="s">
        <v>442</v>
      </c>
      <c r="T83" s="52" t="s">
        <v>442</v>
      </c>
      <c r="U83" s="52" t="s">
        <v>442</v>
      </c>
      <c r="V83" s="52" t="s">
        <v>442</v>
      </c>
      <c r="W83" s="52">
        <v>1.9825049999999999E-3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136">
        <v>283.21499999999997</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0.35016280999999999</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136">
        <v>1.5224469999999999</v>
      </c>
      <c r="AL85" s="120" t="s">
        <v>216</v>
      </c>
    </row>
    <row r="86" spans="1:38" ht="26.45" customHeight="1" thickBot="1" x14ac:dyDescent="0.25">
      <c r="A86" s="49" t="s">
        <v>208</v>
      </c>
      <c r="B86" s="55" t="s">
        <v>217</v>
      </c>
      <c r="C86" s="59" t="s">
        <v>218</v>
      </c>
      <c r="D86" s="51"/>
      <c r="E86" s="52" t="s">
        <v>442</v>
      </c>
      <c r="F86" s="52">
        <v>5.5928869999999999E-2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136">
        <v>0.1215845</v>
      </c>
      <c r="AL86" s="120" t="s">
        <v>219</v>
      </c>
    </row>
    <row r="87" spans="1:38" ht="26.45" customHeight="1" thickBot="1" x14ac:dyDescent="0.25">
      <c r="A87" s="49" t="s">
        <v>208</v>
      </c>
      <c r="B87" s="55" t="s">
        <v>220</v>
      </c>
      <c r="C87" s="59" t="s">
        <v>221</v>
      </c>
      <c r="D87" s="51"/>
      <c r="E87" s="52" t="s">
        <v>442</v>
      </c>
      <c r="F87" s="52">
        <v>2.191648338E-3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137">
        <v>112565.4</v>
      </c>
      <c r="AL87" s="120" t="s">
        <v>434</v>
      </c>
    </row>
    <row r="88" spans="1:38" ht="26.45" customHeight="1" thickBot="1" x14ac:dyDescent="0.25">
      <c r="A88" s="49" t="s">
        <v>208</v>
      </c>
      <c r="B88" s="55" t="s">
        <v>222</v>
      </c>
      <c r="C88" s="59" t="s">
        <v>223</v>
      </c>
      <c r="D88" s="51"/>
      <c r="E88" s="52" t="s">
        <v>442</v>
      </c>
      <c r="F88" s="52">
        <v>2.8471849999999999E-3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136">
        <v>0.25883499999999998</v>
      </c>
      <c r="AL88" s="120" t="s">
        <v>419</v>
      </c>
    </row>
    <row r="89" spans="1:38" ht="26.45" customHeight="1" thickBot="1" x14ac:dyDescent="0.25">
      <c r="A89" s="49" t="s">
        <v>208</v>
      </c>
      <c r="B89" s="55" t="s">
        <v>224</v>
      </c>
      <c r="C89" s="59" t="s">
        <v>225</v>
      </c>
      <c r="D89" s="51"/>
      <c r="E89" s="52" t="s">
        <v>442</v>
      </c>
      <c r="F89" s="52">
        <v>4.4637999999999997E-2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136">
        <v>8.9275999999999994E-2</v>
      </c>
      <c r="AL89" s="120" t="s">
        <v>420</v>
      </c>
    </row>
    <row r="90" spans="1:38" s="4" customFormat="1" ht="26.45" customHeight="1" thickBot="1" x14ac:dyDescent="0.25">
      <c r="A90" s="49" t="s">
        <v>208</v>
      </c>
      <c r="B90" s="55" t="s">
        <v>226</v>
      </c>
      <c r="C90" s="59" t="s">
        <v>227</v>
      </c>
      <c r="D90" s="51"/>
      <c r="E90" s="52" t="s">
        <v>442</v>
      </c>
      <c r="F90" s="52">
        <v>9.3129416009999993E-2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4.3677055999999999E-4</v>
      </c>
      <c r="F91" s="52">
        <v>8.6359152000000002E-4</v>
      </c>
      <c r="G91" s="52">
        <v>1.3427403199999998E-3</v>
      </c>
      <c r="H91" s="52">
        <v>7.4047620000000007E-4</v>
      </c>
      <c r="I91" s="52">
        <v>2.7910911039999996E-2</v>
      </c>
      <c r="J91" s="52">
        <v>4.9243586719999996E-2</v>
      </c>
      <c r="K91" s="52">
        <v>5.3649731279999995E-2</v>
      </c>
      <c r="L91" s="52">
        <v>2.1679002000000002E-5</v>
      </c>
      <c r="M91" s="52">
        <v>1.3010387200000001E-2</v>
      </c>
      <c r="N91" s="52">
        <v>2.1689770341052631E-2</v>
      </c>
      <c r="O91" s="52">
        <v>6.6160023999999984E-4</v>
      </c>
      <c r="P91" s="52">
        <v>2.7127391999999999E-5</v>
      </c>
      <c r="Q91" s="52">
        <v>6.1970933200000005E-4</v>
      </c>
      <c r="R91" s="52">
        <v>6.9631306559999996E-3</v>
      </c>
      <c r="S91" s="52">
        <v>0.19747266751199999</v>
      </c>
      <c r="T91" s="52">
        <v>1.334383284E-2</v>
      </c>
      <c r="U91" s="52">
        <v>1.7842800000000001E-6</v>
      </c>
      <c r="V91" s="52">
        <v>0.11588742907999999</v>
      </c>
      <c r="W91" s="52">
        <v>1.7842799999999998E-5</v>
      </c>
      <c r="X91" s="52">
        <v>1.9805508000000001E-5</v>
      </c>
      <c r="Y91" s="52">
        <v>8.0292600000000001E-6</v>
      </c>
      <c r="Z91" s="52">
        <v>8.0292600000000001E-6</v>
      </c>
      <c r="AA91" s="52">
        <v>8.0292600000000001E-6</v>
      </c>
      <c r="AB91" s="52">
        <v>4.3893288000000003E-5</v>
      </c>
      <c r="AC91" s="52">
        <v>2.0943753684210527E-2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0.52084024268776252</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136">
        <v>211.59778219828712</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3.5096914374657207E-4</v>
      </c>
      <c r="F99" s="52">
        <v>0.41523874226164159</v>
      </c>
      <c r="G99" s="52" t="s">
        <v>442</v>
      </c>
      <c r="H99" s="52">
        <v>0.70083074110684696</v>
      </c>
      <c r="I99" s="52">
        <v>1.1737800986301368E-2</v>
      </c>
      <c r="J99" s="52">
        <v>1.8041434849315065E-2</v>
      </c>
      <c r="K99" s="52">
        <v>3.9343369972602731E-2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25.675999999999998</v>
      </c>
      <c r="AL99" s="120" t="s">
        <v>244</v>
      </c>
    </row>
    <row r="100" spans="1:38" ht="26.45" customHeight="1" thickBot="1" x14ac:dyDescent="0.25">
      <c r="A100" s="49" t="s">
        <v>242</v>
      </c>
      <c r="B100" s="49" t="s">
        <v>245</v>
      </c>
      <c r="C100" s="50" t="s">
        <v>406</v>
      </c>
      <c r="D100" s="63"/>
      <c r="E100" s="52">
        <v>9.0306848692686529E-4</v>
      </c>
      <c r="F100" s="52">
        <v>0.17610304277459898</v>
      </c>
      <c r="G100" s="52" t="s">
        <v>442</v>
      </c>
      <c r="H100" s="52">
        <v>0.46749987974274299</v>
      </c>
      <c r="I100" s="52">
        <v>3.9935234191780826E-3</v>
      </c>
      <c r="J100" s="52">
        <v>6.0189591978082185E-3</v>
      </c>
      <c r="K100" s="52">
        <v>1.3597715338082192E-2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53.026000000000003</v>
      </c>
      <c r="AL100" s="120" t="s">
        <v>244</v>
      </c>
    </row>
    <row r="101" spans="1:38" ht="26.45" customHeight="1" thickBot="1" x14ac:dyDescent="0.25">
      <c r="A101" s="49" t="s">
        <v>242</v>
      </c>
      <c r="B101" s="49" t="s">
        <v>246</v>
      </c>
      <c r="C101" s="50" t="s">
        <v>247</v>
      </c>
      <c r="D101" s="63"/>
      <c r="E101" s="52">
        <v>1.4346272963806188E-2</v>
      </c>
      <c r="F101" s="52">
        <v>0.15580927284790091</v>
      </c>
      <c r="G101" s="52" t="s">
        <v>442</v>
      </c>
      <c r="H101" s="52">
        <v>0.52746440857909127</v>
      </c>
      <c r="I101" s="52">
        <v>2.1609016712328768E-3</v>
      </c>
      <c r="J101" s="52">
        <v>7.1182643287671229E-3</v>
      </c>
      <c r="K101" s="52">
        <v>1.7795660821917809E-2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558.45617508208215</v>
      </c>
      <c r="AL101" s="120" t="s">
        <v>244</v>
      </c>
    </row>
    <row r="102" spans="1:38" ht="26.45" customHeight="1" thickBot="1" x14ac:dyDescent="0.25">
      <c r="A102" s="49" t="s">
        <v>242</v>
      </c>
      <c r="B102" s="49" t="s">
        <v>248</v>
      </c>
      <c r="C102" s="50" t="s">
        <v>384</v>
      </c>
      <c r="D102" s="63"/>
      <c r="E102" s="52">
        <v>1.1818502508791712E-4</v>
      </c>
      <c r="F102" s="52">
        <v>2.4423861493150685E-2</v>
      </c>
      <c r="G102" s="52" t="s">
        <v>442</v>
      </c>
      <c r="H102" s="52">
        <v>0.20780873449021406</v>
      </c>
      <c r="I102" s="52">
        <v>2.435342739726027E-3</v>
      </c>
      <c r="J102" s="52">
        <v>1.2706270821917807E-2</v>
      </c>
      <c r="K102" s="52">
        <v>2.8639878630136981E-2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38.115712328767117</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1.3773258879964286E-4</v>
      </c>
      <c r="F104" s="52">
        <v>1.87985304E-3</v>
      </c>
      <c r="G104" s="52" t="s">
        <v>442</v>
      </c>
      <c r="H104" s="52">
        <v>3.1374248009228569E-3</v>
      </c>
      <c r="I104" s="52">
        <v>2.8062435616438358E-5</v>
      </c>
      <c r="J104" s="52">
        <v>9.2440964383561645E-5</v>
      </c>
      <c r="K104" s="52">
        <v>2.2945167945205482E-4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3.0125850000000001</v>
      </c>
      <c r="AL104" s="120" t="s">
        <v>244</v>
      </c>
    </row>
    <row r="105" spans="1:38" ht="26.45" customHeight="1" thickBot="1" x14ac:dyDescent="0.25">
      <c r="A105" s="49" t="s">
        <v>242</v>
      </c>
      <c r="B105" s="49" t="s">
        <v>253</v>
      </c>
      <c r="C105" s="50" t="s">
        <v>254</v>
      </c>
      <c r="D105" s="63"/>
      <c r="E105" s="52">
        <v>2.4487574407639832E-3</v>
      </c>
      <c r="F105" s="52">
        <v>0.53358459834544159</v>
      </c>
      <c r="G105" s="52" t="s">
        <v>442</v>
      </c>
      <c r="H105" s="52">
        <v>7.6984200564304689E-2</v>
      </c>
      <c r="I105" s="52">
        <v>1.1905625757744631E-3</v>
      </c>
      <c r="J105" s="52">
        <v>1.8708840476455847E-3</v>
      </c>
      <c r="K105" s="52">
        <v>4.0819288312267301E-3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68.575324295777108</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2.4441175160281464E-3</v>
      </c>
      <c r="F107" s="52">
        <v>3.9887924999999998E-2</v>
      </c>
      <c r="G107" s="52" t="s">
        <v>442</v>
      </c>
      <c r="H107" s="52">
        <v>3.5347661480533962E-2</v>
      </c>
      <c r="I107" s="52">
        <v>5.1249939999999982E-3</v>
      </c>
      <c r="J107" s="52">
        <v>2.6722492299999998E-2</v>
      </c>
      <c r="K107" s="52">
        <v>2.6722492299999998E-2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241.745</v>
      </c>
      <c r="AL107" s="120" t="s">
        <v>244</v>
      </c>
    </row>
    <row r="108" spans="1:38" ht="26.45" customHeight="1" thickBot="1" x14ac:dyDescent="0.25">
      <c r="A108" s="49" t="s">
        <v>242</v>
      </c>
      <c r="B108" s="49" t="s">
        <v>258</v>
      </c>
      <c r="C108" s="50" t="s">
        <v>378</v>
      </c>
      <c r="D108" s="63"/>
      <c r="E108" s="52">
        <v>5.0884658692640005E-3</v>
      </c>
      <c r="F108" s="52">
        <v>6.3274885577753431E-2</v>
      </c>
      <c r="G108" s="52" t="s">
        <v>442</v>
      </c>
      <c r="H108" s="52">
        <v>0.10640410605541314</v>
      </c>
      <c r="I108" s="52">
        <v>5.2729071314794517E-3</v>
      </c>
      <c r="J108" s="52">
        <v>4.042562134134247E-2</v>
      </c>
      <c r="K108" s="52">
        <v>4.042562134134247E-2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585.87857016438363</v>
      </c>
      <c r="AL108" s="120" t="s">
        <v>244</v>
      </c>
    </row>
    <row r="109" spans="1:38" ht="26.45" customHeight="1" thickBot="1" x14ac:dyDescent="0.25">
      <c r="A109" s="49" t="s">
        <v>242</v>
      </c>
      <c r="B109" s="49" t="s">
        <v>259</v>
      </c>
      <c r="C109" s="50" t="s">
        <v>379</v>
      </c>
      <c r="D109" s="63"/>
      <c r="E109" s="52">
        <v>3.9555754729919999E-4</v>
      </c>
      <c r="F109" s="52">
        <v>7.0443973479452048E-3</v>
      </c>
      <c r="G109" s="52" t="s">
        <v>442</v>
      </c>
      <c r="H109" s="52">
        <v>1.1379886360761598E-2</v>
      </c>
      <c r="I109" s="52">
        <v>1.0084004383561645E-3</v>
      </c>
      <c r="J109" s="52">
        <v>7.4909746849315065E-3</v>
      </c>
      <c r="K109" s="52">
        <v>7.4909746849315065E-3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14.405720547945206</v>
      </c>
      <c r="AL109" s="120" t="s">
        <v>244</v>
      </c>
    </row>
    <row r="110" spans="1:38" ht="26.45" customHeight="1" thickBot="1" x14ac:dyDescent="0.25">
      <c r="A110" s="49" t="s">
        <v>242</v>
      </c>
      <c r="B110" s="49" t="s">
        <v>260</v>
      </c>
      <c r="C110" s="50" t="s">
        <v>380</v>
      </c>
      <c r="D110" s="63"/>
      <c r="E110" s="52">
        <v>6.4183096061999992E-6</v>
      </c>
      <c r="F110" s="52">
        <v>2.2885199999999998E-4</v>
      </c>
      <c r="G110" s="52" t="s">
        <v>442</v>
      </c>
      <c r="H110" s="52">
        <v>1.4406333309719996E-4</v>
      </c>
      <c r="I110" s="52">
        <v>9.0399999999999982E-6</v>
      </c>
      <c r="J110" s="52">
        <v>6.9919999999999995E-5</v>
      </c>
      <c r="K110" s="52">
        <v>6.9919999999999995E-5</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0.46799999999999997</v>
      </c>
      <c r="AL110" s="120" t="s">
        <v>244</v>
      </c>
    </row>
    <row r="111" spans="1:38" ht="26.45" customHeight="1" thickBot="1" x14ac:dyDescent="0.25">
      <c r="A111" s="49" t="s">
        <v>242</v>
      </c>
      <c r="B111" s="49" t="s">
        <v>261</v>
      </c>
      <c r="C111" s="50" t="s">
        <v>374</v>
      </c>
      <c r="D111" s="63"/>
      <c r="E111" s="52">
        <v>5.5729437078857135E-4</v>
      </c>
      <c r="F111" s="52">
        <v>1.0032687E-2</v>
      </c>
      <c r="G111" s="52" t="s">
        <v>442</v>
      </c>
      <c r="H111" s="52">
        <v>9.4711829799085691E-3</v>
      </c>
      <c r="I111" s="52">
        <v>2.1953399999999999E-5</v>
      </c>
      <c r="J111" s="52">
        <v>4.2338699999999995E-5</v>
      </c>
      <c r="K111" s="52">
        <v>9.408599999999998E-5</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5.2269999999999994</v>
      </c>
      <c r="AL111" s="120" t="s">
        <v>244</v>
      </c>
    </row>
    <row r="112" spans="1:38" ht="26.45" customHeight="1" thickBot="1" x14ac:dyDescent="0.25">
      <c r="A112" s="49" t="s">
        <v>262</v>
      </c>
      <c r="B112" s="49" t="s">
        <v>263</v>
      </c>
      <c r="C112" s="50" t="s">
        <v>264</v>
      </c>
      <c r="D112" s="51"/>
      <c r="E112" s="52">
        <v>0.34812858021888005</v>
      </c>
      <c r="F112" s="52" t="s">
        <v>442</v>
      </c>
      <c r="G112" s="52" t="s">
        <v>442</v>
      </c>
      <c r="H112" s="52">
        <v>0.57873571000863389</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8694.9145054720011</v>
      </c>
      <c r="AL112" s="120" t="s">
        <v>431</v>
      </c>
    </row>
    <row r="113" spans="1:38" ht="26.45" customHeight="1" thickBot="1" x14ac:dyDescent="0.25">
      <c r="A113" s="49" t="s">
        <v>262</v>
      </c>
      <c r="B113" s="64" t="s">
        <v>265</v>
      </c>
      <c r="C113" s="65" t="s">
        <v>266</v>
      </c>
      <c r="D113" s="51"/>
      <c r="E113" s="52">
        <v>0.20226571880550173</v>
      </c>
      <c r="F113" s="52" t="s">
        <v>442</v>
      </c>
      <c r="G113" s="52" t="s">
        <v>442</v>
      </c>
      <c r="H113" s="52">
        <v>1.4255669191927798</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5.056642970137541</v>
      </c>
      <c r="AL113" s="120" t="s">
        <v>431</v>
      </c>
    </row>
    <row r="114" spans="1:38" ht="26.45" customHeight="1" thickBot="1" x14ac:dyDescent="0.25">
      <c r="A114" s="49" t="s">
        <v>262</v>
      </c>
      <c r="B114" s="64" t="s">
        <v>267</v>
      </c>
      <c r="C114" s="65" t="s">
        <v>385</v>
      </c>
      <c r="D114" s="51"/>
      <c r="E114" s="52">
        <v>1.7345748920000001E-3</v>
      </c>
      <c r="F114" s="52" t="s">
        <v>442</v>
      </c>
      <c r="G114" s="52" t="s">
        <v>442</v>
      </c>
      <c r="H114" s="52">
        <v>5.6373683990000008E-3</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43.364372299999999</v>
      </c>
      <c r="AL114" s="120" t="s">
        <v>431</v>
      </c>
    </row>
    <row r="115" spans="1:38" ht="26.45" customHeight="1" thickBot="1" x14ac:dyDescent="0.25">
      <c r="A115" s="49" t="s">
        <v>262</v>
      </c>
      <c r="B115" s="64" t="s">
        <v>268</v>
      </c>
      <c r="C115" s="65" t="s">
        <v>269</v>
      </c>
      <c r="D115" s="51"/>
      <c r="E115" s="52">
        <v>1.3196797300000004E-2</v>
      </c>
      <c r="F115" s="52" t="s">
        <v>442</v>
      </c>
      <c r="G115" s="52" t="s">
        <v>442</v>
      </c>
      <c r="H115" s="52">
        <v>2.6393594600000007E-2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270.56043650000004</v>
      </c>
      <c r="AL115" s="120" t="s">
        <v>431</v>
      </c>
    </row>
    <row r="116" spans="1:38" ht="26.45" customHeight="1" thickBot="1" x14ac:dyDescent="0.25">
      <c r="A116" s="49" t="s">
        <v>262</v>
      </c>
      <c r="B116" s="49" t="s">
        <v>270</v>
      </c>
      <c r="C116" s="55" t="s">
        <v>407</v>
      </c>
      <c r="D116" s="51"/>
      <c r="E116" s="52">
        <v>0.23941575463400969</v>
      </c>
      <c r="F116" s="52" t="s">
        <v>442</v>
      </c>
      <c r="G116" s="52" t="s">
        <v>442</v>
      </c>
      <c r="H116" s="52">
        <v>0.74293666248952361</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5.9853938658502424</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1.9496838260869565E-3</v>
      </c>
      <c r="J119" s="52">
        <v>4.4993010434782606E-2</v>
      </c>
      <c r="K119" s="52">
        <v>4.4993010434782606E-2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95282</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9.5282000000000006E-3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2.7719355370941855E-2</v>
      </c>
      <c r="G125" s="52" t="s">
        <v>442</v>
      </c>
      <c r="H125" s="52" t="s">
        <v>442</v>
      </c>
      <c r="I125" s="52">
        <v>4.1982354479999997E-6</v>
      </c>
      <c r="J125" s="52">
        <v>2.7861017063999996E-5</v>
      </c>
      <c r="K125" s="52">
        <v>5.8902515527999995E-5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127.219256</v>
      </c>
      <c r="AL125" s="120" t="s">
        <v>433</v>
      </c>
    </row>
    <row r="126" spans="1:38" ht="26.45" customHeight="1" thickBot="1" x14ac:dyDescent="0.25">
      <c r="A126" s="49" t="s">
        <v>287</v>
      </c>
      <c r="B126" s="49" t="s">
        <v>290</v>
      </c>
      <c r="C126" s="50" t="s">
        <v>291</v>
      </c>
      <c r="D126" s="51"/>
      <c r="E126" s="52" t="s">
        <v>442</v>
      </c>
      <c r="F126" s="52" t="s">
        <v>442</v>
      </c>
      <c r="G126" s="52" t="s">
        <v>442</v>
      </c>
      <c r="H126" s="52">
        <v>1.0061511359999999E-2</v>
      </c>
      <c r="I126" s="52" t="s">
        <v>442</v>
      </c>
      <c r="J126" s="52" t="s">
        <v>442</v>
      </c>
      <c r="K126" s="52" t="s">
        <v>442</v>
      </c>
      <c r="L126" s="52" t="s">
        <v>442</v>
      </c>
      <c r="M126" s="52">
        <v>2.3476859840000003E-2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41.922964</v>
      </c>
      <c r="AL126" s="120" t="s">
        <v>437</v>
      </c>
    </row>
    <row r="127" spans="1:38" ht="26.45" customHeight="1" thickBot="1" x14ac:dyDescent="0.25">
      <c r="A127" s="49" t="s">
        <v>287</v>
      </c>
      <c r="B127" s="49" t="s">
        <v>292</v>
      </c>
      <c r="C127" s="50" t="s">
        <v>293</v>
      </c>
      <c r="D127" s="51"/>
      <c r="E127" s="52" t="s">
        <v>442</v>
      </c>
      <c r="F127" s="52" t="s">
        <v>442</v>
      </c>
      <c r="G127" s="52" t="s">
        <v>442</v>
      </c>
      <c r="H127" s="52" t="s">
        <v>444</v>
      </c>
      <c r="I127" s="52" t="s">
        <v>442</v>
      </c>
      <c r="J127" s="52" t="s">
        <v>442</v>
      </c>
      <c r="K127" s="52" t="s">
        <v>442</v>
      </c>
      <c r="L127" s="52" t="s">
        <v>442</v>
      </c>
      <c r="M127" s="52" t="s">
        <v>442</v>
      </c>
      <c r="N127" s="52" t="s">
        <v>442</v>
      </c>
      <c r="O127" s="52" t="s">
        <v>442</v>
      </c>
      <c r="P127" s="52" t="s">
        <v>442</v>
      </c>
      <c r="Q127" s="52" t="s">
        <v>442</v>
      </c>
      <c r="R127" s="52" t="s">
        <v>442</v>
      </c>
      <c r="S127" s="52" t="s">
        <v>442</v>
      </c>
      <c r="T127" s="52" t="s">
        <v>442</v>
      </c>
      <c r="U127" s="52" t="s">
        <v>442</v>
      </c>
      <c r="V127" s="52" t="s">
        <v>442</v>
      </c>
      <c r="W127" s="52" t="s">
        <v>442</v>
      </c>
      <c r="X127" s="52" t="s">
        <v>442</v>
      </c>
      <c r="Y127" s="52" t="s">
        <v>442</v>
      </c>
      <c r="Z127" s="52" t="s">
        <v>442</v>
      </c>
      <c r="AA127" s="52" t="s">
        <v>442</v>
      </c>
      <c r="AB127" s="52" t="s">
        <v>442</v>
      </c>
      <c r="AC127" s="52" t="s">
        <v>442</v>
      </c>
      <c r="AD127" s="52" t="s">
        <v>442</v>
      </c>
      <c r="AE127" s="33"/>
      <c r="AF127" s="52" t="s">
        <v>442</v>
      </c>
      <c r="AG127" s="52" t="s">
        <v>442</v>
      </c>
      <c r="AH127" s="52" t="s">
        <v>442</v>
      </c>
      <c r="AI127" s="52" t="s">
        <v>442</v>
      </c>
      <c r="AJ127" s="52" t="s">
        <v>442</v>
      </c>
      <c r="AK127" s="52" t="s">
        <v>444</v>
      </c>
      <c r="AL127" s="120" t="s">
        <v>425</v>
      </c>
    </row>
    <row r="128" spans="1:38" ht="26.45" customHeight="1" thickBot="1" x14ac:dyDescent="0.25">
      <c r="A128" s="49" t="s">
        <v>287</v>
      </c>
      <c r="B128" s="53" t="s">
        <v>294</v>
      </c>
      <c r="C128" s="55" t="s">
        <v>295</v>
      </c>
      <c r="D128" s="51"/>
      <c r="E128" s="52">
        <v>5.2699999999999997E-2</v>
      </c>
      <c r="F128" s="52">
        <v>5.091796531079999E-5</v>
      </c>
      <c r="G128" s="52">
        <v>2.0119999999999999E-3</v>
      </c>
      <c r="H128" s="52">
        <v>2.5890490835999996E-5</v>
      </c>
      <c r="I128" s="52">
        <v>1.3199999999999998E-4</v>
      </c>
      <c r="J128" s="52">
        <v>1.3199999999999998E-4</v>
      </c>
      <c r="K128" s="52">
        <v>1.3199999999999998E-4</v>
      </c>
      <c r="L128" s="52">
        <v>4.6199999999999998E-6</v>
      </c>
      <c r="M128" s="52">
        <v>2.3099999999999998E-4</v>
      </c>
      <c r="N128" s="52">
        <v>5.0054948949599992E-4</v>
      </c>
      <c r="O128" s="52">
        <v>3.9698752615199991E-5</v>
      </c>
      <c r="P128" s="52">
        <v>1.6224707590559997E-4</v>
      </c>
      <c r="Q128" s="52">
        <v>5.3507014394399993E-5</v>
      </c>
      <c r="R128" s="52">
        <v>1.4153468323679994E-4</v>
      </c>
      <c r="S128" s="52">
        <v>1.1823324148439997E-4</v>
      </c>
      <c r="T128" s="52">
        <v>1.8641153401919997E-4</v>
      </c>
      <c r="U128" s="52">
        <v>1.0097291426039997E-4</v>
      </c>
      <c r="V128" s="52">
        <v>2.1143900849399997E-4</v>
      </c>
      <c r="W128" s="52">
        <v>4.5308358962999995E-4</v>
      </c>
      <c r="X128" s="52">
        <v>7.2493374340799993E-8</v>
      </c>
      <c r="Y128" s="52">
        <v>1.5447992865479998E-7</v>
      </c>
      <c r="Z128" s="52">
        <v>8.1986554313999999E-8</v>
      </c>
      <c r="AA128" s="52">
        <v>1.0010989789919998E-7</v>
      </c>
      <c r="AB128" s="52">
        <v>4.0906975520879993E-7</v>
      </c>
      <c r="AC128" s="52">
        <v>3.9008339526239996E-4</v>
      </c>
      <c r="AD128" s="52">
        <v>2.9342556280799996E-8</v>
      </c>
      <c r="AE128" s="33"/>
      <c r="AF128" s="52" t="s">
        <v>442</v>
      </c>
      <c r="AG128" s="52" t="s">
        <v>442</v>
      </c>
      <c r="AH128" s="52" t="s">
        <v>442</v>
      </c>
      <c r="AI128" s="52" t="s">
        <v>442</v>
      </c>
      <c r="AJ128" s="52" t="s">
        <v>442</v>
      </c>
      <c r="AK128" s="52">
        <v>8.6301636119999987</v>
      </c>
      <c r="AL128" s="120" t="s">
        <v>299</v>
      </c>
    </row>
    <row r="129" spans="1:38" ht="26.45" customHeight="1" thickBot="1" x14ac:dyDescent="0.25">
      <c r="A129" s="49" t="s">
        <v>287</v>
      </c>
      <c r="B129" s="53" t="s">
        <v>297</v>
      </c>
      <c r="C129" s="61" t="s">
        <v>298</v>
      </c>
      <c r="D129" s="51"/>
      <c r="E129" s="52" t="s">
        <v>443</v>
      </c>
      <c r="F129" s="52">
        <v>9.1709458000000001E-3</v>
      </c>
      <c r="G129" s="52" t="s">
        <v>443</v>
      </c>
      <c r="H129" s="52" t="s">
        <v>442</v>
      </c>
      <c r="I129" s="52" t="s">
        <v>443</v>
      </c>
      <c r="J129" s="52" t="s">
        <v>443</v>
      </c>
      <c r="K129" s="52" t="s">
        <v>443</v>
      </c>
      <c r="L129" s="52" t="s">
        <v>443</v>
      </c>
      <c r="M129" s="52" t="s">
        <v>443</v>
      </c>
      <c r="N129" s="52">
        <v>1.6111121000000003E-3</v>
      </c>
      <c r="O129" s="52">
        <v>1.239317E-4</v>
      </c>
      <c r="P129" s="52">
        <v>6.9401751999999999E-5</v>
      </c>
      <c r="Q129" s="52">
        <v>1.9829072E-5</v>
      </c>
      <c r="R129" s="52" t="s">
        <v>442</v>
      </c>
      <c r="S129" s="52" t="s">
        <v>442</v>
      </c>
      <c r="T129" s="52">
        <v>1.7350438000000002E-4</v>
      </c>
      <c r="U129" s="52" t="s">
        <v>442</v>
      </c>
      <c r="V129" s="52" t="s">
        <v>442</v>
      </c>
      <c r="W129" s="52">
        <v>1.239317E-2</v>
      </c>
      <c r="X129" s="52" t="s">
        <v>442</v>
      </c>
      <c r="Y129" s="52" t="s">
        <v>442</v>
      </c>
      <c r="Z129" s="52" t="s">
        <v>442</v>
      </c>
      <c r="AA129" s="52" t="s">
        <v>442</v>
      </c>
      <c r="AB129" s="52">
        <v>2.478634E-5</v>
      </c>
      <c r="AC129" s="52">
        <v>2.478634E-3</v>
      </c>
      <c r="AD129" s="52" t="s">
        <v>442</v>
      </c>
      <c r="AE129" s="33"/>
      <c r="AF129" s="52" t="s">
        <v>442</v>
      </c>
      <c r="AG129" s="52" t="s">
        <v>442</v>
      </c>
      <c r="AH129" s="52" t="s">
        <v>442</v>
      </c>
      <c r="AI129" s="52" t="s">
        <v>442</v>
      </c>
      <c r="AJ129" s="52" t="s">
        <v>442</v>
      </c>
      <c r="AK129" s="52">
        <v>1.239317</v>
      </c>
      <c r="AL129" s="120" t="s">
        <v>299</v>
      </c>
    </row>
    <row r="130" spans="1:38" ht="26.45" customHeight="1" thickBot="1" x14ac:dyDescent="0.25">
      <c r="A130" s="49" t="s">
        <v>287</v>
      </c>
      <c r="B130" s="53" t="s">
        <v>300</v>
      </c>
      <c r="C130" s="67" t="s">
        <v>301</v>
      </c>
      <c r="D130" s="51"/>
      <c r="E130" s="52" t="s">
        <v>443</v>
      </c>
      <c r="F130" s="52">
        <v>9.9505238712000021E-3</v>
      </c>
      <c r="G130" s="52" t="s">
        <v>443</v>
      </c>
      <c r="H130" s="52" t="s">
        <v>442</v>
      </c>
      <c r="I130" s="52" t="s">
        <v>443</v>
      </c>
      <c r="J130" s="52" t="s">
        <v>443</v>
      </c>
      <c r="K130" s="52" t="s">
        <v>443</v>
      </c>
      <c r="L130" s="52" t="s">
        <v>443</v>
      </c>
      <c r="M130" s="52" t="s">
        <v>443</v>
      </c>
      <c r="N130" s="52">
        <v>1.7480650044000001E-3</v>
      </c>
      <c r="O130" s="52">
        <v>1.344665388E-4</v>
      </c>
      <c r="P130" s="52">
        <v>7.5301261728000007E-5</v>
      </c>
      <c r="Q130" s="52">
        <v>2.1514646208000001E-5</v>
      </c>
      <c r="R130" s="52" t="s">
        <v>442</v>
      </c>
      <c r="S130" s="52" t="s">
        <v>442</v>
      </c>
      <c r="T130" s="52">
        <v>1.8825315432000004E-4</v>
      </c>
      <c r="U130" s="52" t="s">
        <v>442</v>
      </c>
      <c r="V130" s="52" t="s">
        <v>442</v>
      </c>
      <c r="W130" s="52">
        <v>1.3446653880000001E-2</v>
      </c>
      <c r="X130" s="52" t="s">
        <v>442</v>
      </c>
      <c r="Y130" s="52" t="s">
        <v>442</v>
      </c>
      <c r="Z130" s="52" t="s">
        <v>442</v>
      </c>
      <c r="AA130" s="52" t="s">
        <v>442</v>
      </c>
      <c r="AB130" s="52">
        <v>2.6893307760000002E-5</v>
      </c>
      <c r="AC130" s="52">
        <v>2.6893307760000001E-3</v>
      </c>
      <c r="AD130" s="52" t="s">
        <v>442</v>
      </c>
      <c r="AE130" s="33"/>
      <c r="AF130" s="52" t="s">
        <v>442</v>
      </c>
      <c r="AG130" s="52" t="s">
        <v>442</v>
      </c>
      <c r="AH130" s="52" t="s">
        <v>442</v>
      </c>
      <c r="AI130" s="52" t="s">
        <v>442</v>
      </c>
      <c r="AJ130" s="52" t="s">
        <v>442</v>
      </c>
      <c r="AK130" s="52">
        <v>1.3446653880000001</v>
      </c>
      <c r="AL130" s="120" t="s">
        <v>299</v>
      </c>
    </row>
    <row r="131" spans="1:38" ht="26.45" customHeight="1" thickBot="1" x14ac:dyDescent="0.25">
      <c r="A131" s="49" t="s">
        <v>287</v>
      </c>
      <c r="B131" s="53" t="s">
        <v>302</v>
      </c>
      <c r="C131" s="61" t="s">
        <v>303</v>
      </c>
      <c r="D131" s="51"/>
      <c r="E131" s="52" t="s">
        <v>443</v>
      </c>
      <c r="F131" s="52">
        <v>3.9012120000000001E-4</v>
      </c>
      <c r="G131" s="52" t="s">
        <v>443</v>
      </c>
      <c r="H131" s="52" t="s">
        <v>442</v>
      </c>
      <c r="I131" s="52" t="s">
        <v>443</v>
      </c>
      <c r="J131" s="52" t="s">
        <v>443</v>
      </c>
      <c r="K131" s="52" t="s">
        <v>443</v>
      </c>
      <c r="L131" s="52" t="s">
        <v>443</v>
      </c>
      <c r="M131" s="52" t="s">
        <v>443</v>
      </c>
      <c r="N131" s="52" t="s">
        <v>435</v>
      </c>
      <c r="O131" s="52">
        <v>6.6877920000000054E-5</v>
      </c>
      <c r="P131" s="52">
        <v>9.0285192000000086E-4</v>
      </c>
      <c r="Q131" s="52">
        <v>5.5731600000000059E-7</v>
      </c>
      <c r="R131" s="52">
        <v>8.9170560000000095E-6</v>
      </c>
      <c r="S131" s="52">
        <v>1.37099736E-3</v>
      </c>
      <c r="T131" s="52">
        <v>1.6719480000000001E-4</v>
      </c>
      <c r="U131" s="52" t="s">
        <v>442</v>
      </c>
      <c r="V131" s="52" t="s">
        <v>442</v>
      </c>
      <c r="W131" s="52">
        <v>0.22292640000000022</v>
      </c>
      <c r="X131" s="52" t="s">
        <v>442</v>
      </c>
      <c r="Y131" s="52" t="s">
        <v>442</v>
      </c>
      <c r="Z131" s="52" t="s">
        <v>442</v>
      </c>
      <c r="AA131" s="52" t="s">
        <v>442</v>
      </c>
      <c r="AB131" s="52">
        <v>2.2292640000000001E-8</v>
      </c>
      <c r="AC131" s="52">
        <v>5.5731600000000006E-2</v>
      </c>
      <c r="AD131" s="52">
        <v>1.1146320000000001E-2</v>
      </c>
      <c r="AE131" s="33"/>
      <c r="AF131" s="52" t="s">
        <v>442</v>
      </c>
      <c r="AG131" s="52" t="s">
        <v>442</v>
      </c>
      <c r="AH131" s="52" t="s">
        <v>442</v>
      </c>
      <c r="AI131" s="52" t="s">
        <v>442</v>
      </c>
      <c r="AJ131" s="52" t="s">
        <v>442</v>
      </c>
      <c r="AK131" s="52">
        <v>0.55731600000000003</v>
      </c>
      <c r="AL131" s="120" t="s">
        <v>299</v>
      </c>
    </row>
    <row r="132" spans="1:38" ht="26.45" customHeight="1" thickBot="1" x14ac:dyDescent="0.25">
      <c r="A132" s="49" t="s">
        <v>287</v>
      </c>
      <c r="B132" s="53" t="s">
        <v>304</v>
      </c>
      <c r="C132" s="61" t="s">
        <v>305</v>
      </c>
      <c r="D132" s="51"/>
      <c r="E132" s="52" t="s">
        <v>443</v>
      </c>
      <c r="F132" s="52">
        <v>1.294704E-3</v>
      </c>
      <c r="G132" s="52" t="s">
        <v>443</v>
      </c>
      <c r="H132" s="52" t="s">
        <v>442</v>
      </c>
      <c r="I132" s="52" t="s">
        <v>443</v>
      </c>
      <c r="J132" s="52" t="s">
        <v>443</v>
      </c>
      <c r="K132" s="52" t="s">
        <v>443</v>
      </c>
      <c r="L132" s="52" t="s">
        <v>443</v>
      </c>
      <c r="M132" s="52" t="s">
        <v>443</v>
      </c>
      <c r="N132" s="52">
        <v>2.2744800000000002E-4</v>
      </c>
      <c r="O132" s="52">
        <v>1.7496E-5</v>
      </c>
      <c r="P132" s="52">
        <v>9.7977600000000019E-6</v>
      </c>
      <c r="Q132" s="52">
        <v>2.7993600000000004E-6</v>
      </c>
      <c r="R132" s="52" t="s">
        <v>442</v>
      </c>
      <c r="S132" s="52" t="s">
        <v>442</v>
      </c>
      <c r="T132" s="52">
        <v>2.4494400000000004E-5</v>
      </c>
      <c r="U132" s="52" t="s">
        <v>442</v>
      </c>
      <c r="V132" s="52" t="s">
        <v>442</v>
      </c>
      <c r="W132" s="52">
        <v>1.7496E-3</v>
      </c>
      <c r="X132" s="52" t="s">
        <v>442</v>
      </c>
      <c r="Y132" s="52" t="s">
        <v>442</v>
      </c>
      <c r="Z132" s="52" t="s">
        <v>442</v>
      </c>
      <c r="AA132" s="52" t="s">
        <v>442</v>
      </c>
      <c r="AB132" s="52">
        <v>3.4992000000000003E-6</v>
      </c>
      <c r="AC132" s="52">
        <v>3.4992000000000004E-4</v>
      </c>
      <c r="AD132" s="52" t="s">
        <v>442</v>
      </c>
      <c r="AE132" s="33"/>
      <c r="AF132" s="52" t="s">
        <v>442</v>
      </c>
      <c r="AG132" s="52" t="s">
        <v>442</v>
      </c>
      <c r="AH132" s="52" t="s">
        <v>442</v>
      </c>
      <c r="AI132" s="52" t="s">
        <v>442</v>
      </c>
      <c r="AJ132" s="52" t="s">
        <v>442</v>
      </c>
      <c r="AK132" s="52">
        <v>0.17496</v>
      </c>
      <c r="AL132" s="120" t="s">
        <v>426</v>
      </c>
    </row>
    <row r="133" spans="1:38" ht="26.45" customHeight="1" thickBot="1" x14ac:dyDescent="0.25">
      <c r="A133" s="49" t="s">
        <v>287</v>
      </c>
      <c r="B133" s="53" t="s">
        <v>306</v>
      </c>
      <c r="C133" s="61" t="s">
        <v>307</v>
      </c>
      <c r="D133" s="51"/>
      <c r="E133" s="52">
        <v>9.677249999999999E-4</v>
      </c>
      <c r="F133" s="52">
        <v>1.5248999999999997E-5</v>
      </c>
      <c r="G133" s="52">
        <v>1.3254900000000001E-4</v>
      </c>
      <c r="H133" s="52" t="s">
        <v>442</v>
      </c>
      <c r="I133" s="52">
        <v>4.0703100000000007E-5</v>
      </c>
      <c r="J133" s="52">
        <v>4.0703100000000007E-5</v>
      </c>
      <c r="K133" s="52">
        <v>4.5230880000000006E-5</v>
      </c>
      <c r="L133" s="52" t="s">
        <v>442</v>
      </c>
      <c r="M133" s="52">
        <v>1.6422000000000002E-4</v>
      </c>
      <c r="N133" s="52">
        <v>3.5225190000000002E-5</v>
      </c>
      <c r="O133" s="52">
        <v>5.9001900000000008E-6</v>
      </c>
      <c r="P133" s="52">
        <v>1.7477699999999998E-3</v>
      </c>
      <c r="Q133" s="52">
        <v>1.5964530000000001E-5</v>
      </c>
      <c r="R133" s="52">
        <v>1.5905880000000002E-5</v>
      </c>
      <c r="S133" s="52">
        <v>1.4580389999999999E-5</v>
      </c>
      <c r="T133" s="52">
        <v>2.0328089999999999E-5</v>
      </c>
      <c r="U133" s="52">
        <v>2.3201940000000005E-5</v>
      </c>
      <c r="V133" s="52">
        <v>1.8782076000000003E-4</v>
      </c>
      <c r="W133" s="52">
        <v>3.1670999999999995E-5</v>
      </c>
      <c r="X133" s="52">
        <v>1.54836E-8</v>
      </c>
      <c r="Y133" s="52">
        <v>8.4573300000000002E-9</v>
      </c>
      <c r="Z133" s="52">
        <v>7.5541200000000012E-9</v>
      </c>
      <c r="AA133" s="52">
        <v>8.1992699999999995E-9</v>
      </c>
      <c r="AB133" s="52">
        <v>3.9694320000000001E-8</v>
      </c>
      <c r="AC133" s="52">
        <v>1.7594999999999999E-4</v>
      </c>
      <c r="AD133" s="52">
        <v>4.8092999999999991E-4</v>
      </c>
      <c r="AE133" s="33"/>
      <c r="AF133" s="52" t="s">
        <v>442</v>
      </c>
      <c r="AG133" s="52" t="s">
        <v>442</v>
      </c>
      <c r="AH133" s="52" t="s">
        <v>442</v>
      </c>
      <c r="AI133" s="52" t="s">
        <v>442</v>
      </c>
      <c r="AJ133" s="52" t="s">
        <v>442</v>
      </c>
      <c r="AK133" s="52">
        <v>1173</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146400589.92525089</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5338103.7239453159</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1.0855120187542972E-3</v>
      </c>
      <c r="F139" s="52">
        <v>5.3151760797057624E-3</v>
      </c>
      <c r="G139" s="52">
        <v>1.5728680046885744E-2</v>
      </c>
      <c r="H139" s="52" t="s">
        <v>442</v>
      </c>
      <c r="I139" s="52">
        <v>6.2181083563316464E-3</v>
      </c>
      <c r="J139" s="52">
        <v>6.2181083563316464E-3</v>
      </c>
      <c r="K139" s="52">
        <v>6.2181083563316464E-3</v>
      </c>
      <c r="L139" s="52" t="s">
        <v>442</v>
      </c>
      <c r="M139" s="52">
        <v>1.7951128590760361E-2</v>
      </c>
      <c r="N139" s="52">
        <v>6.417940768926185E-2</v>
      </c>
      <c r="O139" s="52">
        <v>1.5199521594115258E-4</v>
      </c>
      <c r="P139" s="52">
        <v>1.8960000000000001E-5</v>
      </c>
      <c r="Q139" s="52">
        <v>5.0846562438058631E-5</v>
      </c>
      <c r="R139" s="52">
        <v>3.263128356331646E-4</v>
      </c>
      <c r="S139" s="52">
        <v>2.1803322531830116E-3</v>
      </c>
      <c r="T139" s="52">
        <v>2.1911682625601602E-4</v>
      </c>
      <c r="U139" s="52" t="s">
        <v>442</v>
      </c>
      <c r="V139" s="52">
        <v>0.25041923000687549</v>
      </c>
      <c r="W139" s="52">
        <v>0.16833024037508595</v>
      </c>
      <c r="X139" s="52">
        <v>1.5479633378440842E-3</v>
      </c>
      <c r="Y139" s="52">
        <v>1.8589473519098072E-3</v>
      </c>
      <c r="Z139" s="52">
        <v>1.4751473519098071E-3</v>
      </c>
      <c r="AA139" s="52">
        <v>2.2257650184875624E-3</v>
      </c>
      <c r="AB139" s="52">
        <v>7.1078230601512617E-3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13.85169882920807</v>
      </c>
      <c r="F141" s="68">
        <f>SUM(F14:F140)</f>
        <v>5.7647659459192679</v>
      </c>
      <c r="G141" s="115">
        <f t="shared" ref="G141:AD141" si="0">SUM(G14:G140)</f>
        <v>48.319357802340775</v>
      </c>
      <c r="H141" s="68">
        <f>SUM(H14:H140)</f>
        <v>5.0187867113632842</v>
      </c>
      <c r="I141" s="115">
        <f t="shared" si="0"/>
        <v>1.1283230451590343</v>
      </c>
      <c r="J141" s="68">
        <f t="shared" si="0"/>
        <v>2.3458243403082748</v>
      </c>
      <c r="K141" s="68">
        <f t="shared" si="0"/>
        <v>4.4881401680801973</v>
      </c>
      <c r="L141" s="68">
        <f t="shared" si="0"/>
        <v>9.2332351841758337E-2</v>
      </c>
      <c r="M141" s="116">
        <f t="shared" si="0"/>
        <v>107.75901197083998</v>
      </c>
      <c r="N141" s="68">
        <f t="shared" si="0"/>
        <v>0.87825088824306008</v>
      </c>
      <c r="O141" s="68">
        <f t="shared" si="0"/>
        <v>0.13431964228790205</v>
      </c>
      <c r="P141" s="68">
        <f t="shared" si="0"/>
        <v>1.0128262244033709E-2</v>
      </c>
      <c r="Q141" s="68">
        <f t="shared" si="0"/>
        <v>0.14678123719720684</v>
      </c>
      <c r="R141" s="68">
        <f>SUM(R14:R140)</f>
        <v>0.26052950573609562</v>
      </c>
      <c r="S141" s="68">
        <f t="shared" si="0"/>
        <v>3.8752387786881251</v>
      </c>
      <c r="T141" s="68">
        <f t="shared" si="0"/>
        <v>1.9112884348480887</v>
      </c>
      <c r="U141" s="68">
        <f t="shared" si="0"/>
        <v>2.0028791667554016E-2</v>
      </c>
      <c r="V141" s="68">
        <f t="shared" si="0"/>
        <v>6.0303836508471278</v>
      </c>
      <c r="W141" s="68">
        <f t="shared" si="0"/>
        <v>0.79966435300839478</v>
      </c>
      <c r="X141" s="68">
        <f t="shared" si="0"/>
        <v>1.3775862293078393E-2</v>
      </c>
      <c r="Y141" s="68">
        <f t="shared" si="0"/>
        <v>4.1076828874799409E-2</v>
      </c>
      <c r="Z141" s="117">
        <f t="shared" si="0"/>
        <v>2.5038910039358146E-2</v>
      </c>
      <c r="AA141" s="68">
        <f t="shared" si="0"/>
        <v>1.179943594382624E-2</v>
      </c>
      <c r="AB141" s="116">
        <f t="shared" si="0"/>
        <v>9.1746238291462182E-2</v>
      </c>
      <c r="AC141" s="68">
        <f t="shared" si="0"/>
        <v>0.11504972745703046</v>
      </c>
      <c r="AD141" s="68">
        <f t="shared" si="0"/>
        <v>1.7609695187624022E-2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13.85169882920807</v>
      </c>
      <c r="F152" s="110">
        <f>SUM(F$141, F$151, IF(AND(ISNUMBER(SEARCH($B$4,"AT|BE|CH|GB|IE|LT|LU|NL")),SUM(F$143:F$149)&gt;0),SUM(F$143:F$149)-SUM(F$27:F$33),0))</f>
        <v>5.7647659459192679</v>
      </c>
      <c r="G152" s="10">
        <f t="shared" ref="G152:AC152" si="1">SUM(G$141, G$151, IF(AND(ISNUMBER(SEARCH($B$4,"AT|BE|CH|GB|IE|LT|LU|NL")),SUM(G$143:G$149)&gt;0),SUM(G$143:G$149)-SUM(G$27:G$33),0))</f>
        <v>48.319357802340775</v>
      </c>
      <c r="H152" s="10">
        <f t="shared" si="1"/>
        <v>5.0187867113632842</v>
      </c>
      <c r="I152" s="10">
        <f t="shared" si="1"/>
        <v>1.1283230451590343</v>
      </c>
      <c r="J152" s="10">
        <f t="shared" si="1"/>
        <v>2.3458243403082748</v>
      </c>
      <c r="K152" s="10">
        <f t="shared" si="1"/>
        <v>4.4881401680801973</v>
      </c>
      <c r="L152" s="10">
        <f t="shared" si="1"/>
        <v>9.2332351841758337E-2</v>
      </c>
      <c r="M152" s="10">
        <f t="shared" si="1"/>
        <v>107.75901197083998</v>
      </c>
      <c r="N152" s="10">
        <f t="shared" si="1"/>
        <v>0.87825088824306008</v>
      </c>
      <c r="O152" s="10">
        <f t="shared" si="1"/>
        <v>0.13431964228790205</v>
      </c>
      <c r="P152" s="10">
        <f t="shared" si="1"/>
        <v>1.0128262244033709E-2</v>
      </c>
      <c r="Q152" s="10">
        <f t="shared" si="1"/>
        <v>0.14678123719720684</v>
      </c>
      <c r="R152" s="10">
        <f t="shared" si="1"/>
        <v>0.26052950573609562</v>
      </c>
      <c r="S152" s="10">
        <f t="shared" si="1"/>
        <v>3.8752387786881251</v>
      </c>
      <c r="T152" s="10">
        <f t="shared" si="1"/>
        <v>1.9112884348480887</v>
      </c>
      <c r="U152" s="10">
        <f t="shared" si="1"/>
        <v>2.0028791667554016E-2</v>
      </c>
      <c r="V152" s="10">
        <f t="shared" si="1"/>
        <v>6.0303836508471278</v>
      </c>
      <c r="W152" s="10">
        <f t="shared" si="1"/>
        <v>0.79966435300839478</v>
      </c>
      <c r="X152" s="10">
        <f t="shared" si="1"/>
        <v>1.3775862293078393E-2</v>
      </c>
      <c r="Y152" s="10">
        <f t="shared" si="1"/>
        <v>4.1076828874799409E-2</v>
      </c>
      <c r="Z152" s="10">
        <f t="shared" si="1"/>
        <v>2.5038910039358146E-2</v>
      </c>
      <c r="AA152" s="10">
        <f t="shared" si="1"/>
        <v>1.179943594382624E-2</v>
      </c>
      <c r="AB152" s="10">
        <f t="shared" si="1"/>
        <v>9.1746238291462182E-2</v>
      </c>
      <c r="AC152" s="10">
        <f t="shared" si="1"/>
        <v>0.11504972745703046</v>
      </c>
      <c r="AD152" s="10">
        <f>SUM(AD$141, AD$151, IF(AND(ISNUMBER(SEARCH($B$4,"AT|BE|CH|GB|IE|LT|LU|NL")),SUM(AD$143:AD$149)&gt;0),SUM(AD$143:AD$149)-SUM(AD$27:AD$33),0))</f>
        <v>1.7609695187624022E-2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13.020160564095562</v>
      </c>
      <c r="F154" s="110">
        <f>SUM(F$141, F$153, -1 * IF(OR($B$6=2005,$B$6&gt;=2020),SUM(F$99:F$122),0), IF(AND(ISNUMBER(SEARCH($B$4,"AT|BE|CH|GB|IE|LT|LU|NL")),SUM(F$143:F$149)&gt;0),SUM(F$143:F$149)-SUM(F$27:F$33),0))</f>
        <v>4.3277296282308351</v>
      </c>
      <c r="G154" s="10">
        <f>SUM(G$141, G$153, IF(AND(ISNUMBER(SEARCH($B$4,"AT|BE|CH|GB|IE|LT|LU|NL")),SUM(G$143:G$149)&gt;0),SUM(G$143:G$149)-SUM(G$27:G$33),0))</f>
        <v>48.319357802340775</v>
      </c>
      <c r="H154" s="10">
        <f>SUM(H$141, H$153, IF(AND(ISNUMBER(SEARCH($B$4,"AT|BE|CH|GB|IE|LT|LU|NL")),SUM(H$143:H$149)&gt;0),SUM(H$143:H$149)-SUM(H$27:H$33),0))</f>
        <v>5.0187867113632842</v>
      </c>
      <c r="I154" s="10">
        <f t="shared" ref="I154:AD154" si="2">SUM(I$141, I$153, IF(AND(ISNUMBER(SEARCH($B$4,"AT|BE|CH|GB|IE|LT|LU|NL")),SUM(I$143:I$149)&gt;0),SUM(I$143:I$149)-SUM(I$27:I$33),0))</f>
        <v>1.1283230451590343</v>
      </c>
      <c r="J154" s="10">
        <f t="shared" si="2"/>
        <v>2.3458243403082748</v>
      </c>
      <c r="K154" s="10">
        <f t="shared" si="2"/>
        <v>4.4881401680801973</v>
      </c>
      <c r="L154" s="10">
        <f t="shared" si="2"/>
        <v>9.2332351841758337E-2</v>
      </c>
      <c r="M154" s="10">
        <f t="shared" si="2"/>
        <v>107.75901197083998</v>
      </c>
      <c r="N154" s="10">
        <f t="shared" si="2"/>
        <v>0.87825088824306008</v>
      </c>
      <c r="O154" s="10">
        <f t="shared" si="2"/>
        <v>0.13431964228790205</v>
      </c>
      <c r="P154" s="10">
        <f t="shared" si="2"/>
        <v>1.0128262244033709E-2</v>
      </c>
      <c r="Q154" s="10">
        <f t="shared" si="2"/>
        <v>0.14678123719720684</v>
      </c>
      <c r="R154" s="10">
        <f t="shared" si="2"/>
        <v>0.26052950573609562</v>
      </c>
      <c r="S154" s="10">
        <f t="shared" si="2"/>
        <v>3.8752387786881251</v>
      </c>
      <c r="T154" s="10">
        <f t="shared" si="2"/>
        <v>1.9112884348480887</v>
      </c>
      <c r="U154" s="10">
        <f t="shared" si="2"/>
        <v>2.0028791667554016E-2</v>
      </c>
      <c r="V154" s="10">
        <f t="shared" si="2"/>
        <v>6.0303836508471278</v>
      </c>
      <c r="W154" s="10">
        <f t="shared" si="2"/>
        <v>0.79966435300839478</v>
      </c>
      <c r="X154" s="10">
        <f t="shared" si="2"/>
        <v>1.3775862293078393E-2</v>
      </c>
      <c r="Y154" s="10">
        <f t="shared" si="2"/>
        <v>4.1076828874799409E-2</v>
      </c>
      <c r="Z154" s="10">
        <f t="shared" si="2"/>
        <v>2.5038910039358146E-2</v>
      </c>
      <c r="AA154" s="10">
        <f t="shared" si="2"/>
        <v>1.179943594382624E-2</v>
      </c>
      <c r="AB154" s="10">
        <f t="shared" si="2"/>
        <v>9.1746238291462182E-2</v>
      </c>
      <c r="AC154" s="10">
        <f t="shared" si="2"/>
        <v>0.11504972745703046</v>
      </c>
      <c r="AD154" s="10">
        <f t="shared" si="2"/>
        <v>1.7609695187624022E-2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3.56255968134246</v>
      </c>
      <c r="F157" s="112">
        <v>5.1552549094942073</v>
      </c>
      <c r="G157" s="112">
        <v>0.22791652888306199</v>
      </c>
      <c r="H157" s="112" t="s">
        <v>442</v>
      </c>
      <c r="I157" s="112">
        <v>4.9557212250996296E-2</v>
      </c>
      <c r="J157" s="112">
        <v>4.9557212250996296E-2</v>
      </c>
      <c r="K157" s="112">
        <v>4.9557212250996296E-2</v>
      </c>
      <c r="L157" s="112">
        <v>7.4335818376494445E-3</v>
      </c>
      <c r="M157" s="112">
        <v>0.48347633341628998</v>
      </c>
      <c r="N157" s="112" t="s">
        <v>442</v>
      </c>
      <c r="O157" s="112" t="s">
        <v>442</v>
      </c>
      <c r="P157" s="112" t="s">
        <v>442</v>
      </c>
      <c r="Q157" s="112" t="s">
        <v>442</v>
      </c>
      <c r="R157" s="112" t="s">
        <v>442</v>
      </c>
      <c r="S157" s="112" t="s">
        <v>442</v>
      </c>
      <c r="T157" s="112" t="s">
        <v>442</v>
      </c>
      <c r="U157" s="112" t="s">
        <v>442</v>
      </c>
      <c r="V157" s="112" t="s">
        <v>442</v>
      </c>
      <c r="W157" s="112">
        <v>1.6279752345771177E-2</v>
      </c>
      <c r="X157" s="112" t="s">
        <v>442</v>
      </c>
      <c r="Y157" s="112" t="s">
        <v>442</v>
      </c>
      <c r="Z157" s="112" t="s">
        <v>442</v>
      </c>
      <c r="AA157" s="112" t="s">
        <v>442</v>
      </c>
      <c r="AB157" s="112" t="s">
        <v>442</v>
      </c>
      <c r="AC157" s="112" t="s">
        <v>442</v>
      </c>
      <c r="AD157" s="112" t="s">
        <v>442</v>
      </c>
      <c r="AE157" s="43"/>
      <c r="AF157" s="16">
        <v>11965.617974141818</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8.4913469277971998E-2</v>
      </c>
      <c r="F158" s="112">
        <v>0.12207265870580038</v>
      </c>
      <c r="G158" s="112">
        <v>5.396896768139447E-3</v>
      </c>
      <c r="H158" s="112" t="s">
        <v>442</v>
      </c>
      <c r="I158" s="112">
        <v>6.23241246058739E-5</v>
      </c>
      <c r="J158" s="112">
        <v>6.23241246058739E-5</v>
      </c>
      <c r="K158" s="112">
        <v>6.23241246058739E-5</v>
      </c>
      <c r="L158" s="112">
        <v>9.3486186908810849E-6</v>
      </c>
      <c r="M158" s="112">
        <v>2.0056696853757414E-2</v>
      </c>
      <c r="N158" s="112" t="s">
        <v>442</v>
      </c>
      <c r="O158" s="112" t="s">
        <v>442</v>
      </c>
      <c r="P158" s="112" t="s">
        <v>442</v>
      </c>
      <c r="Q158" s="112" t="s">
        <v>442</v>
      </c>
      <c r="R158" s="112" t="s">
        <v>442</v>
      </c>
      <c r="S158" s="112" t="s">
        <v>442</v>
      </c>
      <c r="T158" s="112" t="s">
        <v>442</v>
      </c>
      <c r="U158" s="112" t="s">
        <v>442</v>
      </c>
      <c r="V158" s="112" t="s">
        <v>442</v>
      </c>
      <c r="W158" s="112">
        <v>3.8549260643936951E-4</v>
      </c>
      <c r="X158" s="112" t="s">
        <v>442</v>
      </c>
      <c r="Y158" s="112" t="s">
        <v>442</v>
      </c>
      <c r="Z158" s="112" t="s">
        <v>442</v>
      </c>
      <c r="AA158" s="112" t="s">
        <v>442</v>
      </c>
      <c r="AB158" s="112" t="s">
        <v>442</v>
      </c>
      <c r="AC158" s="112" t="s">
        <v>442</v>
      </c>
      <c r="AD158" s="112" t="s">
        <v>442</v>
      </c>
      <c r="AE158" s="43"/>
      <c r="AF158" s="16">
        <v>283.33706573293659</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4.0075565889824638</v>
      </c>
      <c r="F159" s="112">
        <v>0.2094780048504564</v>
      </c>
      <c r="G159" s="112">
        <v>0.18922889304702797</v>
      </c>
      <c r="H159" s="112" t="s">
        <v>442</v>
      </c>
      <c r="I159" s="112">
        <v>9.0105520517783699E-2</v>
      </c>
      <c r="J159" s="112">
        <v>0.1059542100997949</v>
      </c>
      <c r="K159" s="112">
        <v>0.1059542100997949</v>
      </c>
      <c r="L159" s="112">
        <v>5.1227204659491437E-3</v>
      </c>
      <c r="M159" s="112">
        <v>0.43175345248664287</v>
      </c>
      <c r="N159" s="112">
        <v>1.38583E-2</v>
      </c>
      <c r="O159" s="112">
        <v>1.1043799999999999E-3</v>
      </c>
      <c r="P159" s="112">
        <v>3.0638199999999997E-3</v>
      </c>
      <c r="Q159" s="112">
        <v>8.1573199999999992E-3</v>
      </c>
      <c r="R159" s="112">
        <v>9.3863599999999998E-3</v>
      </c>
      <c r="S159" s="112">
        <v>9.400660999999999E-2</v>
      </c>
      <c r="T159" s="112">
        <v>0.29742799999999997</v>
      </c>
      <c r="U159" s="112">
        <v>1.1106130000000001E-2</v>
      </c>
      <c r="V159" s="112">
        <v>0.12504599999999999</v>
      </c>
      <c r="W159" s="112">
        <v>1.5665869999999998E-2</v>
      </c>
      <c r="X159" s="112">
        <v>2.2710899999999997E-4</v>
      </c>
      <c r="Y159" s="112">
        <v>1.1667099999999998E-3</v>
      </c>
      <c r="Z159" s="112">
        <v>1.1043799999999999E-3</v>
      </c>
      <c r="AA159" s="112">
        <v>1.5406899999999998E-4</v>
      </c>
      <c r="AB159" s="112">
        <v>2.6522679999999997E-3</v>
      </c>
      <c r="AC159" s="112">
        <v>8.7103799999999985E-3</v>
      </c>
      <c r="AD159" s="112">
        <v>7.2757459999999996E-3</v>
      </c>
      <c r="AE159" s="43"/>
      <c r="AF159" s="16">
        <v>4458.6158954874636</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444</v>
      </c>
      <c r="F162" s="113" t="s">
        <v>444</v>
      </c>
      <c r="G162" s="113">
        <v>250</v>
      </c>
      <c r="H162" s="113" t="s">
        <v>444</v>
      </c>
      <c r="I162" s="113" t="s">
        <v>442</v>
      </c>
      <c r="J162" s="113" t="s">
        <v>442</v>
      </c>
      <c r="K162" s="113" t="s">
        <v>445</v>
      </c>
      <c r="L162" s="113" t="s">
        <v>445</v>
      </c>
      <c r="M162" s="113" t="s">
        <v>444</v>
      </c>
      <c r="N162" s="113" t="s">
        <v>445</v>
      </c>
      <c r="O162" s="113" t="s">
        <v>445</v>
      </c>
      <c r="P162" s="113" t="s">
        <v>445</v>
      </c>
      <c r="Q162" s="113" t="s">
        <v>445</v>
      </c>
      <c r="R162" s="113" t="s">
        <v>445</v>
      </c>
      <c r="S162" s="113" t="s">
        <v>445</v>
      </c>
      <c r="T162" s="113" t="s">
        <v>445</v>
      </c>
      <c r="U162" s="113" t="s">
        <v>445</v>
      </c>
      <c r="V162" s="113" t="s">
        <v>445</v>
      </c>
      <c r="W162" s="113" t="s">
        <v>444</v>
      </c>
      <c r="X162" s="113" t="s">
        <v>444</v>
      </c>
      <c r="Y162" s="113" t="s">
        <v>444</v>
      </c>
      <c r="Z162" s="113" t="s">
        <v>444</v>
      </c>
      <c r="AA162" s="113" t="s">
        <v>444</v>
      </c>
      <c r="AB162" s="113" t="s">
        <v>444</v>
      </c>
      <c r="AC162" s="113" t="s">
        <v>444</v>
      </c>
      <c r="AD162" s="113" t="s">
        <v>444</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15" priority="8" operator="containsText" text="NR">
      <formula>NOT(ISERROR(SEARCH("NR",E14)))</formula>
    </cfRule>
  </conditionalFormatting>
  <conditionalFormatting sqref="E14:AD140 AF14:AK140">
    <cfRule type="containsText" dxfId="14" priority="1" operator="containsText" text="NA">
      <formula>NOT(ISERROR(SEARCH("NA",E14)))</formula>
    </cfRule>
    <cfRule type="containsText" dxfId="13" priority="2" operator="containsText" text="IE">
      <formula>NOT(ISERROR(SEARCH("IE",E14)))</formula>
    </cfRule>
    <cfRule type="containsText" dxfId="12" priority="3" operator="containsText" text="NE">
      <formula>NOT(ISERROR(SEARCH("NE",E14)))</formula>
    </cfRule>
    <cfRule type="containsText" dxfId="11" priority="4" operator="containsText" text="NO">
      <formula>NOT(ISERROR(SEARCH("NO",E14)))</formula>
    </cfRule>
  </conditionalFormatting>
  <conditionalFormatting sqref="AF14:AK140 E14:AD141">
    <cfRule type="cellIs" dxfId="10" priority="6" operator="equal">
      <formula>0</formula>
    </cfRule>
  </conditionalFormatting>
  <conditionalFormatting sqref="AF23:AK140 E23:AD141 E157:AK164">
    <cfRule type="cellIs" dxfId="9" priority="5" operator="lessThanOrEqual">
      <formula>0</formula>
    </cfRule>
  </conditionalFormatting>
  <conditionalFormatting sqref="AF23:AK140 E23:AD141">
    <cfRule type="cellIs" dxfId="8" priority="7" operator="equal">
      <formula>"NR"</formula>
    </cfRule>
  </conditionalFormatting>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205EB-7591-4CD7-85BE-818DED9601A1}">
  <dimension ref="A1:AL170"/>
  <sheetViews>
    <sheetView tabSelected="1" zoomScale="80" zoomScaleNormal="80" workbookViewId="0">
      <pane xSplit="4" ySplit="13" topLeftCell="E154" activePane="bottomRight" state="frozen"/>
      <selection pane="topRight" activeCell="E1" sqref="E1"/>
      <selection pane="bottomLeft" activeCell="A14" sqref="A14"/>
      <selection pane="bottomRight" activeCell="K158" sqref="K158"/>
    </sheetView>
  </sheetViews>
  <sheetFormatPr defaultColWidth="8.85546875" defaultRowHeight="12.75" x14ac:dyDescent="0.2"/>
  <cols>
    <col min="1" max="2" width="21.42578125" style="1" customWidth="1"/>
    <col min="3" max="3" width="46.42578125" style="14" customWidth="1"/>
    <col min="4" max="4" width="7.140625" style="1" customWidth="1"/>
    <col min="5" max="5" width="11.42578125" style="1" customWidth="1"/>
    <col min="6" max="6" width="10.5703125" style="1" customWidth="1"/>
    <col min="7" max="24" width="8.5703125" style="1" customWidth="1"/>
    <col min="25" max="25" width="8.85546875" style="1" customWidth="1"/>
    <col min="26" max="30" width="8.5703125" style="1" customWidth="1"/>
    <col min="31" max="31" width="2.140625" style="1" customWidth="1"/>
    <col min="32" max="32" width="9.5703125" style="1" customWidth="1"/>
    <col min="33" max="36" width="8.5703125" style="1" customWidth="1"/>
    <col min="37" max="37" width="11.140625" style="1" customWidth="1"/>
    <col min="38" max="38" width="25.7109375" style="1" customWidth="1"/>
    <col min="39" max="16384" width="8.85546875" style="1"/>
  </cols>
  <sheetData>
    <row r="1" spans="1:38" ht="22.7" customHeight="1" x14ac:dyDescent="0.2">
      <c r="A1" s="18" t="s">
        <v>360</v>
      </c>
      <c r="B1" s="19"/>
      <c r="C1" s="20"/>
    </row>
    <row r="2" spans="1:38" x14ac:dyDescent="0.2">
      <c r="A2" s="21" t="s">
        <v>422</v>
      </c>
      <c r="B2" s="19"/>
      <c r="C2" s="20"/>
    </row>
    <row r="3" spans="1:38" x14ac:dyDescent="0.2">
      <c r="B3" s="19"/>
      <c r="C3" s="20"/>
      <c r="F3" s="19"/>
      <c r="R3" s="2"/>
      <c r="S3" s="2"/>
      <c r="T3" s="2"/>
      <c r="U3" s="2"/>
      <c r="V3" s="2"/>
    </row>
    <row r="4" spans="1:38" x14ac:dyDescent="0.2">
      <c r="A4" s="21" t="s">
        <v>0</v>
      </c>
      <c r="B4" s="15" t="s">
        <v>423</v>
      </c>
      <c r="C4" s="22" t="s">
        <v>1</v>
      </c>
      <c r="R4" s="2"/>
      <c r="S4" s="2"/>
      <c r="T4" s="2"/>
      <c r="U4" s="2"/>
      <c r="V4" s="2"/>
    </row>
    <row r="5" spans="1:38" x14ac:dyDescent="0.2">
      <c r="A5" s="21" t="s">
        <v>2</v>
      </c>
      <c r="B5" s="132" t="s">
        <v>441</v>
      </c>
      <c r="C5" s="22" t="s">
        <v>3</v>
      </c>
      <c r="R5" s="2"/>
      <c r="S5" s="2"/>
      <c r="T5" s="2"/>
      <c r="U5" s="2"/>
      <c r="V5" s="2"/>
    </row>
    <row r="6" spans="1:38" x14ac:dyDescent="0.2">
      <c r="A6" s="21" t="s">
        <v>4</v>
      </c>
      <c r="B6" s="106">
        <v>2024</v>
      </c>
      <c r="C6" s="22" t="s">
        <v>5</v>
      </c>
      <c r="R6" s="23"/>
      <c r="S6" s="23"/>
      <c r="T6" s="23"/>
      <c r="U6" s="23"/>
      <c r="V6" s="23"/>
    </row>
    <row r="7" spans="1:38" x14ac:dyDescent="0.2">
      <c r="A7" s="21" t="s">
        <v>6</v>
      </c>
      <c r="B7" s="15" t="str">
        <f>'1990'!B7</f>
        <v>v1.0</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59" t="str">
        <f>B4&amp;": "&amp;B5&amp;": "&amp;B6</f>
        <v>IS: 10.02.2026: 2024</v>
      </c>
      <c r="B10" s="142" t="s">
        <v>8</v>
      </c>
      <c r="C10" s="143"/>
      <c r="D10" s="144"/>
      <c r="E10" s="148" t="s">
        <v>9</v>
      </c>
      <c r="F10" s="149"/>
      <c r="G10" s="149"/>
      <c r="H10" s="150"/>
      <c r="I10" s="148" t="s">
        <v>10</v>
      </c>
      <c r="J10" s="149"/>
      <c r="K10" s="149"/>
      <c r="L10" s="150"/>
      <c r="M10" s="154" t="s">
        <v>11</v>
      </c>
      <c r="N10" s="148" t="s">
        <v>12</v>
      </c>
      <c r="O10" s="149"/>
      <c r="P10" s="150"/>
      <c r="Q10" s="148" t="s">
        <v>13</v>
      </c>
      <c r="R10" s="149"/>
      <c r="S10" s="149"/>
      <c r="T10" s="149"/>
      <c r="U10" s="149"/>
      <c r="V10" s="150"/>
      <c r="W10" s="148" t="s">
        <v>364</v>
      </c>
      <c r="X10" s="149"/>
      <c r="Y10" s="149"/>
      <c r="Z10" s="149"/>
      <c r="AA10" s="149"/>
      <c r="AB10" s="149"/>
      <c r="AC10" s="149"/>
      <c r="AD10" s="150"/>
      <c r="AE10" s="28"/>
      <c r="AF10" s="148" t="s">
        <v>381</v>
      </c>
      <c r="AG10" s="149"/>
      <c r="AH10" s="149"/>
      <c r="AI10" s="149"/>
      <c r="AJ10" s="149"/>
      <c r="AK10" s="149"/>
      <c r="AL10" s="150"/>
    </row>
    <row r="11" spans="1:38" ht="15" customHeight="1" thickBot="1" x14ac:dyDescent="0.25">
      <c r="A11" s="160"/>
      <c r="B11" s="145"/>
      <c r="C11" s="146"/>
      <c r="D11" s="147"/>
      <c r="E11" s="151"/>
      <c r="F11" s="152"/>
      <c r="G11" s="152"/>
      <c r="H11" s="153"/>
      <c r="I11" s="151"/>
      <c r="J11" s="152"/>
      <c r="K11" s="152"/>
      <c r="L11" s="153"/>
      <c r="M11" s="155"/>
      <c r="N11" s="151"/>
      <c r="O11" s="152"/>
      <c r="P11" s="153"/>
      <c r="Q11" s="151"/>
      <c r="R11" s="152"/>
      <c r="S11" s="152"/>
      <c r="T11" s="152"/>
      <c r="U11" s="152"/>
      <c r="V11" s="153"/>
      <c r="W11" s="96"/>
      <c r="X11" s="156" t="s">
        <v>31</v>
      </c>
      <c r="Y11" s="157"/>
      <c r="Z11" s="157"/>
      <c r="AA11" s="157"/>
      <c r="AB11" s="158"/>
      <c r="AC11" s="97"/>
      <c r="AD11" s="98"/>
      <c r="AE11" s="29"/>
      <c r="AF11" s="151"/>
      <c r="AG11" s="152"/>
      <c r="AH11" s="152"/>
      <c r="AI11" s="152"/>
      <c r="AJ11" s="152"/>
      <c r="AK11" s="152"/>
      <c r="AL11" s="153"/>
    </row>
    <row r="12" spans="1:38" ht="52.5" customHeight="1" thickBot="1" x14ac:dyDescent="0.25">
      <c r="A12" s="160"/>
      <c r="B12" s="145"/>
      <c r="C12" s="146"/>
      <c r="D12" s="147"/>
      <c r="E12" s="93" t="s">
        <v>382</v>
      </c>
      <c r="F12" s="93" t="s">
        <v>14</v>
      </c>
      <c r="G12" s="93" t="s">
        <v>15</v>
      </c>
      <c r="H12" s="93" t="s">
        <v>16</v>
      </c>
      <c r="I12" s="93" t="s">
        <v>17</v>
      </c>
      <c r="J12" s="94" t="s">
        <v>18</v>
      </c>
      <c r="K12" s="94" t="s">
        <v>19</v>
      </c>
      <c r="L12" s="95" t="s">
        <v>392</v>
      </c>
      <c r="M12" s="93" t="s">
        <v>20</v>
      </c>
      <c r="N12" s="94" t="s">
        <v>21</v>
      </c>
      <c r="O12" s="94" t="s">
        <v>22</v>
      </c>
      <c r="P12" s="94" t="s">
        <v>23</v>
      </c>
      <c r="Q12" s="94" t="s">
        <v>24</v>
      </c>
      <c r="R12" s="94" t="s">
        <v>25</v>
      </c>
      <c r="S12" s="94" t="s">
        <v>26</v>
      </c>
      <c r="T12" s="94" t="s">
        <v>27</v>
      </c>
      <c r="U12" s="94" t="s">
        <v>28</v>
      </c>
      <c r="V12" s="94" t="s">
        <v>29</v>
      </c>
      <c r="W12" s="93" t="s">
        <v>30</v>
      </c>
      <c r="X12" s="93" t="s">
        <v>393</v>
      </c>
      <c r="Y12" s="93" t="s">
        <v>394</v>
      </c>
      <c r="Z12" s="93" t="s">
        <v>395</v>
      </c>
      <c r="AA12" s="93" t="s">
        <v>396</v>
      </c>
      <c r="AB12" s="93" t="s">
        <v>41</v>
      </c>
      <c r="AC12" s="94" t="s">
        <v>32</v>
      </c>
      <c r="AD12" s="94" t="s">
        <v>33</v>
      </c>
      <c r="AE12" s="30"/>
      <c r="AF12" s="93" t="s">
        <v>34</v>
      </c>
      <c r="AG12" s="93" t="s">
        <v>35</v>
      </c>
      <c r="AH12" s="93" t="s">
        <v>36</v>
      </c>
      <c r="AI12" s="93" t="s">
        <v>37</v>
      </c>
      <c r="AJ12" s="93" t="s">
        <v>38</v>
      </c>
      <c r="AK12" s="93" t="s">
        <v>39</v>
      </c>
      <c r="AL12" s="118" t="s">
        <v>40</v>
      </c>
    </row>
    <row r="13" spans="1:38" ht="37.5" customHeight="1" thickBot="1" x14ac:dyDescent="0.25">
      <c r="A13" s="31" t="s">
        <v>42</v>
      </c>
      <c r="B13" s="31" t="s">
        <v>43</v>
      </c>
      <c r="C13" s="32" t="s">
        <v>411</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119"/>
    </row>
    <row r="14" spans="1:38" ht="26.45" customHeight="1" thickBot="1" x14ac:dyDescent="0.25">
      <c r="A14" s="49" t="s">
        <v>50</v>
      </c>
      <c r="B14" s="105" t="s">
        <v>51</v>
      </c>
      <c r="C14" s="50" t="s">
        <v>52</v>
      </c>
      <c r="D14" s="51"/>
      <c r="E14" s="52">
        <v>1.3572412409940296E-2</v>
      </c>
      <c r="F14" s="52">
        <v>1.670450758146498E-4</v>
      </c>
      <c r="G14" s="52">
        <v>9.7094950317265175E-3</v>
      </c>
      <c r="H14" s="52" t="s">
        <v>442</v>
      </c>
      <c r="I14" s="52">
        <v>1.670450758146498E-4</v>
      </c>
      <c r="J14" s="52">
        <v>6.6818030325859921E-4</v>
      </c>
      <c r="K14" s="52">
        <v>1.3572412409940296E-3</v>
      </c>
      <c r="L14" s="52">
        <v>5.5960100397907686E-5</v>
      </c>
      <c r="M14" s="52">
        <v>3.3826627852466579E-3</v>
      </c>
      <c r="N14" s="52">
        <v>8.4984182320703081E-4</v>
      </c>
      <c r="O14" s="52">
        <v>2.8397662888490468E-4</v>
      </c>
      <c r="P14" s="52">
        <v>2.8397662888490468E-4</v>
      </c>
      <c r="Q14" s="52">
        <v>3.779394840306452E-4</v>
      </c>
      <c r="R14" s="52">
        <v>2.8397662888490468E-4</v>
      </c>
      <c r="S14" s="52">
        <v>5.6795325776980935E-4</v>
      </c>
      <c r="T14" s="52">
        <v>2.8397662888490468E-4</v>
      </c>
      <c r="U14" s="52">
        <v>1.4177950809768402E-3</v>
      </c>
      <c r="V14" s="52">
        <v>3.779394840306452E-4</v>
      </c>
      <c r="W14" s="52">
        <v>1.0440317238415611E-4</v>
      </c>
      <c r="X14" s="52" t="s">
        <v>442</v>
      </c>
      <c r="Y14" s="52" t="s">
        <v>442</v>
      </c>
      <c r="Z14" s="52" t="s">
        <v>442</v>
      </c>
      <c r="AA14" s="52">
        <v>1.4449399057967208E-6</v>
      </c>
      <c r="AB14" s="52">
        <v>1.4449399057967208E-6</v>
      </c>
      <c r="AC14" s="52" t="s">
        <v>442</v>
      </c>
      <c r="AD14" s="52" t="s">
        <v>442</v>
      </c>
      <c r="AE14" s="33"/>
      <c r="AF14" s="52">
        <v>208.80634476831224</v>
      </c>
      <c r="AG14" s="52" t="s">
        <v>442</v>
      </c>
      <c r="AH14" s="52" t="s">
        <v>442</v>
      </c>
      <c r="AI14" s="52" t="s">
        <v>435</v>
      </c>
      <c r="AJ14" s="52" t="s">
        <v>442</v>
      </c>
      <c r="AK14" s="52" t="s">
        <v>435</v>
      </c>
      <c r="AL14" s="120" t="s">
        <v>412</v>
      </c>
    </row>
    <row r="15" spans="1:38" ht="26.45" customHeight="1" thickBot="1" x14ac:dyDescent="0.25">
      <c r="A15" s="49" t="s">
        <v>53</v>
      </c>
      <c r="B15" s="49" t="s">
        <v>54</v>
      </c>
      <c r="C15" s="50" t="s">
        <v>55</v>
      </c>
      <c r="D15" s="51"/>
      <c r="E15" s="52" t="s">
        <v>435</v>
      </c>
      <c r="F15" s="52" t="s">
        <v>435</v>
      </c>
      <c r="G15" s="52" t="s">
        <v>435</v>
      </c>
      <c r="H15" s="52" t="s">
        <v>435</v>
      </c>
      <c r="I15" s="52" t="s">
        <v>435</v>
      </c>
      <c r="J15" s="52" t="s">
        <v>435</v>
      </c>
      <c r="K15" s="52" t="s">
        <v>435</v>
      </c>
      <c r="L15" s="52" t="s">
        <v>435</v>
      </c>
      <c r="M15" s="52" t="s">
        <v>435</v>
      </c>
      <c r="N15" s="52" t="s">
        <v>435</v>
      </c>
      <c r="O15" s="52" t="s">
        <v>435</v>
      </c>
      <c r="P15" s="52" t="s">
        <v>435</v>
      </c>
      <c r="Q15" s="52" t="s">
        <v>435</v>
      </c>
      <c r="R15" s="52" t="s">
        <v>435</v>
      </c>
      <c r="S15" s="52" t="s">
        <v>435</v>
      </c>
      <c r="T15" s="52" t="s">
        <v>435</v>
      </c>
      <c r="U15" s="52" t="s">
        <v>435</v>
      </c>
      <c r="V15" s="52" t="s">
        <v>435</v>
      </c>
      <c r="W15" s="52" t="s">
        <v>435</v>
      </c>
      <c r="X15" s="52" t="s">
        <v>435</v>
      </c>
      <c r="Y15" s="52" t="s">
        <v>435</v>
      </c>
      <c r="Z15" s="52" t="s">
        <v>435</v>
      </c>
      <c r="AA15" s="52" t="s">
        <v>435</v>
      </c>
      <c r="AB15" s="52" t="s">
        <v>435</v>
      </c>
      <c r="AC15" s="52" t="s">
        <v>435</v>
      </c>
      <c r="AD15" s="52" t="s">
        <v>435</v>
      </c>
      <c r="AE15" s="33"/>
      <c r="AF15" s="52" t="s">
        <v>435</v>
      </c>
      <c r="AG15" s="52" t="s">
        <v>435</v>
      </c>
      <c r="AH15" s="52" t="s">
        <v>435</v>
      </c>
      <c r="AI15" s="52" t="s">
        <v>435</v>
      </c>
      <c r="AJ15" s="52" t="s">
        <v>435</v>
      </c>
      <c r="AK15" s="52" t="s">
        <v>435</v>
      </c>
      <c r="AL15" s="120" t="s">
        <v>49</v>
      </c>
    </row>
    <row r="16" spans="1:38" ht="26.45" customHeight="1" thickBot="1" x14ac:dyDescent="0.25">
      <c r="A16" s="49" t="s">
        <v>53</v>
      </c>
      <c r="B16" s="49" t="s">
        <v>56</v>
      </c>
      <c r="C16" s="50" t="s">
        <v>57</v>
      </c>
      <c r="D16" s="51"/>
      <c r="E16" s="52" t="s">
        <v>435</v>
      </c>
      <c r="F16" s="52" t="s">
        <v>435</v>
      </c>
      <c r="G16" s="52" t="s">
        <v>435</v>
      </c>
      <c r="H16" s="52" t="s">
        <v>435</v>
      </c>
      <c r="I16" s="52" t="s">
        <v>435</v>
      </c>
      <c r="J16" s="52" t="s">
        <v>435</v>
      </c>
      <c r="K16" s="52" t="s">
        <v>435</v>
      </c>
      <c r="L16" s="52" t="s">
        <v>435</v>
      </c>
      <c r="M16" s="52" t="s">
        <v>435</v>
      </c>
      <c r="N16" s="52" t="s">
        <v>435</v>
      </c>
      <c r="O16" s="52" t="s">
        <v>435</v>
      </c>
      <c r="P16" s="52" t="s">
        <v>435</v>
      </c>
      <c r="Q16" s="52" t="s">
        <v>435</v>
      </c>
      <c r="R16" s="52" t="s">
        <v>435</v>
      </c>
      <c r="S16" s="52" t="s">
        <v>435</v>
      </c>
      <c r="T16" s="52" t="s">
        <v>435</v>
      </c>
      <c r="U16" s="52" t="s">
        <v>435</v>
      </c>
      <c r="V16" s="52" t="s">
        <v>435</v>
      </c>
      <c r="W16" s="52" t="s">
        <v>435</v>
      </c>
      <c r="X16" s="52" t="s">
        <v>435</v>
      </c>
      <c r="Y16" s="52" t="s">
        <v>435</v>
      </c>
      <c r="Z16" s="52" t="s">
        <v>435</v>
      </c>
      <c r="AA16" s="52" t="s">
        <v>435</v>
      </c>
      <c r="AB16" s="52" t="s">
        <v>435</v>
      </c>
      <c r="AC16" s="52" t="s">
        <v>435</v>
      </c>
      <c r="AD16" s="52" t="s">
        <v>435</v>
      </c>
      <c r="AE16" s="33"/>
      <c r="AF16" s="52" t="s">
        <v>435</v>
      </c>
      <c r="AG16" s="52" t="s">
        <v>435</v>
      </c>
      <c r="AH16" s="52" t="s">
        <v>435</v>
      </c>
      <c r="AI16" s="52" t="s">
        <v>435</v>
      </c>
      <c r="AJ16" s="52" t="s">
        <v>435</v>
      </c>
      <c r="AK16" s="52" t="s">
        <v>435</v>
      </c>
      <c r="AL16" s="120" t="s">
        <v>49</v>
      </c>
    </row>
    <row r="17" spans="1:38" ht="26.45" customHeight="1" thickBot="1" x14ac:dyDescent="0.25">
      <c r="A17" s="49" t="s">
        <v>53</v>
      </c>
      <c r="B17" s="49" t="s">
        <v>58</v>
      </c>
      <c r="C17" s="50" t="s">
        <v>59</v>
      </c>
      <c r="D17" s="51"/>
      <c r="E17" s="52">
        <v>9.4518804384866612E-3</v>
      </c>
      <c r="F17" s="52">
        <v>7.0857688011298709E-4</v>
      </c>
      <c r="G17" s="52">
        <v>7.0093827267415608E-6</v>
      </c>
      <c r="H17" s="52" t="s">
        <v>442</v>
      </c>
      <c r="I17" s="52">
        <v>3.4158101350834893E-4</v>
      </c>
      <c r="J17" s="52">
        <v>3.4158101350834893E-4</v>
      </c>
      <c r="K17" s="52">
        <v>3.4158101350834893E-4</v>
      </c>
      <c r="L17" s="52">
        <v>1.8609956921166319E-4</v>
      </c>
      <c r="M17" s="52">
        <v>1.4650869384550207E-3</v>
      </c>
      <c r="N17" s="52">
        <v>1.4670737853493143E-6</v>
      </c>
      <c r="O17" s="52">
        <v>1.1098944631854551E-7</v>
      </c>
      <c r="P17" s="52">
        <v>8.893819351105602E-6</v>
      </c>
      <c r="Q17" s="52">
        <v>1.7759623763478293E-6</v>
      </c>
      <c r="R17" s="52">
        <v>3.4822947293528772E-6</v>
      </c>
      <c r="S17" s="52">
        <v>3.6809338651820423E-6</v>
      </c>
      <c r="T17" s="52">
        <v>2.9885481542064567E-7</v>
      </c>
      <c r="U17" s="52">
        <v>2.5654047201053067E-6</v>
      </c>
      <c r="V17" s="52">
        <v>4.9016548452902441E-4</v>
      </c>
      <c r="W17" s="52">
        <v>2.3212582705755857E-5</v>
      </c>
      <c r="X17" s="52">
        <v>3.150279081495438E-8</v>
      </c>
      <c r="Y17" s="52">
        <v>2.4870624327595559E-7</v>
      </c>
      <c r="Z17" s="52">
        <v>2.8186707571274968E-8</v>
      </c>
      <c r="AA17" s="52">
        <v>2.4870624327595562E-8</v>
      </c>
      <c r="AB17" s="52">
        <v>3.3326636598978051E-7</v>
      </c>
      <c r="AC17" s="52" t="s">
        <v>442</v>
      </c>
      <c r="AD17" s="52" t="s">
        <v>442</v>
      </c>
      <c r="AE17" s="33"/>
      <c r="AF17" s="52">
        <v>29.36591511635622</v>
      </c>
      <c r="AG17" s="52" t="s">
        <v>442</v>
      </c>
      <c r="AH17" s="52" t="s">
        <v>442</v>
      </c>
      <c r="AI17" s="52" t="s">
        <v>442</v>
      </c>
      <c r="AJ17" s="52" t="s">
        <v>442</v>
      </c>
      <c r="AK17" s="52" t="s">
        <v>442</v>
      </c>
      <c r="AL17" s="120" t="s">
        <v>49</v>
      </c>
    </row>
    <row r="18" spans="1:38" ht="26.45" customHeight="1" thickBot="1" x14ac:dyDescent="0.25">
      <c r="A18" s="49" t="s">
        <v>53</v>
      </c>
      <c r="B18" s="49" t="s">
        <v>60</v>
      </c>
      <c r="C18" s="50" t="s">
        <v>61</v>
      </c>
      <c r="D18" s="51"/>
      <c r="E18" s="52">
        <v>5.2826475079471571E-3</v>
      </c>
      <c r="F18" s="52">
        <v>1.5077176273279628E-3</v>
      </c>
      <c r="G18" s="52">
        <v>1.8233002971032966E-6</v>
      </c>
      <c r="H18" s="52" t="s">
        <v>442</v>
      </c>
      <c r="I18" s="52">
        <v>7.0246484089290292E-5</v>
      </c>
      <c r="J18" s="52">
        <v>7.0246484089290292E-5</v>
      </c>
      <c r="K18" s="52">
        <v>7.0246484089290292E-5</v>
      </c>
      <c r="L18" s="52">
        <v>1.3189776733092167E-5</v>
      </c>
      <c r="M18" s="52">
        <v>1.9354469518233419E-3</v>
      </c>
      <c r="N18" s="52">
        <v>7.8899442830108103E-7</v>
      </c>
      <c r="O18" s="52">
        <v>6.4009688327631082E-8</v>
      </c>
      <c r="P18" s="52">
        <v>3.4932532953700618E-5</v>
      </c>
      <c r="Q18" s="52">
        <v>6.4767503427351543E-6</v>
      </c>
      <c r="R18" s="52">
        <v>1.0376988711097027E-6</v>
      </c>
      <c r="S18" s="52">
        <v>3.871921902328732E-7</v>
      </c>
      <c r="T18" s="52">
        <v>8.460696273647079E-7</v>
      </c>
      <c r="U18" s="52">
        <v>3.8489363861342363E-6</v>
      </c>
      <c r="V18" s="52">
        <v>7.6005700753136929E-5</v>
      </c>
      <c r="W18" s="52">
        <v>1.3972965689739206E-6</v>
      </c>
      <c r="X18" s="52">
        <v>1.896331057893178E-9</v>
      </c>
      <c r="Y18" s="52">
        <v>1.4971034667577721E-8</v>
      </c>
      <c r="Z18" s="52">
        <v>1.6967172623254751E-9</v>
      </c>
      <c r="AA18" s="52">
        <v>1.4971034667577722E-9</v>
      </c>
      <c r="AB18" s="52">
        <v>2.006118645455415E-8</v>
      </c>
      <c r="AC18" s="52" t="s">
        <v>442</v>
      </c>
      <c r="AD18" s="52" t="s">
        <v>442</v>
      </c>
      <c r="AE18" s="33"/>
      <c r="AF18" s="52">
        <v>65.466151711838506</v>
      </c>
      <c r="AG18" s="52" t="s">
        <v>442</v>
      </c>
      <c r="AH18" s="52" t="s">
        <v>442</v>
      </c>
      <c r="AI18" s="52" t="s">
        <v>442</v>
      </c>
      <c r="AJ18" s="52" t="s">
        <v>442</v>
      </c>
      <c r="AK18" s="52" t="s">
        <v>442</v>
      </c>
      <c r="AL18" s="120" t="s">
        <v>49</v>
      </c>
    </row>
    <row r="19" spans="1:38" ht="26.45" customHeight="1" thickBot="1" x14ac:dyDescent="0.25">
      <c r="A19" s="49" t="s">
        <v>53</v>
      </c>
      <c r="B19" s="49" t="s">
        <v>62</v>
      </c>
      <c r="C19" s="50" t="s">
        <v>63</v>
      </c>
      <c r="D19" s="51"/>
      <c r="E19" s="52" t="s">
        <v>435</v>
      </c>
      <c r="F19" s="52" t="s">
        <v>435</v>
      </c>
      <c r="G19" s="52" t="s">
        <v>435</v>
      </c>
      <c r="H19" s="52" t="s">
        <v>435</v>
      </c>
      <c r="I19" s="52" t="s">
        <v>435</v>
      </c>
      <c r="J19" s="52" t="s">
        <v>435</v>
      </c>
      <c r="K19" s="52" t="s">
        <v>435</v>
      </c>
      <c r="L19" s="52" t="s">
        <v>435</v>
      </c>
      <c r="M19" s="52" t="s">
        <v>435</v>
      </c>
      <c r="N19" s="52" t="s">
        <v>435</v>
      </c>
      <c r="O19" s="52" t="s">
        <v>435</v>
      </c>
      <c r="P19" s="52" t="s">
        <v>435</v>
      </c>
      <c r="Q19" s="52" t="s">
        <v>435</v>
      </c>
      <c r="R19" s="52" t="s">
        <v>435</v>
      </c>
      <c r="S19" s="52" t="s">
        <v>435</v>
      </c>
      <c r="T19" s="52" t="s">
        <v>435</v>
      </c>
      <c r="U19" s="52" t="s">
        <v>435</v>
      </c>
      <c r="V19" s="52" t="s">
        <v>435</v>
      </c>
      <c r="W19" s="52" t="s">
        <v>435</v>
      </c>
      <c r="X19" s="52" t="s">
        <v>435</v>
      </c>
      <c r="Y19" s="52" t="s">
        <v>435</v>
      </c>
      <c r="Z19" s="52" t="s">
        <v>435</v>
      </c>
      <c r="AA19" s="52" t="s">
        <v>435</v>
      </c>
      <c r="AB19" s="52" t="s">
        <v>435</v>
      </c>
      <c r="AC19" s="52" t="s">
        <v>435</v>
      </c>
      <c r="AD19" s="52" t="s">
        <v>435</v>
      </c>
      <c r="AE19" s="33"/>
      <c r="AF19" s="52" t="s">
        <v>435</v>
      </c>
      <c r="AG19" s="52" t="s">
        <v>435</v>
      </c>
      <c r="AH19" s="52" t="s">
        <v>435</v>
      </c>
      <c r="AI19" s="52" t="s">
        <v>435</v>
      </c>
      <c r="AJ19" s="52" t="s">
        <v>435</v>
      </c>
      <c r="AK19" s="52" t="s">
        <v>435</v>
      </c>
      <c r="AL19" s="120" t="s">
        <v>49</v>
      </c>
    </row>
    <row r="20" spans="1:38" ht="26.45" customHeight="1" thickBot="1" x14ac:dyDescent="0.25">
      <c r="A20" s="49" t="s">
        <v>53</v>
      </c>
      <c r="B20" s="49" t="s">
        <v>64</v>
      </c>
      <c r="C20" s="50" t="s">
        <v>65</v>
      </c>
      <c r="D20" s="51"/>
      <c r="E20" s="52" t="s">
        <v>435</v>
      </c>
      <c r="F20" s="52" t="s">
        <v>435</v>
      </c>
      <c r="G20" s="52" t="s">
        <v>435</v>
      </c>
      <c r="H20" s="52" t="s">
        <v>435</v>
      </c>
      <c r="I20" s="52" t="s">
        <v>435</v>
      </c>
      <c r="J20" s="52" t="s">
        <v>435</v>
      </c>
      <c r="K20" s="52" t="s">
        <v>435</v>
      </c>
      <c r="L20" s="52" t="s">
        <v>435</v>
      </c>
      <c r="M20" s="52" t="s">
        <v>435</v>
      </c>
      <c r="N20" s="52" t="s">
        <v>435</v>
      </c>
      <c r="O20" s="52" t="s">
        <v>435</v>
      </c>
      <c r="P20" s="52" t="s">
        <v>435</v>
      </c>
      <c r="Q20" s="52" t="s">
        <v>435</v>
      </c>
      <c r="R20" s="52" t="s">
        <v>435</v>
      </c>
      <c r="S20" s="52" t="s">
        <v>435</v>
      </c>
      <c r="T20" s="52" t="s">
        <v>435</v>
      </c>
      <c r="U20" s="52" t="s">
        <v>435</v>
      </c>
      <c r="V20" s="52" t="s">
        <v>435</v>
      </c>
      <c r="W20" s="52" t="s">
        <v>435</v>
      </c>
      <c r="X20" s="52" t="s">
        <v>435</v>
      </c>
      <c r="Y20" s="52" t="s">
        <v>435</v>
      </c>
      <c r="Z20" s="52" t="s">
        <v>435</v>
      </c>
      <c r="AA20" s="52" t="s">
        <v>435</v>
      </c>
      <c r="AB20" s="52" t="s">
        <v>435</v>
      </c>
      <c r="AC20" s="52" t="s">
        <v>435</v>
      </c>
      <c r="AD20" s="52" t="s">
        <v>435</v>
      </c>
      <c r="AE20" s="33"/>
      <c r="AF20" s="52" t="s">
        <v>435</v>
      </c>
      <c r="AG20" s="52" t="s">
        <v>435</v>
      </c>
      <c r="AH20" s="52" t="s">
        <v>435</v>
      </c>
      <c r="AI20" s="52" t="s">
        <v>435</v>
      </c>
      <c r="AJ20" s="52" t="s">
        <v>435</v>
      </c>
      <c r="AK20" s="52" t="s">
        <v>435</v>
      </c>
      <c r="AL20" s="120" t="s">
        <v>49</v>
      </c>
    </row>
    <row r="21" spans="1:38" ht="26.45" customHeight="1" thickBot="1" x14ac:dyDescent="0.25">
      <c r="A21" s="49" t="s">
        <v>53</v>
      </c>
      <c r="B21" s="49" t="s">
        <v>66</v>
      </c>
      <c r="C21" s="50" t="s">
        <v>67</v>
      </c>
      <c r="D21" s="51"/>
      <c r="E21" s="52">
        <v>0.43034827101642992</v>
      </c>
      <c r="F21" s="52">
        <v>2.097213796376364E-2</v>
      </c>
      <c r="G21" s="52">
        <v>3.2612141914629113E-2</v>
      </c>
      <c r="H21" s="52" t="s">
        <v>442</v>
      </c>
      <c r="I21" s="52">
        <v>1.6777710371010914E-2</v>
      </c>
      <c r="J21" s="52">
        <v>1.6777710371010914E-2</v>
      </c>
      <c r="K21" s="52">
        <v>1.6777710371010914E-2</v>
      </c>
      <c r="L21" s="52">
        <v>9.3955178077661117E-3</v>
      </c>
      <c r="M21" s="52">
        <v>5.5366444224336009E-2</v>
      </c>
      <c r="N21" s="52">
        <v>6.7110841484043646E-5</v>
      </c>
      <c r="O21" s="52">
        <v>5.0333131113032738E-6</v>
      </c>
      <c r="P21" s="52">
        <v>1.0066626222606548E-4</v>
      </c>
      <c r="Q21" s="52">
        <v>2.5166565556516369E-5</v>
      </c>
      <c r="R21" s="52">
        <v>1.6777710371010913E-4</v>
      </c>
      <c r="S21" s="52">
        <v>1.8455481408112E-4</v>
      </c>
      <c r="T21" s="52">
        <v>6.7110841484043656E-6</v>
      </c>
      <c r="U21" s="52">
        <v>9.2277407040560001E-5</v>
      </c>
      <c r="V21" s="52">
        <v>2.4327680037965822E-2</v>
      </c>
      <c r="W21" s="52">
        <v>1.174439725970764E-3</v>
      </c>
      <c r="X21" s="52">
        <v>1.5938824852460368E-6</v>
      </c>
      <c r="Y21" s="52">
        <v>1.2583282778258184E-5</v>
      </c>
      <c r="Z21" s="52">
        <v>1.4261053815359276E-6</v>
      </c>
      <c r="AA21" s="52">
        <v>1.2583282778258184E-6</v>
      </c>
      <c r="AB21" s="52">
        <v>1.686159892286597E-5</v>
      </c>
      <c r="AC21" s="52" t="s">
        <v>442</v>
      </c>
      <c r="AD21" s="52" t="s">
        <v>442</v>
      </c>
      <c r="AE21" s="33"/>
      <c r="AF21" s="52">
        <v>758.88751855054568</v>
      </c>
      <c r="AG21" s="52" t="s">
        <v>442</v>
      </c>
      <c r="AH21" s="52" t="s">
        <v>442</v>
      </c>
      <c r="AI21" s="52" t="s">
        <v>435</v>
      </c>
      <c r="AJ21" s="52">
        <v>79.998000000000005</v>
      </c>
      <c r="AK21" s="52" t="s">
        <v>442</v>
      </c>
      <c r="AL21" s="120" t="s">
        <v>49</v>
      </c>
    </row>
    <row r="22" spans="1:38" ht="26.45" customHeight="1" thickBot="1" x14ac:dyDescent="0.25">
      <c r="A22" s="49" t="s">
        <v>53</v>
      </c>
      <c r="B22" s="53" t="s">
        <v>68</v>
      </c>
      <c r="C22" s="50" t="s">
        <v>69</v>
      </c>
      <c r="D22" s="51"/>
      <c r="E22" s="52">
        <v>3.6018053116516628E-3</v>
      </c>
      <c r="F22" s="52">
        <v>1.7552657464189387E-4</v>
      </c>
      <c r="G22" s="52">
        <v>2.8490494777385136E-6</v>
      </c>
      <c r="H22" s="52" t="s">
        <v>442</v>
      </c>
      <c r="I22" s="52">
        <v>1.404212597135151E-4</v>
      </c>
      <c r="J22" s="52">
        <v>1.404212597135151E-4</v>
      </c>
      <c r="K22" s="52">
        <v>1.404212597135151E-4</v>
      </c>
      <c r="L22" s="52">
        <v>7.8635905439568464E-5</v>
      </c>
      <c r="M22" s="52">
        <v>4.6339015705459984E-4</v>
      </c>
      <c r="N22" s="52">
        <v>5.6168503885406046E-7</v>
      </c>
      <c r="O22" s="52">
        <v>4.2126377914054536E-8</v>
      </c>
      <c r="P22" s="52">
        <v>8.4252755828109063E-7</v>
      </c>
      <c r="Q22" s="52">
        <v>2.1063188957027266E-7</v>
      </c>
      <c r="R22" s="52">
        <v>1.4042125971351512E-6</v>
      </c>
      <c r="S22" s="52">
        <v>1.5446338568486662E-6</v>
      </c>
      <c r="T22" s="52">
        <v>5.616850388540605E-8</v>
      </c>
      <c r="U22" s="52">
        <v>7.7231692842433312E-7</v>
      </c>
      <c r="V22" s="52">
        <v>2.0361082658459692E-4</v>
      </c>
      <c r="W22" s="52">
        <v>9.829488179946058E-6</v>
      </c>
      <c r="X22" s="52">
        <v>1.3340019672783937E-8</v>
      </c>
      <c r="Y22" s="52">
        <v>1.0531594478513633E-7</v>
      </c>
      <c r="Z22" s="52">
        <v>1.1935807075648784E-8</v>
      </c>
      <c r="AA22" s="52">
        <v>1.0531594478513634E-8</v>
      </c>
      <c r="AB22" s="52">
        <v>1.4112336601208268E-7</v>
      </c>
      <c r="AC22" s="52" t="s">
        <v>442</v>
      </c>
      <c r="AD22" s="52" t="s">
        <v>442</v>
      </c>
      <c r="AE22" s="33"/>
      <c r="AF22" s="52">
        <v>7.0210629856757558</v>
      </c>
      <c r="AG22" s="52" t="s">
        <v>435</v>
      </c>
      <c r="AH22" s="52" t="s">
        <v>442</v>
      </c>
      <c r="AI22" s="52" t="s">
        <v>442</v>
      </c>
      <c r="AJ22" s="52" t="s">
        <v>435</v>
      </c>
      <c r="AK22" s="52" t="s">
        <v>442</v>
      </c>
      <c r="AL22" s="120" t="s">
        <v>49</v>
      </c>
    </row>
    <row r="23" spans="1:38" ht="26.45" customHeight="1" thickBot="1" x14ac:dyDescent="0.25">
      <c r="A23" s="49" t="s">
        <v>70</v>
      </c>
      <c r="B23" s="53" t="s">
        <v>391</v>
      </c>
      <c r="C23" s="50" t="s">
        <v>387</v>
      </c>
      <c r="D23" s="92"/>
      <c r="E23" s="52">
        <v>0.50180139099999999</v>
      </c>
      <c r="F23" s="52">
        <v>5.1934882999999994E-2</v>
      </c>
      <c r="G23" s="52">
        <v>2.6768148977594119E-4</v>
      </c>
      <c r="H23" s="52">
        <v>1.23032E-4</v>
      </c>
      <c r="I23" s="52">
        <v>3.2357416E-2</v>
      </c>
      <c r="J23" s="52">
        <v>3.2357416E-2</v>
      </c>
      <c r="K23" s="52">
        <v>3.2357416E-2</v>
      </c>
      <c r="L23" s="52">
        <v>2.0084973999999998E-2</v>
      </c>
      <c r="M23" s="52">
        <v>0.16569334599999999</v>
      </c>
      <c r="N23" s="52">
        <v>3.4602749999999995E-2</v>
      </c>
      <c r="O23" s="52">
        <v>1.5379E-4</v>
      </c>
      <c r="P23" s="52" t="s">
        <v>442</v>
      </c>
      <c r="Q23" s="52" t="s">
        <v>442</v>
      </c>
      <c r="R23" s="52">
        <v>7.6895000000000002E-4</v>
      </c>
      <c r="S23" s="52">
        <v>2.6144299999999999E-2</v>
      </c>
      <c r="T23" s="52">
        <v>1.07653E-3</v>
      </c>
      <c r="U23" s="52">
        <v>1.5379E-4</v>
      </c>
      <c r="V23" s="52">
        <v>1.5379E-2</v>
      </c>
      <c r="W23" s="52">
        <v>1.5379E-3</v>
      </c>
      <c r="X23" s="52">
        <v>4.6137000000000001E-4</v>
      </c>
      <c r="Y23" s="52">
        <v>7.6894999999999991E-4</v>
      </c>
      <c r="Z23" s="52" t="s">
        <v>442</v>
      </c>
      <c r="AA23" s="52" t="s">
        <v>442</v>
      </c>
      <c r="AB23" s="52">
        <v>1.23032E-3</v>
      </c>
      <c r="AC23" s="52" t="s">
        <v>442</v>
      </c>
      <c r="AD23" s="52" t="s">
        <v>442</v>
      </c>
      <c r="AE23" s="33"/>
      <c r="AF23" s="52">
        <v>659.66162206077934</v>
      </c>
      <c r="AG23" s="52" t="s">
        <v>442</v>
      </c>
      <c r="AH23" s="52" t="s">
        <v>442</v>
      </c>
      <c r="AI23" s="52" t="s">
        <v>435</v>
      </c>
      <c r="AJ23" s="52" t="s">
        <v>442</v>
      </c>
      <c r="AK23" s="52" t="s">
        <v>442</v>
      </c>
      <c r="AL23" s="120" t="s">
        <v>49</v>
      </c>
    </row>
    <row r="24" spans="1:38" ht="26.45" customHeight="1" thickBot="1" x14ac:dyDescent="0.25">
      <c r="A24" s="54" t="s">
        <v>53</v>
      </c>
      <c r="B24" s="53" t="s">
        <v>71</v>
      </c>
      <c r="C24" s="50" t="s">
        <v>72</v>
      </c>
      <c r="D24" s="51"/>
      <c r="E24" s="52">
        <v>5.2435142445106268E-2</v>
      </c>
      <c r="F24" s="52">
        <v>3.4632245898075916E-3</v>
      </c>
      <c r="G24" s="52">
        <v>3.9766175361935664E-5</v>
      </c>
      <c r="H24" s="52" t="s">
        <v>442</v>
      </c>
      <c r="I24" s="52">
        <v>1.9457113822011947E-3</v>
      </c>
      <c r="J24" s="52">
        <v>1.9457113822011947E-3</v>
      </c>
      <c r="K24" s="52">
        <v>1.9457113822011947E-3</v>
      </c>
      <c r="L24" s="52">
        <v>1.0706104865025917E-3</v>
      </c>
      <c r="M24" s="52">
        <v>7.6579627384577879E-3</v>
      </c>
      <c r="N24" s="52">
        <v>8.15174235754494E-6</v>
      </c>
      <c r="O24" s="52">
        <v>6.1489175069347357E-7</v>
      </c>
      <c r="P24" s="52">
        <v>3.6734909201986774E-5</v>
      </c>
      <c r="Q24" s="52">
        <v>7.5452261576152637E-6</v>
      </c>
      <c r="R24" s="52">
        <v>1.9700548277525758E-5</v>
      </c>
      <c r="S24" s="52">
        <v>2.1122875580372256E-5</v>
      </c>
      <c r="T24" s="52">
        <v>1.3722646243341795E-6</v>
      </c>
      <c r="U24" s="52">
        <v>1.3215809641654042E-5</v>
      </c>
      <c r="V24" s="52">
        <v>2.8025089625261478E-3</v>
      </c>
      <c r="W24" s="52">
        <v>1.3364373497118859E-4</v>
      </c>
      <c r="X24" s="52">
        <v>1.8137364031804169E-7</v>
      </c>
      <c r="Y24" s="52">
        <v>1.4318971604055921E-6</v>
      </c>
      <c r="Z24" s="52">
        <v>1.6228167817930043E-7</v>
      </c>
      <c r="AA24" s="52">
        <v>1.4318971604055922E-7</v>
      </c>
      <c r="AB24" s="52">
        <v>1.9187421949434934E-6</v>
      </c>
      <c r="AC24" s="52" t="s">
        <v>442</v>
      </c>
      <c r="AD24" s="52" t="s">
        <v>442</v>
      </c>
      <c r="AE24" s="33"/>
      <c r="AF24" s="52">
        <v>142.27412906174695</v>
      </c>
      <c r="AG24" s="52" t="s">
        <v>442</v>
      </c>
      <c r="AH24" s="52" t="s">
        <v>442</v>
      </c>
      <c r="AI24" s="52" t="s">
        <v>442</v>
      </c>
      <c r="AJ24" s="52" t="s">
        <v>442</v>
      </c>
      <c r="AK24" s="52" t="s">
        <v>442</v>
      </c>
      <c r="AL24" s="120" t="s">
        <v>49</v>
      </c>
    </row>
    <row r="25" spans="1:38" ht="26.45" customHeight="1" thickBot="1" x14ac:dyDescent="0.25">
      <c r="A25" s="49" t="s">
        <v>73</v>
      </c>
      <c r="B25" s="53" t="s">
        <v>74</v>
      </c>
      <c r="C25" s="55" t="s">
        <v>75</v>
      </c>
      <c r="D25" s="51"/>
      <c r="E25" s="52">
        <v>0.36572484488898799</v>
      </c>
      <c r="F25" s="52">
        <v>0.47068032882483057</v>
      </c>
      <c r="G25" s="52">
        <v>2.0809025774657798E-2</v>
      </c>
      <c r="H25" s="52" t="s">
        <v>442</v>
      </c>
      <c r="I25" s="52">
        <v>2.4003864173558201E-3</v>
      </c>
      <c r="J25" s="52">
        <v>2.4003864173558201E-3</v>
      </c>
      <c r="K25" s="52">
        <v>2.4003864173558201E-3</v>
      </c>
      <c r="L25" s="52">
        <v>3.6005796260337299E-4</v>
      </c>
      <c r="M25" s="52">
        <v>0.21627199653763998</v>
      </c>
      <c r="N25" s="52" t="s">
        <v>442</v>
      </c>
      <c r="O25" s="52" t="s">
        <v>442</v>
      </c>
      <c r="P25" s="52" t="s">
        <v>442</v>
      </c>
      <c r="Q25" s="52" t="s">
        <v>442</v>
      </c>
      <c r="R25" s="52" t="s">
        <v>442</v>
      </c>
      <c r="S25" s="52" t="s">
        <v>442</v>
      </c>
      <c r="T25" s="52" t="s">
        <v>442</v>
      </c>
      <c r="U25" s="52" t="s">
        <v>442</v>
      </c>
      <c r="V25" s="52" t="s">
        <v>442</v>
      </c>
      <c r="W25" s="52">
        <v>1.4863589331310437E-3</v>
      </c>
      <c r="X25" s="52" t="s">
        <v>442</v>
      </c>
      <c r="Y25" s="52" t="s">
        <v>442</v>
      </c>
      <c r="Z25" s="52" t="s">
        <v>442</v>
      </c>
      <c r="AA25" s="52" t="s">
        <v>442</v>
      </c>
      <c r="AB25" s="52" t="s">
        <v>442</v>
      </c>
      <c r="AC25" s="52" t="s">
        <v>442</v>
      </c>
      <c r="AD25" s="52" t="s">
        <v>442</v>
      </c>
      <c r="AE25" s="33"/>
      <c r="AF25" s="52">
        <v>1092.4738158513173</v>
      </c>
      <c r="AG25" s="52" t="s">
        <v>442</v>
      </c>
      <c r="AH25" s="52" t="s">
        <v>442</v>
      </c>
      <c r="AI25" s="52" t="s">
        <v>435</v>
      </c>
      <c r="AJ25" s="52" t="s">
        <v>442</v>
      </c>
      <c r="AK25" s="52" t="s">
        <v>442</v>
      </c>
      <c r="AL25" s="120" t="s">
        <v>49</v>
      </c>
    </row>
    <row r="26" spans="1:38" ht="26.45" customHeight="1" thickBot="1" x14ac:dyDescent="0.25">
      <c r="A26" s="49" t="s">
        <v>73</v>
      </c>
      <c r="B26" s="49" t="s">
        <v>76</v>
      </c>
      <c r="C26" s="50" t="s">
        <v>77</v>
      </c>
      <c r="D26" s="51"/>
      <c r="E26" s="52">
        <v>2.6793563952043714E-2</v>
      </c>
      <c r="F26" s="52">
        <v>5.762617316435216E-2</v>
      </c>
      <c r="G26" s="52">
        <v>2.5664335571792241E-3</v>
      </c>
      <c r="H26" s="52" t="s">
        <v>442</v>
      </c>
      <c r="I26" s="52">
        <v>3.7808379727374695E-5</v>
      </c>
      <c r="J26" s="52">
        <v>3.7808379727374695E-5</v>
      </c>
      <c r="K26" s="52">
        <v>3.7808379727374695E-5</v>
      </c>
      <c r="L26" s="52">
        <v>5.671256959106204E-6</v>
      </c>
      <c r="M26" s="52">
        <v>0.18749847736728839</v>
      </c>
      <c r="N26" s="52">
        <v>9.8497114499999996E-2</v>
      </c>
      <c r="O26" s="52" t="s">
        <v>442</v>
      </c>
      <c r="P26" s="52" t="s">
        <v>442</v>
      </c>
      <c r="Q26" s="52" t="s">
        <v>442</v>
      </c>
      <c r="R26" s="52" t="s">
        <v>442</v>
      </c>
      <c r="S26" s="52" t="s">
        <v>442</v>
      </c>
      <c r="T26" s="52" t="s">
        <v>442</v>
      </c>
      <c r="U26" s="52" t="s">
        <v>442</v>
      </c>
      <c r="V26" s="52" t="s">
        <v>442</v>
      </c>
      <c r="W26" s="52">
        <v>4.0932271032425612E-4</v>
      </c>
      <c r="X26" s="52" t="s">
        <v>442</v>
      </c>
      <c r="Y26" s="52" t="s">
        <v>442</v>
      </c>
      <c r="Z26" s="52" t="s">
        <v>442</v>
      </c>
      <c r="AA26" s="52" t="s">
        <v>442</v>
      </c>
      <c r="AB26" s="52" t="s">
        <v>442</v>
      </c>
      <c r="AC26" s="52" t="s">
        <v>442</v>
      </c>
      <c r="AD26" s="52" t="s">
        <v>442</v>
      </c>
      <c r="AE26" s="33"/>
      <c r="AF26" s="52">
        <v>133.77681853294206</v>
      </c>
      <c r="AG26" s="52" t="s">
        <v>442</v>
      </c>
      <c r="AH26" s="52" t="s">
        <v>442</v>
      </c>
      <c r="AI26" s="52" t="s">
        <v>435</v>
      </c>
      <c r="AJ26" s="52" t="s">
        <v>442</v>
      </c>
      <c r="AK26" s="52" t="s">
        <v>442</v>
      </c>
      <c r="AL26" s="120" t="s">
        <v>49</v>
      </c>
    </row>
    <row r="27" spans="1:38" ht="26.45" customHeight="1" thickBot="1" x14ac:dyDescent="0.25">
      <c r="A27" s="49" t="s">
        <v>78</v>
      </c>
      <c r="B27" s="49" t="s">
        <v>79</v>
      </c>
      <c r="C27" s="50" t="s">
        <v>80</v>
      </c>
      <c r="D27" s="51"/>
      <c r="E27" s="52">
        <v>0.57021628954280479</v>
      </c>
      <c r="F27" s="52">
        <v>0.10070947111878711</v>
      </c>
      <c r="G27" s="52">
        <v>2.34188623722931E-3</v>
      </c>
      <c r="H27" s="52">
        <v>4.7594479031515688E-2</v>
      </c>
      <c r="I27" s="52">
        <v>7.8507097642572209E-3</v>
      </c>
      <c r="J27" s="52">
        <v>7.8507097642572209E-3</v>
      </c>
      <c r="K27" s="52">
        <v>7.8507097642572209E-3</v>
      </c>
      <c r="L27" s="52">
        <v>3.9836113276309256E-3</v>
      </c>
      <c r="M27" s="52">
        <v>1.3596771326965593</v>
      </c>
      <c r="N27" s="52">
        <v>2.0172086928554257E-4</v>
      </c>
      <c r="O27" s="52">
        <v>2.4388557948861847E-5</v>
      </c>
      <c r="P27" s="52">
        <v>1.2675399487332331E-3</v>
      </c>
      <c r="Q27" s="52">
        <v>3.8235938346954699E-5</v>
      </c>
      <c r="R27" s="52">
        <v>1.226148669743509E-3</v>
      </c>
      <c r="S27" s="52">
        <v>8.5126011437952837E-4</v>
      </c>
      <c r="T27" s="52">
        <v>2.5567189505698189E-4</v>
      </c>
      <c r="U27" s="52">
        <v>2.7694760796185754E-5</v>
      </c>
      <c r="V27" s="52">
        <v>4.6688216167903619E-3</v>
      </c>
      <c r="W27" s="52">
        <v>2.1252400000000001E-2</v>
      </c>
      <c r="X27" s="52">
        <v>2.7713518783E-3</v>
      </c>
      <c r="Y27" s="52">
        <v>2.9013049932000001E-3</v>
      </c>
      <c r="Z27" s="52">
        <v>2.1537377429000004E-3</v>
      </c>
      <c r="AA27" s="52">
        <v>2.6522176858000002E-3</v>
      </c>
      <c r="AB27" s="52">
        <v>1.04786123002E-2</v>
      </c>
      <c r="AC27" s="52">
        <v>2.1252099999999999E-5</v>
      </c>
      <c r="AD27" s="52">
        <v>4.2548999999999997E-6</v>
      </c>
      <c r="AE27" s="33"/>
      <c r="AF27" s="52">
        <v>6634.3054022564002</v>
      </c>
      <c r="AG27" s="52" t="s">
        <v>442</v>
      </c>
      <c r="AH27" s="52" t="s">
        <v>442</v>
      </c>
      <c r="AI27" s="52">
        <v>490.65401433289998</v>
      </c>
      <c r="AJ27" s="52" t="s">
        <v>442</v>
      </c>
      <c r="AK27" s="52" t="s">
        <v>442</v>
      </c>
      <c r="AL27" s="120" t="s">
        <v>49</v>
      </c>
    </row>
    <row r="28" spans="1:38" ht="26.45" customHeight="1" thickBot="1" x14ac:dyDescent="0.25">
      <c r="A28" s="49" t="s">
        <v>78</v>
      </c>
      <c r="B28" s="49" t="s">
        <v>81</v>
      </c>
      <c r="C28" s="50" t="s">
        <v>82</v>
      </c>
      <c r="D28" s="51"/>
      <c r="E28" s="52">
        <v>0.27541113592765115</v>
      </c>
      <c r="F28" s="52">
        <v>8.6430213080222716E-3</v>
      </c>
      <c r="G28" s="52">
        <v>4.4867672717166252E-4</v>
      </c>
      <c r="H28" s="52">
        <v>2.6616894664737486E-3</v>
      </c>
      <c r="I28" s="52">
        <v>2.1384827564785293E-3</v>
      </c>
      <c r="J28" s="52">
        <v>2.1384827564785293E-3</v>
      </c>
      <c r="K28" s="52">
        <v>2.1384827564785293E-3</v>
      </c>
      <c r="L28" s="52">
        <v>1.2820694056865163E-3</v>
      </c>
      <c r="M28" s="52">
        <v>9.0581456976967775E-2</v>
      </c>
      <c r="N28" s="52">
        <v>1.8299869003975064E-5</v>
      </c>
      <c r="O28" s="52">
        <v>1.9610632381360343E-6</v>
      </c>
      <c r="P28" s="52">
        <v>1.6691134769912974E-4</v>
      </c>
      <c r="Q28" s="52">
        <v>3.5944356319257482E-6</v>
      </c>
      <c r="R28" s="52">
        <v>2.4261038659919546E-4</v>
      </c>
      <c r="S28" s="52">
        <v>1.6359378463213153E-4</v>
      </c>
      <c r="T28" s="52">
        <v>1.2759615617738918E-5</v>
      </c>
      <c r="U28" s="52">
        <v>3.2667447875794302E-6</v>
      </c>
      <c r="V28" s="52">
        <v>5.7818333643390766E-4</v>
      </c>
      <c r="W28" s="52">
        <v>2.5428E-3</v>
      </c>
      <c r="X28" s="52">
        <v>6.0927165599999997E-4</v>
      </c>
      <c r="Y28" s="52">
        <v>6.8985843859999997E-4</v>
      </c>
      <c r="Z28" s="52">
        <v>5.3261718840000001E-4</v>
      </c>
      <c r="AA28" s="52">
        <v>5.8187366910000002E-4</v>
      </c>
      <c r="AB28" s="52">
        <v>2.4136209521E-3</v>
      </c>
      <c r="AC28" s="52">
        <v>2.5428999999999998E-6</v>
      </c>
      <c r="AD28" s="52">
        <v>5.13E-7</v>
      </c>
      <c r="AE28" s="33"/>
      <c r="AF28" s="52">
        <v>1132.5278184701001</v>
      </c>
      <c r="AG28" s="52" t="s">
        <v>442</v>
      </c>
      <c r="AH28" s="52" t="s">
        <v>442</v>
      </c>
      <c r="AI28" s="52">
        <v>81.755004079499997</v>
      </c>
      <c r="AJ28" s="52" t="s">
        <v>442</v>
      </c>
      <c r="AK28" s="52" t="s">
        <v>442</v>
      </c>
      <c r="AL28" s="120" t="s">
        <v>49</v>
      </c>
    </row>
    <row r="29" spans="1:38" ht="26.45" customHeight="1" thickBot="1" x14ac:dyDescent="0.25">
      <c r="A29" s="49" t="s">
        <v>78</v>
      </c>
      <c r="B29" s="49" t="s">
        <v>83</v>
      </c>
      <c r="C29" s="50" t="s">
        <v>84</v>
      </c>
      <c r="D29" s="51"/>
      <c r="E29" s="52">
        <v>0.77268272791379389</v>
      </c>
      <c r="F29" s="52">
        <v>5.0962667675757349E-2</v>
      </c>
      <c r="G29" s="52">
        <v>1.7072113696390528E-3</v>
      </c>
      <c r="H29" s="52">
        <v>3.530605989346714E-3</v>
      </c>
      <c r="I29" s="52">
        <v>1.1497290004296371E-2</v>
      </c>
      <c r="J29" s="52">
        <v>1.1497290004296371E-2</v>
      </c>
      <c r="K29" s="52">
        <v>1.1497290004296371E-2</v>
      </c>
      <c r="L29" s="52">
        <v>6.1345193508158665E-3</v>
      </c>
      <c r="M29" s="52">
        <v>0.26358480223014163</v>
      </c>
      <c r="N29" s="52">
        <v>5.6989400139364845E-5</v>
      </c>
      <c r="O29" s="52">
        <v>5.7772333281245648E-6</v>
      </c>
      <c r="P29" s="52">
        <v>5.8792007209742961E-4</v>
      </c>
      <c r="Q29" s="52">
        <v>1.1358733370778937E-5</v>
      </c>
      <c r="R29" s="52">
        <v>9.2791154570593217E-4</v>
      </c>
      <c r="S29" s="52">
        <v>6.2278540816515504E-4</v>
      </c>
      <c r="T29" s="52">
        <v>2.6044932594551162E-5</v>
      </c>
      <c r="U29" s="52">
        <v>1.116300008530874E-5</v>
      </c>
      <c r="V29" s="52">
        <v>2.0034680167914671E-3</v>
      </c>
      <c r="W29" s="52">
        <v>6.0388999999999998E-3</v>
      </c>
      <c r="X29" s="52">
        <v>4.3725934910000006E-4</v>
      </c>
      <c r="Y29" s="52">
        <v>2.6478482832000003E-3</v>
      </c>
      <c r="Z29" s="52">
        <v>2.9587882649999998E-3</v>
      </c>
      <c r="AA29" s="52">
        <v>6.8018121070000006E-4</v>
      </c>
      <c r="AB29" s="52">
        <v>6.7240771080000006E-3</v>
      </c>
      <c r="AC29" s="52">
        <v>3.9458000000000004E-6</v>
      </c>
      <c r="AD29" s="52">
        <v>9.0660000000000003E-7</v>
      </c>
      <c r="AE29" s="33"/>
      <c r="AF29" s="52">
        <v>4223.1969732611997</v>
      </c>
      <c r="AG29" s="52" t="s">
        <v>442</v>
      </c>
      <c r="AH29" s="52" t="s">
        <v>442</v>
      </c>
      <c r="AI29" s="52">
        <v>303.46749525540002</v>
      </c>
      <c r="AJ29" s="52" t="s">
        <v>442</v>
      </c>
      <c r="AK29" s="52" t="s">
        <v>442</v>
      </c>
      <c r="AL29" s="120" t="s">
        <v>49</v>
      </c>
    </row>
    <row r="30" spans="1:38" ht="26.45" customHeight="1" thickBot="1" x14ac:dyDescent="0.25">
      <c r="A30" s="49" t="s">
        <v>78</v>
      </c>
      <c r="B30" s="49" t="s">
        <v>85</v>
      </c>
      <c r="C30" s="50" t="s">
        <v>86</v>
      </c>
      <c r="D30" s="51"/>
      <c r="E30" s="52">
        <v>3.9456814691700886E-3</v>
      </c>
      <c r="F30" s="52">
        <v>7.8355704638622854E-3</v>
      </c>
      <c r="G30" s="52">
        <v>1.6844635716384875E-5</v>
      </c>
      <c r="H30" s="52">
        <v>5.9959019527108798E-5</v>
      </c>
      <c r="I30" s="52">
        <v>1.7219454654673728E-4</v>
      </c>
      <c r="J30" s="52">
        <v>1.7219454654673728E-4</v>
      </c>
      <c r="K30" s="52">
        <v>1.7219454654673728E-4</v>
      </c>
      <c r="L30" s="52">
        <v>3.8454713503149353E-5</v>
      </c>
      <c r="M30" s="52">
        <v>7.9615268553448248E-2</v>
      </c>
      <c r="N30" s="52">
        <v>2.1707121906519174E-6</v>
      </c>
      <c r="O30" s="52">
        <v>2.7133902383148968E-7</v>
      </c>
      <c r="P30" s="52">
        <v>1.18032475366698E-5</v>
      </c>
      <c r="Q30" s="52">
        <v>4.0700853574723444E-7</v>
      </c>
      <c r="R30" s="52">
        <v>8.547179250691926E-6</v>
      </c>
      <c r="S30" s="52">
        <v>6.1051280362085165E-6</v>
      </c>
      <c r="T30" s="52">
        <v>3.1203987740621314E-6</v>
      </c>
      <c r="U30" s="52">
        <v>2.7133902383148968E-7</v>
      </c>
      <c r="V30" s="52">
        <v>4.4770938932195794E-5</v>
      </c>
      <c r="W30" s="52">
        <v>3.456E-4</v>
      </c>
      <c r="X30" s="52">
        <v>9.402805300000001E-6</v>
      </c>
      <c r="Y30" s="52">
        <v>1.0691713300000002E-5</v>
      </c>
      <c r="Z30" s="52">
        <v>7.6097201999999998E-6</v>
      </c>
      <c r="AA30" s="52">
        <v>1.1608295500000001E-5</v>
      </c>
      <c r="AB30" s="52">
        <v>3.9312534300000001E-5</v>
      </c>
      <c r="AC30" s="52">
        <v>3.4569999999999998E-7</v>
      </c>
      <c r="AD30" s="52">
        <v>7.7400000000000005E-8</v>
      </c>
      <c r="AE30" s="33"/>
      <c r="AF30" s="52">
        <v>52.6192287828</v>
      </c>
      <c r="AG30" s="52" t="s">
        <v>442</v>
      </c>
      <c r="AH30" s="52" t="s">
        <v>442</v>
      </c>
      <c r="AI30" s="52">
        <v>3.9624379573000001</v>
      </c>
      <c r="AJ30" s="52" t="s">
        <v>442</v>
      </c>
      <c r="AK30" s="52" t="s">
        <v>442</v>
      </c>
      <c r="AL30" s="120" t="s">
        <v>49</v>
      </c>
    </row>
    <row r="31" spans="1:38" ht="26.45" customHeight="1" thickBot="1" x14ac:dyDescent="0.25">
      <c r="A31" s="49" t="s">
        <v>78</v>
      </c>
      <c r="B31" s="49" t="s">
        <v>87</v>
      </c>
      <c r="C31" s="50" t="s">
        <v>88</v>
      </c>
      <c r="D31" s="51"/>
      <c r="E31" s="52" t="s">
        <v>442</v>
      </c>
      <c r="F31" s="52">
        <v>0.1456292095965612</v>
      </c>
      <c r="G31" s="52" t="s">
        <v>442</v>
      </c>
      <c r="H31" s="52" t="s">
        <v>442</v>
      </c>
      <c r="I31" s="52" t="s">
        <v>442</v>
      </c>
      <c r="J31" s="52" t="s">
        <v>442</v>
      </c>
      <c r="K31" s="52" t="s">
        <v>442</v>
      </c>
      <c r="L31" s="52" t="s">
        <v>442</v>
      </c>
      <c r="M31" s="52" t="s">
        <v>442</v>
      </c>
      <c r="N31" s="52" t="s">
        <v>442</v>
      </c>
      <c r="O31" s="52" t="s">
        <v>442</v>
      </c>
      <c r="P31" s="52" t="s">
        <v>442</v>
      </c>
      <c r="Q31" s="52" t="s">
        <v>442</v>
      </c>
      <c r="R31" s="52" t="s">
        <v>442</v>
      </c>
      <c r="S31" s="52" t="s">
        <v>442</v>
      </c>
      <c r="T31" s="52" t="s">
        <v>442</v>
      </c>
      <c r="U31" s="52" t="s">
        <v>442</v>
      </c>
      <c r="V31" s="52" t="s">
        <v>442</v>
      </c>
      <c r="W31" s="52" t="s">
        <v>442</v>
      </c>
      <c r="X31" s="52" t="s">
        <v>442</v>
      </c>
      <c r="Y31" s="52" t="s">
        <v>442</v>
      </c>
      <c r="Z31" s="52" t="s">
        <v>442</v>
      </c>
      <c r="AA31" s="52" t="s">
        <v>442</v>
      </c>
      <c r="AB31" s="52" t="s">
        <v>442</v>
      </c>
      <c r="AC31" s="52" t="s">
        <v>442</v>
      </c>
      <c r="AD31" s="52" t="s">
        <v>442</v>
      </c>
      <c r="AE31" s="33"/>
      <c r="AF31" s="52" t="s">
        <v>442</v>
      </c>
      <c r="AG31" s="52" t="s">
        <v>442</v>
      </c>
      <c r="AH31" s="52" t="s">
        <v>442</v>
      </c>
      <c r="AI31" s="52" t="s">
        <v>442</v>
      </c>
      <c r="AJ31" s="52" t="s">
        <v>442</v>
      </c>
      <c r="AK31" s="136">
        <v>5.8282188352000004</v>
      </c>
      <c r="AL31" s="120" t="s">
        <v>49</v>
      </c>
    </row>
    <row r="32" spans="1:38" ht="26.45" customHeight="1" thickBot="1" x14ac:dyDescent="0.25">
      <c r="A32" s="49" t="s">
        <v>78</v>
      </c>
      <c r="B32" s="49" t="s">
        <v>89</v>
      </c>
      <c r="C32" s="50" t="s">
        <v>90</v>
      </c>
      <c r="D32" s="51"/>
      <c r="E32" s="52" t="s">
        <v>442</v>
      </c>
      <c r="F32" s="52" t="s">
        <v>442</v>
      </c>
      <c r="G32" s="52" t="s">
        <v>442</v>
      </c>
      <c r="H32" s="52" t="s">
        <v>442</v>
      </c>
      <c r="I32" s="52">
        <v>5.5198094812494193E-2</v>
      </c>
      <c r="J32" s="52">
        <v>0.1061629396112042</v>
      </c>
      <c r="K32" s="52">
        <v>0.13603696068177909</v>
      </c>
      <c r="L32" s="52">
        <v>1.2618331693914389E-2</v>
      </c>
      <c r="M32" s="52" t="s">
        <v>442</v>
      </c>
      <c r="N32" s="52">
        <v>0.40471182044788412</v>
      </c>
      <c r="O32" s="52">
        <v>1.7824566327775747E-3</v>
      </c>
      <c r="P32" s="52" t="s">
        <v>442</v>
      </c>
      <c r="Q32" s="52">
        <v>4.6307473347384264E-3</v>
      </c>
      <c r="R32" s="52">
        <v>0.15094724175877183</v>
      </c>
      <c r="S32" s="52">
        <v>3.3132951574492684</v>
      </c>
      <c r="T32" s="52">
        <v>2.3254507091108462E-2</v>
      </c>
      <c r="U32" s="52">
        <v>2.7207392136355778E-3</v>
      </c>
      <c r="V32" s="52">
        <v>1.0915083128058545</v>
      </c>
      <c r="W32" s="52" t="s">
        <v>442</v>
      </c>
      <c r="X32" s="52" t="s">
        <v>442</v>
      </c>
      <c r="Y32" s="52" t="s">
        <v>442</v>
      </c>
      <c r="Z32" s="52" t="s">
        <v>442</v>
      </c>
      <c r="AA32" s="52" t="s">
        <v>442</v>
      </c>
      <c r="AB32" s="52" t="s">
        <v>442</v>
      </c>
      <c r="AC32" s="52" t="s">
        <v>442</v>
      </c>
      <c r="AD32" s="52" t="s">
        <v>442</v>
      </c>
      <c r="AE32" s="33"/>
      <c r="AF32" s="52" t="s">
        <v>442</v>
      </c>
      <c r="AG32" s="52" t="s">
        <v>442</v>
      </c>
      <c r="AH32" s="52" t="s">
        <v>442</v>
      </c>
      <c r="AI32" s="52" t="s">
        <v>442</v>
      </c>
      <c r="AJ32" s="52" t="s">
        <v>442</v>
      </c>
      <c r="AK32" s="137">
        <v>4665.9855043298021</v>
      </c>
      <c r="AL32" s="120" t="s">
        <v>410</v>
      </c>
    </row>
    <row r="33" spans="1:38" ht="26.45" customHeight="1" thickBot="1" x14ac:dyDescent="0.25">
      <c r="A33" s="49" t="s">
        <v>78</v>
      </c>
      <c r="B33" s="49" t="s">
        <v>91</v>
      </c>
      <c r="C33" s="50" t="s">
        <v>92</v>
      </c>
      <c r="D33" s="51"/>
      <c r="E33" s="52" t="s">
        <v>442</v>
      </c>
      <c r="F33" s="52" t="s">
        <v>442</v>
      </c>
      <c r="G33" s="52" t="s">
        <v>442</v>
      </c>
      <c r="H33" s="52" t="s">
        <v>442</v>
      </c>
      <c r="I33" s="52">
        <v>0.26081227797850048</v>
      </c>
      <c r="J33" s="52">
        <v>0.48298569996018631</v>
      </c>
      <c r="K33" s="52">
        <v>0.96597139992037251</v>
      </c>
      <c r="L33" s="52">
        <v>1.0239296839155951E-2</v>
      </c>
      <c r="M33" s="52" t="s">
        <v>442</v>
      </c>
      <c r="N33" s="52" t="s">
        <v>442</v>
      </c>
      <c r="O33" s="52" t="s">
        <v>442</v>
      </c>
      <c r="P33" s="52" t="s">
        <v>442</v>
      </c>
      <c r="Q33" s="52" t="s">
        <v>442</v>
      </c>
      <c r="R33" s="52" t="s">
        <v>442</v>
      </c>
      <c r="S33" s="52" t="s">
        <v>442</v>
      </c>
      <c r="T33" s="52" t="s">
        <v>442</v>
      </c>
      <c r="U33" s="52" t="s">
        <v>442</v>
      </c>
      <c r="V33" s="52" t="s">
        <v>442</v>
      </c>
      <c r="W33" s="52" t="s">
        <v>442</v>
      </c>
      <c r="X33" s="52" t="s">
        <v>442</v>
      </c>
      <c r="Y33" s="52" t="s">
        <v>442</v>
      </c>
      <c r="Z33" s="52" t="s">
        <v>442</v>
      </c>
      <c r="AA33" s="52" t="s">
        <v>442</v>
      </c>
      <c r="AB33" s="52" t="s">
        <v>442</v>
      </c>
      <c r="AC33" s="52" t="s">
        <v>442</v>
      </c>
      <c r="AD33" s="52" t="s">
        <v>442</v>
      </c>
      <c r="AE33" s="33"/>
      <c r="AF33" s="52" t="s">
        <v>442</v>
      </c>
      <c r="AG33" s="52" t="s">
        <v>442</v>
      </c>
      <c r="AH33" s="52" t="s">
        <v>442</v>
      </c>
      <c r="AI33" s="52" t="s">
        <v>442</v>
      </c>
      <c r="AJ33" s="52" t="s">
        <v>442</v>
      </c>
      <c r="AK33" s="137">
        <v>4665.9855043298021</v>
      </c>
      <c r="AL33" s="120" t="s">
        <v>410</v>
      </c>
    </row>
    <row r="34" spans="1:38" ht="26.45" customHeight="1" thickBot="1" x14ac:dyDescent="0.25">
      <c r="A34" s="49" t="s">
        <v>70</v>
      </c>
      <c r="B34" s="49" t="s">
        <v>93</v>
      </c>
      <c r="C34" s="50" t="s">
        <v>94</v>
      </c>
      <c r="D34" s="51"/>
      <c r="E34" s="52" t="s">
        <v>435</v>
      </c>
      <c r="F34" s="52" t="s">
        <v>435</v>
      </c>
      <c r="G34" s="52" t="s">
        <v>435</v>
      </c>
      <c r="H34" s="52" t="s">
        <v>435</v>
      </c>
      <c r="I34" s="52" t="s">
        <v>435</v>
      </c>
      <c r="J34" s="52" t="s">
        <v>435</v>
      </c>
      <c r="K34" s="52" t="s">
        <v>435</v>
      </c>
      <c r="L34" s="52" t="s">
        <v>435</v>
      </c>
      <c r="M34" s="52" t="s">
        <v>435</v>
      </c>
      <c r="N34" s="52" t="s">
        <v>435</v>
      </c>
      <c r="O34" s="52" t="s">
        <v>435</v>
      </c>
      <c r="P34" s="52" t="s">
        <v>435</v>
      </c>
      <c r="Q34" s="52" t="s">
        <v>435</v>
      </c>
      <c r="R34" s="52" t="s">
        <v>435</v>
      </c>
      <c r="S34" s="52" t="s">
        <v>435</v>
      </c>
      <c r="T34" s="52" t="s">
        <v>435</v>
      </c>
      <c r="U34" s="52" t="s">
        <v>435</v>
      </c>
      <c r="V34" s="52" t="s">
        <v>435</v>
      </c>
      <c r="W34" s="52" t="s">
        <v>435</v>
      </c>
      <c r="X34" s="52" t="s">
        <v>435</v>
      </c>
      <c r="Y34" s="52" t="s">
        <v>435</v>
      </c>
      <c r="Z34" s="52" t="s">
        <v>435</v>
      </c>
      <c r="AA34" s="52" t="s">
        <v>435</v>
      </c>
      <c r="AB34" s="52" t="s">
        <v>435</v>
      </c>
      <c r="AC34" s="52" t="s">
        <v>435</v>
      </c>
      <c r="AD34" s="52" t="s">
        <v>435</v>
      </c>
      <c r="AE34" s="33"/>
      <c r="AF34" s="52" t="s">
        <v>435</v>
      </c>
      <c r="AG34" s="52" t="s">
        <v>435</v>
      </c>
      <c r="AH34" s="52" t="s">
        <v>435</v>
      </c>
      <c r="AI34" s="52" t="s">
        <v>435</v>
      </c>
      <c r="AJ34" s="52" t="s">
        <v>435</v>
      </c>
      <c r="AK34" s="52" t="s">
        <v>435</v>
      </c>
      <c r="AL34" s="120" t="s">
        <v>49</v>
      </c>
    </row>
    <row r="35" spans="1:38" s="3" customFormat="1" ht="26.45" customHeight="1" thickBot="1" x14ac:dyDescent="0.25">
      <c r="A35" s="49" t="s">
        <v>95</v>
      </c>
      <c r="B35" s="49" t="s">
        <v>96</v>
      </c>
      <c r="C35" s="50" t="s">
        <v>97</v>
      </c>
      <c r="D35" s="51"/>
      <c r="E35" s="52" t="s">
        <v>435</v>
      </c>
      <c r="F35" s="52" t="s">
        <v>435</v>
      </c>
      <c r="G35" s="52" t="s">
        <v>435</v>
      </c>
      <c r="H35" s="52" t="s">
        <v>435</v>
      </c>
      <c r="I35" s="52" t="s">
        <v>435</v>
      </c>
      <c r="J35" s="52" t="s">
        <v>435</v>
      </c>
      <c r="K35" s="52" t="s">
        <v>435</v>
      </c>
      <c r="L35" s="52" t="s">
        <v>435</v>
      </c>
      <c r="M35" s="52" t="s">
        <v>435</v>
      </c>
      <c r="N35" s="52" t="s">
        <v>435</v>
      </c>
      <c r="O35" s="52" t="s">
        <v>435</v>
      </c>
      <c r="P35" s="52" t="s">
        <v>435</v>
      </c>
      <c r="Q35" s="52" t="s">
        <v>435</v>
      </c>
      <c r="R35" s="52" t="s">
        <v>435</v>
      </c>
      <c r="S35" s="52" t="s">
        <v>435</v>
      </c>
      <c r="T35" s="52" t="s">
        <v>435</v>
      </c>
      <c r="U35" s="52" t="s">
        <v>435</v>
      </c>
      <c r="V35" s="52" t="s">
        <v>435</v>
      </c>
      <c r="W35" s="52" t="s">
        <v>435</v>
      </c>
      <c r="X35" s="52" t="s">
        <v>435</v>
      </c>
      <c r="Y35" s="52" t="s">
        <v>435</v>
      </c>
      <c r="Z35" s="52" t="s">
        <v>435</v>
      </c>
      <c r="AA35" s="52" t="s">
        <v>435</v>
      </c>
      <c r="AB35" s="52" t="s">
        <v>435</v>
      </c>
      <c r="AC35" s="52" t="s">
        <v>435</v>
      </c>
      <c r="AD35" s="52" t="s">
        <v>435</v>
      </c>
      <c r="AE35" s="33"/>
      <c r="AF35" s="52" t="s">
        <v>435</v>
      </c>
      <c r="AG35" s="52" t="s">
        <v>435</v>
      </c>
      <c r="AH35" s="52" t="s">
        <v>435</v>
      </c>
      <c r="AI35" s="52" t="s">
        <v>435</v>
      </c>
      <c r="AJ35" s="52" t="s">
        <v>435</v>
      </c>
      <c r="AK35" s="52" t="s">
        <v>435</v>
      </c>
      <c r="AL35" s="120" t="s">
        <v>49</v>
      </c>
    </row>
    <row r="36" spans="1:38" ht="26.45" customHeight="1" thickBot="1" x14ac:dyDescent="0.25">
      <c r="A36" s="49" t="s">
        <v>95</v>
      </c>
      <c r="B36" s="49" t="s">
        <v>98</v>
      </c>
      <c r="C36" s="50" t="s">
        <v>99</v>
      </c>
      <c r="D36" s="51"/>
      <c r="E36" s="52">
        <v>0.15496500550113998</v>
      </c>
      <c r="F36" s="52">
        <v>9.1141646956526094E-3</v>
      </c>
      <c r="G36" s="52">
        <v>6.4137234858933391E-3</v>
      </c>
      <c r="H36" s="52" t="s">
        <v>442</v>
      </c>
      <c r="I36" s="52">
        <v>3.05284347691006E-3</v>
      </c>
      <c r="J36" s="52">
        <v>3.5885489616815096E-3</v>
      </c>
      <c r="K36" s="52">
        <v>3.5885489616815096E-3</v>
      </c>
      <c r="L36" s="52">
        <v>1.9306379413933499E-4</v>
      </c>
      <c r="M36" s="52">
        <v>1.8143371525096402E-2</v>
      </c>
      <c r="N36" s="52">
        <v>5.4883920000000004E-4</v>
      </c>
      <c r="O36" s="52">
        <v>4.2218399999999995E-5</v>
      </c>
      <c r="P36" s="52">
        <v>1.2665519999999997E-4</v>
      </c>
      <c r="Q36" s="52">
        <v>1.6887359999999998E-4</v>
      </c>
      <c r="R36" s="52">
        <v>2.1109199999999999E-4</v>
      </c>
      <c r="S36" s="52">
        <v>3.7152191999999997E-3</v>
      </c>
      <c r="T36" s="52">
        <v>4.2218399999999993E-3</v>
      </c>
      <c r="U36" s="52">
        <v>4.2218399999999998E-4</v>
      </c>
      <c r="V36" s="52">
        <v>5.0662079999999991E-3</v>
      </c>
      <c r="W36" s="52">
        <v>5.4883920000000004E-4</v>
      </c>
      <c r="X36" s="52">
        <v>8.4436799999999988E-6</v>
      </c>
      <c r="Y36" s="52">
        <v>4.2218399999999995E-5</v>
      </c>
      <c r="Z36" s="52">
        <v>4.2218399999999995E-5</v>
      </c>
      <c r="AA36" s="52">
        <v>4.2218399999999994E-6</v>
      </c>
      <c r="AB36" s="138">
        <v>9.7102320000000002E-5</v>
      </c>
      <c r="AC36" s="52">
        <v>3.3774719999999996E-4</v>
      </c>
      <c r="AD36" s="52">
        <v>1.6042991999999997E-4</v>
      </c>
      <c r="AE36" s="33"/>
      <c r="AF36" s="52">
        <v>180.8825710534044</v>
      </c>
      <c r="AG36" s="52" t="s">
        <v>442</v>
      </c>
      <c r="AH36" s="52" t="s">
        <v>442</v>
      </c>
      <c r="AI36" s="52">
        <v>0.13067999999999999</v>
      </c>
      <c r="AJ36" s="52" t="s">
        <v>442</v>
      </c>
      <c r="AK36" s="52" t="s">
        <v>442</v>
      </c>
      <c r="AL36" s="120" t="s">
        <v>49</v>
      </c>
    </row>
    <row r="37" spans="1:38" ht="26.45" customHeight="1" thickBot="1" x14ac:dyDescent="0.25">
      <c r="A37" s="49" t="s">
        <v>70</v>
      </c>
      <c r="B37" s="49" t="s">
        <v>100</v>
      </c>
      <c r="C37" s="50" t="s">
        <v>397</v>
      </c>
      <c r="D37" s="51"/>
      <c r="E37" s="52" t="s">
        <v>435</v>
      </c>
      <c r="F37" s="52" t="s">
        <v>435</v>
      </c>
      <c r="G37" s="52" t="s">
        <v>435</v>
      </c>
      <c r="H37" s="52" t="s">
        <v>435</v>
      </c>
      <c r="I37" s="52" t="s">
        <v>435</v>
      </c>
      <c r="J37" s="52" t="s">
        <v>435</v>
      </c>
      <c r="K37" s="52" t="s">
        <v>435</v>
      </c>
      <c r="L37" s="52" t="s">
        <v>435</v>
      </c>
      <c r="M37" s="52" t="s">
        <v>435</v>
      </c>
      <c r="N37" s="52" t="s">
        <v>435</v>
      </c>
      <c r="O37" s="52" t="s">
        <v>435</v>
      </c>
      <c r="P37" s="52" t="s">
        <v>435</v>
      </c>
      <c r="Q37" s="52" t="s">
        <v>435</v>
      </c>
      <c r="R37" s="52" t="s">
        <v>435</v>
      </c>
      <c r="S37" s="52" t="s">
        <v>435</v>
      </c>
      <c r="T37" s="52" t="s">
        <v>435</v>
      </c>
      <c r="U37" s="52" t="s">
        <v>435</v>
      </c>
      <c r="V37" s="52" t="s">
        <v>435</v>
      </c>
      <c r="W37" s="52" t="s">
        <v>435</v>
      </c>
      <c r="X37" s="52" t="s">
        <v>435</v>
      </c>
      <c r="Y37" s="52" t="s">
        <v>435</v>
      </c>
      <c r="Z37" s="52" t="s">
        <v>435</v>
      </c>
      <c r="AA37" s="52" t="s">
        <v>435</v>
      </c>
      <c r="AB37" s="52" t="s">
        <v>435</v>
      </c>
      <c r="AC37" s="52" t="s">
        <v>435</v>
      </c>
      <c r="AD37" s="52" t="s">
        <v>435</v>
      </c>
      <c r="AE37" s="33"/>
      <c r="AF37" s="52" t="s">
        <v>435</v>
      </c>
      <c r="AG37" s="52" t="s">
        <v>435</v>
      </c>
      <c r="AH37" s="52" t="s">
        <v>435</v>
      </c>
      <c r="AI37" s="52" t="s">
        <v>435</v>
      </c>
      <c r="AJ37" s="52" t="s">
        <v>435</v>
      </c>
      <c r="AK37" s="52" t="s">
        <v>435</v>
      </c>
      <c r="AL37" s="120" t="s">
        <v>49</v>
      </c>
    </row>
    <row r="38" spans="1:38" ht="26.45" customHeight="1" thickBot="1" x14ac:dyDescent="0.25">
      <c r="A38" s="49" t="s">
        <v>70</v>
      </c>
      <c r="B38" s="49" t="s">
        <v>101</v>
      </c>
      <c r="C38" s="50" t="s">
        <v>102</v>
      </c>
      <c r="D38" s="56"/>
      <c r="E38" s="52">
        <v>9.462410000000001E-3</v>
      </c>
      <c r="F38" s="52">
        <v>9.7933000000000004E-4</v>
      </c>
      <c r="G38" s="52">
        <v>5.047638470318158E-6</v>
      </c>
      <c r="H38" s="52">
        <v>2.3200000000000002E-6</v>
      </c>
      <c r="I38" s="52">
        <v>6.1016000000000011E-4</v>
      </c>
      <c r="J38" s="52">
        <v>6.1016000000000011E-4</v>
      </c>
      <c r="K38" s="52">
        <v>6.1016000000000011E-4</v>
      </c>
      <c r="L38" s="52">
        <v>3.7874000000000008E-4</v>
      </c>
      <c r="M38" s="52">
        <v>3.1244599999999999E-3</v>
      </c>
      <c r="N38" s="52">
        <v>6.5250000000000009E-4</v>
      </c>
      <c r="O38" s="52">
        <v>2.9000000000000006E-6</v>
      </c>
      <c r="P38" s="52" t="s">
        <v>442</v>
      </c>
      <c r="Q38" s="52" t="s">
        <v>442</v>
      </c>
      <c r="R38" s="52">
        <v>1.4500000000000002E-5</v>
      </c>
      <c r="S38" s="52">
        <v>4.9300000000000006E-4</v>
      </c>
      <c r="T38" s="52">
        <v>2.0300000000000006E-5</v>
      </c>
      <c r="U38" s="52">
        <v>2.9000000000000006E-6</v>
      </c>
      <c r="V38" s="52">
        <v>2.9000000000000006E-4</v>
      </c>
      <c r="W38" s="52">
        <v>2.9000000000000004E-5</v>
      </c>
      <c r="X38" s="52">
        <v>8.6999999999999997E-6</v>
      </c>
      <c r="Y38" s="52">
        <v>1.45E-5</v>
      </c>
      <c r="Z38" s="52" t="s">
        <v>442</v>
      </c>
      <c r="AA38" s="52" t="s">
        <v>442</v>
      </c>
      <c r="AB38" s="52">
        <v>2.3200000000000001E-5</v>
      </c>
      <c r="AC38" s="52" t="s">
        <v>442</v>
      </c>
      <c r="AD38" s="52" t="s">
        <v>442</v>
      </c>
      <c r="AE38" s="33"/>
      <c r="AF38" s="52">
        <v>0.76079999999999992</v>
      </c>
      <c r="AG38" s="52" t="s">
        <v>442</v>
      </c>
      <c r="AH38" s="52" t="s">
        <v>442</v>
      </c>
      <c r="AI38" s="52" t="s">
        <v>435</v>
      </c>
      <c r="AJ38" s="52" t="s">
        <v>442</v>
      </c>
      <c r="AK38" s="52" t="s">
        <v>442</v>
      </c>
      <c r="AL38" s="120" t="s">
        <v>49</v>
      </c>
    </row>
    <row r="39" spans="1:38" ht="26.45" customHeight="1" thickBot="1" x14ac:dyDescent="0.25">
      <c r="A39" s="49" t="s">
        <v>103</v>
      </c>
      <c r="B39" s="49" t="s">
        <v>104</v>
      </c>
      <c r="C39" s="50" t="s">
        <v>388</v>
      </c>
      <c r="D39" s="51"/>
      <c r="E39" s="52">
        <v>4.4259536774953982E-3</v>
      </c>
      <c r="F39" s="52">
        <v>8.2795174950950313E-4</v>
      </c>
      <c r="G39" s="52">
        <v>3.6114166826002995E-6</v>
      </c>
      <c r="H39" s="52" t="s">
        <v>442</v>
      </c>
      <c r="I39" s="52">
        <v>1.5438714255855285E-4</v>
      </c>
      <c r="J39" s="52">
        <v>1.7626290998497835E-4</v>
      </c>
      <c r="K39" s="52">
        <v>1.7626290998497835E-4</v>
      </c>
      <c r="L39" s="52">
        <v>7.4427880072789598E-5</v>
      </c>
      <c r="M39" s="52">
        <v>1.5382046902191898E-3</v>
      </c>
      <c r="N39" s="52">
        <v>5.8661607903801278E-5</v>
      </c>
      <c r="O39" s="52">
        <v>1.120479761321274E-6</v>
      </c>
      <c r="P39" s="52">
        <v>3.6949022475475164E-6</v>
      </c>
      <c r="Q39" s="52">
        <v>6.6116712377375797E-6</v>
      </c>
      <c r="R39" s="52">
        <v>7.3304767054751586E-5</v>
      </c>
      <c r="S39" s="52">
        <v>2.1952875886425478E-5</v>
      </c>
      <c r="T39" s="52">
        <v>9.1187585173439507E-4</v>
      </c>
      <c r="U39" s="52">
        <v>2.4493040475475157E-6</v>
      </c>
      <c r="V39" s="52">
        <v>1.5290428755855285E-4</v>
      </c>
      <c r="W39" s="52">
        <v>4.3751534852850955E-5</v>
      </c>
      <c r="X39" s="52">
        <v>1.3854652703402805E-8</v>
      </c>
      <c r="Y39" s="52">
        <v>1.0937883713212739E-7</v>
      </c>
      <c r="Z39" s="52">
        <v>1.2396268208307772E-8</v>
      </c>
      <c r="AA39" s="52">
        <v>1.0937883713212741E-8</v>
      </c>
      <c r="AB39" s="52">
        <v>1.4656764175705069E-7</v>
      </c>
      <c r="AC39" s="52">
        <v>1.6042229446045353E-6</v>
      </c>
      <c r="AD39" s="52">
        <v>9.4794992181177067E-10</v>
      </c>
      <c r="AE39" s="33"/>
      <c r="AF39" s="52">
        <v>36.949022475475161</v>
      </c>
      <c r="AG39" s="52" t="s">
        <v>442</v>
      </c>
      <c r="AH39" s="52" t="s">
        <v>442</v>
      </c>
      <c r="AI39" s="52" t="s">
        <v>435</v>
      </c>
      <c r="AJ39" s="52" t="s">
        <v>435</v>
      </c>
      <c r="AK39" s="52" t="s">
        <v>435</v>
      </c>
      <c r="AL39" s="120" t="s">
        <v>49</v>
      </c>
    </row>
    <row r="40" spans="1:38" ht="26.45" customHeight="1" thickBot="1" x14ac:dyDescent="0.25">
      <c r="A40" s="49" t="s">
        <v>70</v>
      </c>
      <c r="B40" s="49" t="s">
        <v>105</v>
      </c>
      <c r="C40" s="50" t="s">
        <v>389</v>
      </c>
      <c r="D40" s="51"/>
      <c r="E40" s="52" t="s">
        <v>435</v>
      </c>
      <c r="F40" s="52" t="s">
        <v>435</v>
      </c>
      <c r="G40" s="52" t="s">
        <v>435</v>
      </c>
      <c r="H40" s="52" t="s">
        <v>435</v>
      </c>
      <c r="I40" s="52" t="s">
        <v>435</v>
      </c>
      <c r="J40" s="52" t="s">
        <v>435</v>
      </c>
      <c r="K40" s="52" t="s">
        <v>435</v>
      </c>
      <c r="L40" s="52" t="s">
        <v>435</v>
      </c>
      <c r="M40" s="52" t="s">
        <v>435</v>
      </c>
      <c r="N40" s="52" t="s">
        <v>435</v>
      </c>
      <c r="O40" s="52" t="s">
        <v>435</v>
      </c>
      <c r="P40" s="52" t="s">
        <v>435</v>
      </c>
      <c r="Q40" s="52" t="s">
        <v>435</v>
      </c>
      <c r="R40" s="52" t="s">
        <v>435</v>
      </c>
      <c r="S40" s="52" t="s">
        <v>435</v>
      </c>
      <c r="T40" s="52" t="s">
        <v>435</v>
      </c>
      <c r="U40" s="52" t="s">
        <v>435</v>
      </c>
      <c r="V40" s="52" t="s">
        <v>435</v>
      </c>
      <c r="W40" s="52" t="s">
        <v>435</v>
      </c>
      <c r="X40" s="52" t="s">
        <v>435</v>
      </c>
      <c r="Y40" s="52" t="s">
        <v>435</v>
      </c>
      <c r="Z40" s="52" t="s">
        <v>435</v>
      </c>
      <c r="AA40" s="52" t="s">
        <v>435</v>
      </c>
      <c r="AB40" s="52" t="s">
        <v>435</v>
      </c>
      <c r="AC40" s="52" t="s">
        <v>435</v>
      </c>
      <c r="AD40" s="52" t="s">
        <v>435</v>
      </c>
      <c r="AE40" s="33"/>
      <c r="AF40" s="52" t="s">
        <v>435</v>
      </c>
      <c r="AG40" s="52" t="s">
        <v>435</v>
      </c>
      <c r="AH40" s="52" t="s">
        <v>435</v>
      </c>
      <c r="AI40" s="52" t="s">
        <v>435</v>
      </c>
      <c r="AJ40" s="52" t="s">
        <v>435</v>
      </c>
      <c r="AK40" s="52" t="s">
        <v>435</v>
      </c>
      <c r="AL40" s="120" t="s">
        <v>49</v>
      </c>
    </row>
    <row r="41" spans="1:38" ht="26.45" customHeight="1" thickBot="1" x14ac:dyDescent="0.25">
      <c r="A41" s="49" t="s">
        <v>103</v>
      </c>
      <c r="B41" s="49" t="s">
        <v>106</v>
      </c>
      <c r="C41" s="50" t="s">
        <v>398</v>
      </c>
      <c r="D41" s="51"/>
      <c r="E41" s="52">
        <v>3.7294158917627212E-3</v>
      </c>
      <c r="F41" s="52">
        <v>4.127016175667967E-3</v>
      </c>
      <c r="G41" s="52">
        <v>8.2469830254965499E-5</v>
      </c>
      <c r="H41" s="52">
        <v>5.3645396000000009E-5</v>
      </c>
      <c r="I41" s="52">
        <v>5.0552723111146908E-3</v>
      </c>
      <c r="J41" s="52">
        <v>5.1893858011146914E-3</v>
      </c>
      <c r="K41" s="52">
        <v>5.4576127811146909E-3</v>
      </c>
      <c r="L41" s="52">
        <v>5.0235749691474865E-4</v>
      </c>
      <c r="M41" s="52">
        <v>2.9138109433440695E-2</v>
      </c>
      <c r="N41" s="52">
        <v>1.8135120763335596E-4</v>
      </c>
      <c r="O41" s="52">
        <v>8.7204561311113015E-5</v>
      </c>
      <c r="P41" s="52">
        <v>1.0787803053559344E-5</v>
      </c>
      <c r="Q41" s="52">
        <v>2.885211777225989E-6</v>
      </c>
      <c r="R41" s="52">
        <v>1.5804139130659893E-4</v>
      </c>
      <c r="S41" s="52">
        <v>4.2691188003089301E-5</v>
      </c>
      <c r="T41" s="52">
        <v>1.3530031039564976E-5</v>
      </c>
      <c r="U41" s="52">
        <v>3.9150460722259893E-6</v>
      </c>
      <c r="V41" s="52">
        <v>3.4413036102674583E-3</v>
      </c>
      <c r="W41" s="52">
        <v>5.5363715455666682E-3</v>
      </c>
      <c r="X41" s="52">
        <v>8.1289647138903969E-4</v>
      </c>
      <c r="Y41" s="52">
        <v>7.4508479794451994E-4</v>
      </c>
      <c r="Z41" s="52">
        <v>2.8295945377790967E-4</v>
      </c>
      <c r="AA41" s="52">
        <v>4.791226032780792E-4</v>
      </c>
      <c r="AB41" s="52">
        <v>2.3200633263895484E-3</v>
      </c>
      <c r="AC41" s="52">
        <v>3.3528372500000011E-5</v>
      </c>
      <c r="AD41" s="52">
        <v>4.0234047000000005E-7</v>
      </c>
      <c r="AE41" s="33"/>
      <c r="AF41" s="52">
        <v>66.551611112994522</v>
      </c>
      <c r="AG41" s="52" t="s">
        <v>442</v>
      </c>
      <c r="AH41" s="52" t="s">
        <v>442</v>
      </c>
      <c r="AI41" s="52">
        <v>6.7056745000000015</v>
      </c>
      <c r="AJ41" s="52" t="s">
        <v>442</v>
      </c>
      <c r="AK41" s="52" t="s">
        <v>442</v>
      </c>
      <c r="AL41" s="120" t="s">
        <v>49</v>
      </c>
    </row>
    <row r="42" spans="1:38" ht="26.45" customHeight="1" thickBot="1" x14ac:dyDescent="0.25">
      <c r="A42" s="49" t="s">
        <v>70</v>
      </c>
      <c r="B42" s="49" t="s">
        <v>107</v>
      </c>
      <c r="C42" s="50" t="s">
        <v>108</v>
      </c>
      <c r="D42" s="51"/>
      <c r="E42" s="52" t="s">
        <v>443</v>
      </c>
      <c r="F42" s="52" t="s">
        <v>443</v>
      </c>
      <c r="G42" s="52" t="s">
        <v>443</v>
      </c>
      <c r="H42" s="52" t="s">
        <v>443</v>
      </c>
      <c r="I42" s="52" t="s">
        <v>443</v>
      </c>
      <c r="J42" s="52" t="s">
        <v>443</v>
      </c>
      <c r="K42" s="52" t="s">
        <v>443</v>
      </c>
      <c r="L42" s="52" t="s">
        <v>443</v>
      </c>
      <c r="M42" s="52" t="s">
        <v>443</v>
      </c>
      <c r="N42" s="52" t="s">
        <v>443</v>
      </c>
      <c r="O42" s="52" t="s">
        <v>443</v>
      </c>
      <c r="P42" s="52" t="s">
        <v>443</v>
      </c>
      <c r="Q42" s="52" t="s">
        <v>443</v>
      </c>
      <c r="R42" s="52" t="s">
        <v>443</v>
      </c>
      <c r="S42" s="52" t="s">
        <v>443</v>
      </c>
      <c r="T42" s="52" t="s">
        <v>443</v>
      </c>
      <c r="U42" s="52" t="s">
        <v>443</v>
      </c>
      <c r="V42" s="52" t="s">
        <v>443</v>
      </c>
      <c r="W42" s="52" t="s">
        <v>443</v>
      </c>
      <c r="X42" s="52" t="s">
        <v>443</v>
      </c>
      <c r="Y42" s="52" t="s">
        <v>443</v>
      </c>
      <c r="Z42" s="52" t="s">
        <v>443</v>
      </c>
      <c r="AA42" s="52" t="s">
        <v>443</v>
      </c>
      <c r="AB42" s="52" t="s">
        <v>443</v>
      </c>
      <c r="AC42" s="52" t="s">
        <v>443</v>
      </c>
      <c r="AD42" s="52" t="s">
        <v>443</v>
      </c>
      <c r="AE42" s="33"/>
      <c r="AF42" s="52" t="s">
        <v>443</v>
      </c>
      <c r="AG42" s="52" t="s">
        <v>443</v>
      </c>
      <c r="AH42" s="52" t="s">
        <v>443</v>
      </c>
      <c r="AI42" s="52" t="s">
        <v>443</v>
      </c>
      <c r="AJ42" s="52" t="s">
        <v>443</v>
      </c>
      <c r="AK42" s="52" t="s">
        <v>443</v>
      </c>
      <c r="AL42" s="120" t="s">
        <v>49</v>
      </c>
    </row>
    <row r="43" spans="1:38" ht="26.45" customHeight="1" thickBot="1" x14ac:dyDescent="0.25">
      <c r="A43" s="49" t="s">
        <v>103</v>
      </c>
      <c r="B43" s="49" t="s">
        <v>109</v>
      </c>
      <c r="C43" s="50" t="s">
        <v>110</v>
      </c>
      <c r="D43" s="51"/>
      <c r="E43" s="52">
        <v>1.4000799999999998E-5</v>
      </c>
      <c r="F43" s="52">
        <v>4.3515999999999991E-6</v>
      </c>
      <c r="G43" s="52">
        <v>4.1623999999999996E-9</v>
      </c>
      <c r="H43" s="52" t="s">
        <v>442</v>
      </c>
      <c r="I43" s="52">
        <v>1.4757599999999997E-7</v>
      </c>
      <c r="J43" s="52">
        <v>1.4757599999999997E-7</v>
      </c>
      <c r="K43" s="52">
        <v>1.4757599999999997E-7</v>
      </c>
      <c r="L43" s="52">
        <v>5.9030399999999987E-9</v>
      </c>
      <c r="M43" s="52">
        <v>5.4867999999999997E-6</v>
      </c>
      <c r="N43" s="52">
        <v>2.0811999999999994E-9</v>
      </c>
      <c r="O43" s="52">
        <v>1.7027999999999998E-10</v>
      </c>
      <c r="P43" s="52">
        <v>1.892E-8</v>
      </c>
      <c r="Q43" s="52">
        <v>1.892E-8</v>
      </c>
      <c r="R43" s="52">
        <v>2.4595999999999997E-9</v>
      </c>
      <c r="S43" s="52">
        <v>4.9191999999999999E-10</v>
      </c>
      <c r="T43" s="52">
        <v>2.4595999999999997E-9</v>
      </c>
      <c r="U43" s="52">
        <v>1.0973599999999999E-8</v>
      </c>
      <c r="V43" s="52">
        <v>1.3811599999999999E-7</v>
      </c>
      <c r="W43" s="52" t="s">
        <v>442</v>
      </c>
      <c r="X43" s="52" t="s">
        <v>442</v>
      </c>
      <c r="Y43" s="52" t="s">
        <v>442</v>
      </c>
      <c r="Z43" s="52" t="s">
        <v>442</v>
      </c>
      <c r="AA43" s="52" t="s">
        <v>442</v>
      </c>
      <c r="AB43" s="52" t="s">
        <v>442</v>
      </c>
      <c r="AC43" s="52" t="s">
        <v>442</v>
      </c>
      <c r="AD43" s="52" t="s">
        <v>442</v>
      </c>
      <c r="AE43" s="33"/>
      <c r="AF43" s="52">
        <v>0.18919999999999998</v>
      </c>
      <c r="AG43" s="52" t="s">
        <v>442</v>
      </c>
      <c r="AH43" s="52" t="s">
        <v>442</v>
      </c>
      <c r="AI43" s="52" t="s">
        <v>442</v>
      </c>
      <c r="AJ43" s="52" t="s">
        <v>442</v>
      </c>
      <c r="AK43" s="52" t="s">
        <v>442</v>
      </c>
      <c r="AL43" s="120" t="s">
        <v>49</v>
      </c>
    </row>
    <row r="44" spans="1:38" ht="26.45" customHeight="1" thickBot="1" x14ac:dyDescent="0.25">
      <c r="A44" s="49" t="s">
        <v>70</v>
      </c>
      <c r="B44" s="49" t="s">
        <v>111</v>
      </c>
      <c r="C44" s="50" t="s">
        <v>112</v>
      </c>
      <c r="D44" s="51"/>
      <c r="E44" s="52">
        <v>0.20282186400000002</v>
      </c>
      <c r="F44" s="52">
        <v>2.0991432000000001E-2</v>
      </c>
      <c r="G44" s="52">
        <v>1.0819351976378507E-4</v>
      </c>
      <c r="H44" s="52">
        <v>4.9728000000000002E-5</v>
      </c>
      <c r="I44" s="52">
        <v>1.3078464000000001E-2</v>
      </c>
      <c r="J44" s="52">
        <v>1.3078464000000001E-2</v>
      </c>
      <c r="K44" s="52">
        <v>1.3078464000000001E-2</v>
      </c>
      <c r="L44" s="52">
        <v>8.1180960000000017E-3</v>
      </c>
      <c r="M44" s="52">
        <v>6.6971183999999989E-2</v>
      </c>
      <c r="N44" s="52">
        <v>1.3986E-2</v>
      </c>
      <c r="O44" s="52">
        <v>6.2160000000000001E-5</v>
      </c>
      <c r="P44" s="52" t="s">
        <v>442</v>
      </c>
      <c r="Q44" s="52" t="s">
        <v>442</v>
      </c>
      <c r="R44" s="52">
        <v>3.1080000000000002E-4</v>
      </c>
      <c r="S44" s="52">
        <v>1.0567200000000001E-2</v>
      </c>
      <c r="T44" s="52">
        <v>4.3512000000000005E-4</v>
      </c>
      <c r="U44" s="52">
        <v>6.2160000000000001E-5</v>
      </c>
      <c r="V44" s="52">
        <v>6.2160000000000002E-3</v>
      </c>
      <c r="W44" s="52">
        <v>6.2160000000000004E-4</v>
      </c>
      <c r="X44" s="52">
        <v>1.8648000000000002E-4</v>
      </c>
      <c r="Y44" s="52">
        <v>3.1080000000000002E-4</v>
      </c>
      <c r="Z44" s="52" t="s">
        <v>442</v>
      </c>
      <c r="AA44" s="52" t="s">
        <v>442</v>
      </c>
      <c r="AB44" s="52">
        <v>4.9728000000000001E-4</v>
      </c>
      <c r="AC44" s="52" t="s">
        <v>442</v>
      </c>
      <c r="AD44" s="52" t="s">
        <v>442</v>
      </c>
      <c r="AE44" s="33"/>
      <c r="AF44" s="52">
        <v>266.62700063266823</v>
      </c>
      <c r="AG44" s="52" t="s">
        <v>442</v>
      </c>
      <c r="AH44" s="52" t="s">
        <v>442</v>
      </c>
      <c r="AI44" s="52" t="s">
        <v>435</v>
      </c>
      <c r="AJ44" s="52" t="s">
        <v>442</v>
      </c>
      <c r="AK44" s="52" t="s">
        <v>442</v>
      </c>
      <c r="AL44" s="120" t="s">
        <v>49</v>
      </c>
    </row>
    <row r="45" spans="1:38" ht="26.45" customHeight="1" thickBot="1" x14ac:dyDescent="0.25">
      <c r="A45" s="49" t="s">
        <v>70</v>
      </c>
      <c r="B45" s="49" t="s">
        <v>113</v>
      </c>
      <c r="C45" s="50" t="s">
        <v>114</v>
      </c>
      <c r="D45" s="51"/>
      <c r="E45" s="52">
        <v>7.9337509826276698</v>
      </c>
      <c r="F45" s="52">
        <v>0.32045759710390498</v>
      </c>
      <c r="G45" s="52">
        <v>0.24730383406799</v>
      </c>
      <c r="H45" s="52" t="s">
        <v>442</v>
      </c>
      <c r="I45" s="52">
        <v>0.14614751912196</v>
      </c>
      <c r="J45" s="52">
        <v>0.17169096656227001</v>
      </c>
      <c r="K45" s="52">
        <v>0.17169096656227001</v>
      </c>
      <c r="L45" s="52">
        <v>7.7316732241341293E-3</v>
      </c>
      <c r="M45" s="52">
        <v>0.72191440656227002</v>
      </c>
      <c r="N45" s="52">
        <v>2.1162440000000005E-2</v>
      </c>
      <c r="O45" s="52">
        <v>1.6278800000000002E-3</v>
      </c>
      <c r="P45" s="52">
        <v>4.8836399999999999E-3</v>
      </c>
      <c r="Q45" s="52">
        <v>6.5115200000000007E-3</v>
      </c>
      <c r="R45" s="52">
        <v>8.1393999999999998E-3</v>
      </c>
      <c r="S45" s="52">
        <v>0.14325344000000001</v>
      </c>
      <c r="T45" s="52">
        <v>0.16278800000000002</v>
      </c>
      <c r="U45" s="52">
        <v>1.62788E-2</v>
      </c>
      <c r="V45" s="52">
        <v>0.19534560000000004</v>
      </c>
      <c r="W45" s="52">
        <v>2.1162440000000005E-2</v>
      </c>
      <c r="X45" s="52">
        <v>3.2557600000000006E-4</v>
      </c>
      <c r="Y45" s="52">
        <v>1.6278800000000002E-3</v>
      </c>
      <c r="Z45" s="52">
        <v>1.6278800000000002E-3</v>
      </c>
      <c r="AA45" s="52">
        <v>1.6278800000000003E-4</v>
      </c>
      <c r="AB45" s="52">
        <v>3.7441240000000006E-3</v>
      </c>
      <c r="AC45" s="52">
        <v>1.3023040000000001E-2</v>
      </c>
      <c r="AD45" s="52">
        <v>6.1859440000000005E-3</v>
      </c>
      <c r="AE45" s="33"/>
      <c r="AF45" s="52">
        <v>6982.5733878685314</v>
      </c>
      <c r="AG45" s="52" t="s">
        <v>442</v>
      </c>
      <c r="AH45" s="52" t="s">
        <v>442</v>
      </c>
      <c r="AI45" s="52" t="s">
        <v>435</v>
      </c>
      <c r="AJ45" s="52" t="s">
        <v>442</v>
      </c>
      <c r="AK45" s="52" t="s">
        <v>442</v>
      </c>
      <c r="AL45" s="120" t="s">
        <v>49</v>
      </c>
    </row>
    <row r="46" spans="1:38" ht="26.45" customHeight="1" thickBot="1" x14ac:dyDescent="0.25">
      <c r="A46" s="49" t="s">
        <v>103</v>
      </c>
      <c r="B46" s="49" t="s">
        <v>115</v>
      </c>
      <c r="C46" s="50" t="s">
        <v>116</v>
      </c>
      <c r="D46" s="51"/>
      <c r="E46" s="52">
        <v>3.3955379198404696E-2</v>
      </c>
      <c r="F46" s="52">
        <v>1.817186772844673E-3</v>
      </c>
      <c r="G46" s="52">
        <v>2.7134149239958839E-5</v>
      </c>
      <c r="H46" s="52" t="s">
        <v>442</v>
      </c>
      <c r="I46" s="52">
        <v>1.3061651651797386E-3</v>
      </c>
      <c r="J46" s="52">
        <v>1.3061651651797386E-3</v>
      </c>
      <c r="K46" s="52">
        <v>1.3061651651797386E-3</v>
      </c>
      <c r="L46" s="52">
        <v>7.280552068561737E-4</v>
      </c>
      <c r="M46" s="52">
        <v>4.5316879209339371E-3</v>
      </c>
      <c r="N46" s="52">
        <v>5.2906631530229542E-6</v>
      </c>
      <c r="O46" s="52">
        <v>3.9742793278672155E-7</v>
      </c>
      <c r="P46" s="52">
        <v>1.232080497333443E-5</v>
      </c>
      <c r="Q46" s="52">
        <v>2.7870429653336078E-6</v>
      </c>
      <c r="R46" s="52">
        <v>1.3105206595957383E-5</v>
      </c>
      <c r="S46" s="52">
        <v>1.4317728631193123E-5</v>
      </c>
      <c r="T46" s="52">
        <v>6.2874012982229545E-7</v>
      </c>
      <c r="U46" s="52">
        <v>7.6337807259565619E-6</v>
      </c>
      <c r="V46" s="52">
        <v>1.8905807332398209E-3</v>
      </c>
      <c r="W46" s="52">
        <v>9.0974234648901695E-5</v>
      </c>
      <c r="X46" s="52">
        <v>1.2346503273779517E-7</v>
      </c>
      <c r="Y46" s="52">
        <v>9.7472394266680381E-7</v>
      </c>
      <c r="Z46" s="52">
        <v>1.1046871350223777E-7</v>
      </c>
      <c r="AA46" s="52">
        <v>9.7472394266680383E-8</v>
      </c>
      <c r="AB46" s="52">
        <v>1.3061300831735171E-6</v>
      </c>
      <c r="AC46" s="52" t="s">
        <v>442</v>
      </c>
      <c r="AD46" s="52" t="s">
        <v>442</v>
      </c>
      <c r="AE46" s="33"/>
      <c r="AF46" s="52">
        <v>62.443812177786924</v>
      </c>
      <c r="AG46" s="52" t="s">
        <v>442</v>
      </c>
      <c r="AH46" s="52" t="s">
        <v>442</v>
      </c>
      <c r="AI46" s="52">
        <v>10.913734799999999</v>
      </c>
      <c r="AJ46" s="52" t="s">
        <v>442</v>
      </c>
      <c r="AK46" s="52" t="s">
        <v>442</v>
      </c>
      <c r="AL46" s="120" t="s">
        <v>49</v>
      </c>
    </row>
    <row r="47" spans="1:38" ht="26.45" customHeight="1" thickBot="1" x14ac:dyDescent="0.25">
      <c r="A47" s="49" t="s">
        <v>70</v>
      </c>
      <c r="B47" s="49" t="s">
        <v>117</v>
      </c>
      <c r="C47" s="50" t="s">
        <v>118</v>
      </c>
      <c r="D47" s="51"/>
      <c r="E47" s="52" t="s">
        <v>435</v>
      </c>
      <c r="F47" s="52" t="s">
        <v>435</v>
      </c>
      <c r="G47" s="52" t="s">
        <v>435</v>
      </c>
      <c r="H47" s="52" t="s">
        <v>435</v>
      </c>
      <c r="I47" s="52" t="s">
        <v>435</v>
      </c>
      <c r="J47" s="52" t="s">
        <v>435</v>
      </c>
      <c r="K47" s="52" t="s">
        <v>435</v>
      </c>
      <c r="L47" s="52" t="s">
        <v>435</v>
      </c>
      <c r="M47" s="52" t="s">
        <v>435</v>
      </c>
      <c r="N47" s="52" t="s">
        <v>435</v>
      </c>
      <c r="O47" s="52" t="s">
        <v>435</v>
      </c>
      <c r="P47" s="52" t="s">
        <v>435</v>
      </c>
      <c r="Q47" s="52" t="s">
        <v>435</v>
      </c>
      <c r="R47" s="52" t="s">
        <v>435</v>
      </c>
      <c r="S47" s="52" t="s">
        <v>435</v>
      </c>
      <c r="T47" s="52" t="s">
        <v>435</v>
      </c>
      <c r="U47" s="52" t="s">
        <v>435</v>
      </c>
      <c r="V47" s="52" t="s">
        <v>435</v>
      </c>
      <c r="W47" s="52" t="s">
        <v>435</v>
      </c>
      <c r="X47" s="52" t="s">
        <v>435</v>
      </c>
      <c r="Y47" s="52" t="s">
        <v>435</v>
      </c>
      <c r="Z47" s="52" t="s">
        <v>435</v>
      </c>
      <c r="AA47" s="52" t="s">
        <v>435</v>
      </c>
      <c r="AB47" s="52" t="s">
        <v>435</v>
      </c>
      <c r="AC47" s="52" t="s">
        <v>435</v>
      </c>
      <c r="AD47" s="52" t="s">
        <v>435</v>
      </c>
      <c r="AE47" s="33"/>
      <c r="AF47" s="52" t="s">
        <v>435</v>
      </c>
      <c r="AG47" s="52" t="s">
        <v>435</v>
      </c>
      <c r="AH47" s="52" t="s">
        <v>435</v>
      </c>
      <c r="AI47" s="52" t="s">
        <v>435</v>
      </c>
      <c r="AJ47" s="52" t="s">
        <v>435</v>
      </c>
      <c r="AK47" s="52" t="s">
        <v>435</v>
      </c>
      <c r="AL47" s="120" t="s">
        <v>49</v>
      </c>
    </row>
    <row r="48" spans="1:38" ht="26.45" customHeight="1" thickBot="1" x14ac:dyDescent="0.25">
      <c r="A48" s="49" t="s">
        <v>119</v>
      </c>
      <c r="B48" s="49" t="s">
        <v>120</v>
      </c>
      <c r="C48" s="50" t="s">
        <v>121</v>
      </c>
      <c r="D48" s="51"/>
      <c r="E48" s="52" t="s">
        <v>435</v>
      </c>
      <c r="F48" s="52" t="s">
        <v>435</v>
      </c>
      <c r="G48" s="52" t="s">
        <v>435</v>
      </c>
      <c r="H48" s="52" t="s">
        <v>435</v>
      </c>
      <c r="I48" s="52" t="s">
        <v>435</v>
      </c>
      <c r="J48" s="52" t="s">
        <v>435</v>
      </c>
      <c r="K48" s="52" t="s">
        <v>435</v>
      </c>
      <c r="L48" s="52" t="s">
        <v>435</v>
      </c>
      <c r="M48" s="52" t="s">
        <v>435</v>
      </c>
      <c r="N48" s="52" t="s">
        <v>435</v>
      </c>
      <c r="O48" s="52" t="s">
        <v>435</v>
      </c>
      <c r="P48" s="52" t="s">
        <v>435</v>
      </c>
      <c r="Q48" s="52" t="s">
        <v>435</v>
      </c>
      <c r="R48" s="52" t="s">
        <v>435</v>
      </c>
      <c r="S48" s="52" t="s">
        <v>435</v>
      </c>
      <c r="T48" s="52" t="s">
        <v>435</v>
      </c>
      <c r="U48" s="52" t="s">
        <v>435</v>
      </c>
      <c r="V48" s="52" t="s">
        <v>435</v>
      </c>
      <c r="W48" s="52" t="s">
        <v>435</v>
      </c>
      <c r="X48" s="52" t="s">
        <v>435</v>
      </c>
      <c r="Y48" s="52" t="s">
        <v>435</v>
      </c>
      <c r="Z48" s="52" t="s">
        <v>435</v>
      </c>
      <c r="AA48" s="52" t="s">
        <v>435</v>
      </c>
      <c r="AB48" s="52" t="s">
        <v>435</v>
      </c>
      <c r="AC48" s="52" t="s">
        <v>435</v>
      </c>
      <c r="AD48" s="52" t="s">
        <v>435</v>
      </c>
      <c r="AE48" s="33"/>
      <c r="AF48" s="52" t="s">
        <v>435</v>
      </c>
      <c r="AG48" s="52" t="s">
        <v>435</v>
      </c>
      <c r="AH48" s="52" t="s">
        <v>435</v>
      </c>
      <c r="AI48" s="52" t="s">
        <v>435</v>
      </c>
      <c r="AJ48" s="52" t="s">
        <v>435</v>
      </c>
      <c r="AK48" s="52" t="s">
        <v>435</v>
      </c>
      <c r="AL48" s="120" t="s">
        <v>122</v>
      </c>
    </row>
    <row r="49" spans="1:38" ht="26.45" customHeight="1" thickBot="1" x14ac:dyDescent="0.25">
      <c r="A49" s="49" t="s">
        <v>119</v>
      </c>
      <c r="B49" s="49" t="s">
        <v>123</v>
      </c>
      <c r="C49" s="50" t="s">
        <v>124</v>
      </c>
      <c r="D49" s="51"/>
      <c r="E49" s="52" t="s">
        <v>435</v>
      </c>
      <c r="F49" s="52" t="s">
        <v>435</v>
      </c>
      <c r="G49" s="52" t="s">
        <v>435</v>
      </c>
      <c r="H49" s="52" t="s">
        <v>435</v>
      </c>
      <c r="I49" s="52" t="s">
        <v>435</v>
      </c>
      <c r="J49" s="52" t="s">
        <v>435</v>
      </c>
      <c r="K49" s="52" t="s">
        <v>435</v>
      </c>
      <c r="L49" s="52" t="s">
        <v>435</v>
      </c>
      <c r="M49" s="52" t="s">
        <v>435</v>
      </c>
      <c r="N49" s="52" t="s">
        <v>435</v>
      </c>
      <c r="O49" s="52" t="s">
        <v>435</v>
      </c>
      <c r="P49" s="52" t="s">
        <v>435</v>
      </c>
      <c r="Q49" s="52" t="s">
        <v>435</v>
      </c>
      <c r="R49" s="52" t="s">
        <v>435</v>
      </c>
      <c r="S49" s="52" t="s">
        <v>435</v>
      </c>
      <c r="T49" s="52" t="s">
        <v>435</v>
      </c>
      <c r="U49" s="52" t="s">
        <v>435</v>
      </c>
      <c r="V49" s="52" t="s">
        <v>435</v>
      </c>
      <c r="W49" s="52" t="s">
        <v>435</v>
      </c>
      <c r="X49" s="52" t="s">
        <v>435</v>
      </c>
      <c r="Y49" s="52" t="s">
        <v>435</v>
      </c>
      <c r="Z49" s="52" t="s">
        <v>435</v>
      </c>
      <c r="AA49" s="52" t="s">
        <v>435</v>
      </c>
      <c r="AB49" s="52" t="s">
        <v>435</v>
      </c>
      <c r="AC49" s="52" t="s">
        <v>435</v>
      </c>
      <c r="AD49" s="52" t="s">
        <v>435</v>
      </c>
      <c r="AE49" s="33"/>
      <c r="AF49" s="52" t="s">
        <v>435</v>
      </c>
      <c r="AG49" s="52" t="s">
        <v>435</v>
      </c>
      <c r="AH49" s="52" t="s">
        <v>435</v>
      </c>
      <c r="AI49" s="52" t="s">
        <v>435</v>
      </c>
      <c r="AJ49" s="52" t="s">
        <v>435</v>
      </c>
      <c r="AK49" s="52" t="s">
        <v>435</v>
      </c>
      <c r="AL49" s="120" t="s">
        <v>125</v>
      </c>
    </row>
    <row r="50" spans="1:38" ht="26.45" customHeight="1" thickBot="1" x14ac:dyDescent="0.25">
      <c r="A50" s="49" t="s">
        <v>119</v>
      </c>
      <c r="B50" s="49" t="s">
        <v>126</v>
      </c>
      <c r="C50" s="50" t="s">
        <v>127</v>
      </c>
      <c r="D50" s="51"/>
      <c r="E50" s="52" t="s">
        <v>435</v>
      </c>
      <c r="F50" s="52" t="s">
        <v>435</v>
      </c>
      <c r="G50" s="52" t="s">
        <v>435</v>
      </c>
      <c r="H50" s="52" t="s">
        <v>435</v>
      </c>
      <c r="I50" s="52" t="s">
        <v>435</v>
      </c>
      <c r="J50" s="52" t="s">
        <v>435</v>
      </c>
      <c r="K50" s="52" t="s">
        <v>435</v>
      </c>
      <c r="L50" s="52" t="s">
        <v>435</v>
      </c>
      <c r="M50" s="52" t="s">
        <v>435</v>
      </c>
      <c r="N50" s="52" t="s">
        <v>435</v>
      </c>
      <c r="O50" s="52" t="s">
        <v>435</v>
      </c>
      <c r="P50" s="52" t="s">
        <v>435</v>
      </c>
      <c r="Q50" s="52" t="s">
        <v>435</v>
      </c>
      <c r="R50" s="52" t="s">
        <v>435</v>
      </c>
      <c r="S50" s="52" t="s">
        <v>435</v>
      </c>
      <c r="T50" s="52" t="s">
        <v>435</v>
      </c>
      <c r="U50" s="52" t="s">
        <v>435</v>
      </c>
      <c r="V50" s="52" t="s">
        <v>435</v>
      </c>
      <c r="W50" s="52" t="s">
        <v>435</v>
      </c>
      <c r="X50" s="52" t="s">
        <v>435</v>
      </c>
      <c r="Y50" s="52" t="s">
        <v>435</v>
      </c>
      <c r="Z50" s="52" t="s">
        <v>435</v>
      </c>
      <c r="AA50" s="52" t="s">
        <v>435</v>
      </c>
      <c r="AB50" s="52" t="s">
        <v>435</v>
      </c>
      <c r="AC50" s="52" t="s">
        <v>435</v>
      </c>
      <c r="AD50" s="52" t="s">
        <v>435</v>
      </c>
      <c r="AE50" s="33"/>
      <c r="AF50" s="52" t="s">
        <v>435</v>
      </c>
      <c r="AG50" s="52" t="s">
        <v>435</v>
      </c>
      <c r="AH50" s="52" t="s">
        <v>435</v>
      </c>
      <c r="AI50" s="52" t="s">
        <v>435</v>
      </c>
      <c r="AJ50" s="52" t="s">
        <v>435</v>
      </c>
      <c r="AK50" s="52" t="s">
        <v>435</v>
      </c>
      <c r="AL50" s="120"/>
    </row>
    <row r="51" spans="1:38" ht="26.45" customHeight="1" thickBot="1" x14ac:dyDescent="0.25">
      <c r="A51" s="49" t="s">
        <v>119</v>
      </c>
      <c r="B51" s="53" t="s">
        <v>128</v>
      </c>
      <c r="C51" s="50" t="s">
        <v>129</v>
      </c>
      <c r="D51" s="51"/>
      <c r="E51" s="52" t="s">
        <v>435</v>
      </c>
      <c r="F51" s="52" t="s">
        <v>435</v>
      </c>
      <c r="G51" s="52" t="s">
        <v>435</v>
      </c>
      <c r="H51" s="52" t="s">
        <v>435</v>
      </c>
      <c r="I51" s="52" t="s">
        <v>435</v>
      </c>
      <c r="J51" s="52" t="s">
        <v>435</v>
      </c>
      <c r="K51" s="52" t="s">
        <v>435</v>
      </c>
      <c r="L51" s="52" t="s">
        <v>435</v>
      </c>
      <c r="M51" s="52" t="s">
        <v>435</v>
      </c>
      <c r="N51" s="52" t="s">
        <v>435</v>
      </c>
      <c r="O51" s="52" t="s">
        <v>435</v>
      </c>
      <c r="P51" s="52" t="s">
        <v>435</v>
      </c>
      <c r="Q51" s="52" t="s">
        <v>435</v>
      </c>
      <c r="R51" s="52" t="s">
        <v>435</v>
      </c>
      <c r="S51" s="52" t="s">
        <v>435</v>
      </c>
      <c r="T51" s="52" t="s">
        <v>435</v>
      </c>
      <c r="U51" s="52" t="s">
        <v>435</v>
      </c>
      <c r="V51" s="52" t="s">
        <v>435</v>
      </c>
      <c r="W51" s="52" t="s">
        <v>435</v>
      </c>
      <c r="X51" s="52" t="s">
        <v>435</v>
      </c>
      <c r="Y51" s="52" t="s">
        <v>435</v>
      </c>
      <c r="Z51" s="52" t="s">
        <v>435</v>
      </c>
      <c r="AA51" s="52" t="s">
        <v>435</v>
      </c>
      <c r="AB51" s="52" t="s">
        <v>435</v>
      </c>
      <c r="AC51" s="52" t="s">
        <v>435</v>
      </c>
      <c r="AD51" s="52" t="s">
        <v>435</v>
      </c>
      <c r="AE51" s="33"/>
      <c r="AF51" s="52" t="s">
        <v>435</v>
      </c>
      <c r="AG51" s="52" t="s">
        <v>435</v>
      </c>
      <c r="AH51" s="52" t="s">
        <v>435</v>
      </c>
      <c r="AI51" s="52" t="s">
        <v>435</v>
      </c>
      <c r="AJ51" s="52" t="s">
        <v>435</v>
      </c>
      <c r="AK51" s="52" t="s">
        <v>435</v>
      </c>
      <c r="AL51" s="120" t="s">
        <v>130</v>
      </c>
    </row>
    <row r="52" spans="1:38" ht="26.45" customHeight="1" thickBot="1" x14ac:dyDescent="0.25">
      <c r="A52" s="49" t="s">
        <v>119</v>
      </c>
      <c r="B52" s="53" t="s">
        <v>131</v>
      </c>
      <c r="C52" s="55" t="s">
        <v>390</v>
      </c>
      <c r="D52" s="52"/>
      <c r="E52" s="52" t="s">
        <v>435</v>
      </c>
      <c r="F52" s="52" t="s">
        <v>435</v>
      </c>
      <c r="G52" s="52" t="s">
        <v>435</v>
      </c>
      <c r="H52" s="52" t="s">
        <v>435</v>
      </c>
      <c r="I52" s="52" t="s">
        <v>435</v>
      </c>
      <c r="J52" s="52" t="s">
        <v>435</v>
      </c>
      <c r="K52" s="52" t="s">
        <v>435</v>
      </c>
      <c r="L52" s="52" t="s">
        <v>435</v>
      </c>
      <c r="M52" s="52" t="s">
        <v>435</v>
      </c>
      <c r="N52" s="52" t="s">
        <v>435</v>
      </c>
      <c r="O52" s="52" t="s">
        <v>435</v>
      </c>
      <c r="P52" s="52" t="s">
        <v>435</v>
      </c>
      <c r="Q52" s="52" t="s">
        <v>435</v>
      </c>
      <c r="R52" s="52" t="s">
        <v>435</v>
      </c>
      <c r="S52" s="52" t="s">
        <v>435</v>
      </c>
      <c r="T52" s="52" t="s">
        <v>435</v>
      </c>
      <c r="U52" s="52" t="s">
        <v>435</v>
      </c>
      <c r="V52" s="52" t="s">
        <v>435</v>
      </c>
      <c r="W52" s="52" t="s">
        <v>435</v>
      </c>
      <c r="X52" s="52" t="s">
        <v>435</v>
      </c>
      <c r="Y52" s="52" t="s">
        <v>435</v>
      </c>
      <c r="Z52" s="52" t="s">
        <v>435</v>
      </c>
      <c r="AA52" s="52" t="s">
        <v>435</v>
      </c>
      <c r="AB52" s="52" t="s">
        <v>435</v>
      </c>
      <c r="AC52" s="52" t="s">
        <v>435</v>
      </c>
      <c r="AD52" s="52" t="s">
        <v>435</v>
      </c>
      <c r="AE52" s="33"/>
      <c r="AF52" s="52" t="s">
        <v>435</v>
      </c>
      <c r="AG52" s="52" t="s">
        <v>435</v>
      </c>
      <c r="AH52" s="52" t="s">
        <v>435</v>
      </c>
      <c r="AI52" s="52" t="s">
        <v>435</v>
      </c>
      <c r="AJ52" s="52" t="s">
        <v>435</v>
      </c>
      <c r="AK52" s="52" t="s">
        <v>435</v>
      </c>
      <c r="AL52" s="120" t="s">
        <v>132</v>
      </c>
    </row>
    <row r="53" spans="1:38" ht="26.45" customHeight="1" thickBot="1" x14ac:dyDescent="0.25">
      <c r="A53" s="49" t="s">
        <v>119</v>
      </c>
      <c r="B53" s="53" t="s">
        <v>133</v>
      </c>
      <c r="C53" s="55" t="s">
        <v>134</v>
      </c>
      <c r="D53" s="52"/>
      <c r="E53" s="52" t="s">
        <v>442</v>
      </c>
      <c r="F53" s="52">
        <v>0.32005477912887131</v>
      </c>
      <c r="G53" s="52" t="s">
        <v>442</v>
      </c>
      <c r="H53" s="52" t="s">
        <v>442</v>
      </c>
      <c r="I53" s="52" t="s">
        <v>442</v>
      </c>
      <c r="J53" s="52" t="s">
        <v>442</v>
      </c>
      <c r="K53" s="52" t="s">
        <v>442</v>
      </c>
      <c r="L53" s="52" t="s">
        <v>442</v>
      </c>
      <c r="M53" s="52" t="s">
        <v>442</v>
      </c>
      <c r="N53" s="52" t="s">
        <v>442</v>
      </c>
      <c r="O53" s="52" t="s">
        <v>442</v>
      </c>
      <c r="P53" s="52" t="s">
        <v>442</v>
      </c>
      <c r="Q53" s="52" t="s">
        <v>442</v>
      </c>
      <c r="R53" s="52" t="s">
        <v>442</v>
      </c>
      <c r="S53" s="52" t="s">
        <v>442</v>
      </c>
      <c r="T53" s="52" t="s">
        <v>442</v>
      </c>
      <c r="U53" s="52" t="s">
        <v>442</v>
      </c>
      <c r="V53" s="52" t="s">
        <v>442</v>
      </c>
      <c r="W53" s="52" t="s">
        <v>442</v>
      </c>
      <c r="X53" s="52" t="s">
        <v>442</v>
      </c>
      <c r="Y53" s="52" t="s">
        <v>442</v>
      </c>
      <c r="Z53" s="52" t="s">
        <v>442</v>
      </c>
      <c r="AA53" s="52" t="s">
        <v>442</v>
      </c>
      <c r="AB53" s="52" t="s">
        <v>442</v>
      </c>
      <c r="AC53" s="52" t="s">
        <v>442</v>
      </c>
      <c r="AD53" s="52" t="s">
        <v>442</v>
      </c>
      <c r="AE53" s="33"/>
      <c r="AF53" s="52" t="s">
        <v>442</v>
      </c>
      <c r="AG53" s="52" t="s">
        <v>442</v>
      </c>
      <c r="AH53" s="52" t="s">
        <v>442</v>
      </c>
      <c r="AI53" s="52" t="s">
        <v>442</v>
      </c>
      <c r="AJ53" s="52">
        <v>40165.844817765581</v>
      </c>
      <c r="AK53" s="52" t="s">
        <v>442</v>
      </c>
      <c r="AL53" s="120" t="s">
        <v>135</v>
      </c>
    </row>
    <row r="54" spans="1:38" ht="37.5" customHeight="1" thickBot="1" x14ac:dyDescent="0.25">
      <c r="A54" s="49" t="s">
        <v>119</v>
      </c>
      <c r="B54" s="53" t="s">
        <v>136</v>
      </c>
      <c r="C54" s="55" t="s">
        <v>137</v>
      </c>
      <c r="D54" s="52"/>
      <c r="E54" s="52" t="s">
        <v>435</v>
      </c>
      <c r="F54" s="52" t="s">
        <v>435</v>
      </c>
      <c r="G54" s="52" t="s">
        <v>435</v>
      </c>
      <c r="H54" s="52" t="s">
        <v>435</v>
      </c>
      <c r="I54" s="52" t="s">
        <v>435</v>
      </c>
      <c r="J54" s="52" t="s">
        <v>435</v>
      </c>
      <c r="K54" s="52" t="s">
        <v>435</v>
      </c>
      <c r="L54" s="52" t="s">
        <v>435</v>
      </c>
      <c r="M54" s="52" t="s">
        <v>435</v>
      </c>
      <c r="N54" s="52" t="s">
        <v>435</v>
      </c>
      <c r="O54" s="52" t="s">
        <v>435</v>
      </c>
      <c r="P54" s="52" t="s">
        <v>435</v>
      </c>
      <c r="Q54" s="52" t="s">
        <v>435</v>
      </c>
      <c r="R54" s="52" t="s">
        <v>435</v>
      </c>
      <c r="S54" s="52" t="s">
        <v>435</v>
      </c>
      <c r="T54" s="52" t="s">
        <v>435</v>
      </c>
      <c r="U54" s="52" t="s">
        <v>435</v>
      </c>
      <c r="V54" s="52" t="s">
        <v>435</v>
      </c>
      <c r="W54" s="52" t="s">
        <v>435</v>
      </c>
      <c r="X54" s="52" t="s">
        <v>435</v>
      </c>
      <c r="Y54" s="52" t="s">
        <v>435</v>
      </c>
      <c r="Z54" s="52" t="s">
        <v>435</v>
      </c>
      <c r="AA54" s="52" t="s">
        <v>435</v>
      </c>
      <c r="AB54" s="52" t="s">
        <v>435</v>
      </c>
      <c r="AC54" s="52" t="s">
        <v>435</v>
      </c>
      <c r="AD54" s="52" t="s">
        <v>435</v>
      </c>
      <c r="AE54" s="33"/>
      <c r="AF54" s="52" t="s">
        <v>435</v>
      </c>
      <c r="AG54" s="52" t="s">
        <v>435</v>
      </c>
      <c r="AH54" s="52" t="s">
        <v>435</v>
      </c>
      <c r="AI54" s="52" t="s">
        <v>435</v>
      </c>
      <c r="AJ54" s="52" t="s">
        <v>435</v>
      </c>
      <c r="AK54" s="52" t="s">
        <v>435</v>
      </c>
      <c r="AL54" s="135" t="s">
        <v>436</v>
      </c>
    </row>
    <row r="55" spans="1:38" ht="26.45" customHeight="1" thickBot="1" x14ac:dyDescent="0.25">
      <c r="A55" s="49" t="s">
        <v>119</v>
      </c>
      <c r="B55" s="53" t="s">
        <v>138</v>
      </c>
      <c r="C55" s="55" t="s">
        <v>139</v>
      </c>
      <c r="D55" s="52"/>
      <c r="E55" s="52" t="s">
        <v>435</v>
      </c>
      <c r="F55" s="52" t="s">
        <v>435</v>
      </c>
      <c r="G55" s="52" t="s">
        <v>435</v>
      </c>
      <c r="H55" s="52" t="s">
        <v>435</v>
      </c>
      <c r="I55" s="52" t="s">
        <v>435</v>
      </c>
      <c r="J55" s="52" t="s">
        <v>435</v>
      </c>
      <c r="K55" s="52" t="s">
        <v>435</v>
      </c>
      <c r="L55" s="52" t="s">
        <v>435</v>
      </c>
      <c r="M55" s="52" t="s">
        <v>435</v>
      </c>
      <c r="N55" s="52" t="s">
        <v>435</v>
      </c>
      <c r="O55" s="52" t="s">
        <v>435</v>
      </c>
      <c r="P55" s="52" t="s">
        <v>435</v>
      </c>
      <c r="Q55" s="52" t="s">
        <v>435</v>
      </c>
      <c r="R55" s="52" t="s">
        <v>435</v>
      </c>
      <c r="S55" s="52" t="s">
        <v>435</v>
      </c>
      <c r="T55" s="52" t="s">
        <v>435</v>
      </c>
      <c r="U55" s="52" t="s">
        <v>435</v>
      </c>
      <c r="V55" s="52" t="s">
        <v>435</v>
      </c>
      <c r="W55" s="52" t="s">
        <v>435</v>
      </c>
      <c r="X55" s="52" t="s">
        <v>435</v>
      </c>
      <c r="Y55" s="52" t="s">
        <v>435</v>
      </c>
      <c r="Z55" s="52" t="s">
        <v>435</v>
      </c>
      <c r="AA55" s="52" t="s">
        <v>435</v>
      </c>
      <c r="AB55" s="52" t="s">
        <v>435</v>
      </c>
      <c r="AC55" s="52" t="s">
        <v>435</v>
      </c>
      <c r="AD55" s="52" t="s">
        <v>435</v>
      </c>
      <c r="AE55" s="33"/>
      <c r="AF55" s="52" t="s">
        <v>435</v>
      </c>
      <c r="AG55" s="52" t="s">
        <v>435</v>
      </c>
      <c r="AH55" s="52" t="s">
        <v>435</v>
      </c>
      <c r="AI55" s="52" t="s">
        <v>435</v>
      </c>
      <c r="AJ55" s="52" t="s">
        <v>435</v>
      </c>
      <c r="AK55" s="52" t="s">
        <v>435</v>
      </c>
      <c r="AL55" s="120" t="s">
        <v>140</v>
      </c>
    </row>
    <row r="56" spans="1:38" ht="26.45" customHeight="1" thickBot="1" x14ac:dyDescent="0.25">
      <c r="A56" s="53" t="s">
        <v>119</v>
      </c>
      <c r="B56" s="53" t="s">
        <v>141</v>
      </c>
      <c r="C56" s="55" t="s">
        <v>399</v>
      </c>
      <c r="D56" s="52"/>
      <c r="E56" s="52" t="s">
        <v>442</v>
      </c>
      <c r="F56" s="52" t="s">
        <v>442</v>
      </c>
      <c r="G56" s="52">
        <v>41.108842110942291</v>
      </c>
      <c r="H56" s="52" t="s">
        <v>442</v>
      </c>
      <c r="I56" s="52" t="s">
        <v>442</v>
      </c>
      <c r="J56" s="52" t="s">
        <v>442</v>
      </c>
      <c r="K56" s="52" t="s">
        <v>442</v>
      </c>
      <c r="L56" s="52" t="s">
        <v>442</v>
      </c>
      <c r="M56" s="52" t="s">
        <v>442</v>
      </c>
      <c r="N56" s="52" t="s">
        <v>442</v>
      </c>
      <c r="O56" s="52" t="s">
        <v>442</v>
      </c>
      <c r="P56" s="52" t="s">
        <v>442</v>
      </c>
      <c r="Q56" s="52" t="s">
        <v>442</v>
      </c>
      <c r="R56" s="52" t="s">
        <v>442</v>
      </c>
      <c r="S56" s="52" t="s">
        <v>442</v>
      </c>
      <c r="T56" s="52" t="s">
        <v>442</v>
      </c>
      <c r="U56" s="52" t="s">
        <v>442</v>
      </c>
      <c r="V56" s="52" t="s">
        <v>442</v>
      </c>
      <c r="W56" s="52" t="s">
        <v>442</v>
      </c>
      <c r="X56" s="52" t="s">
        <v>442</v>
      </c>
      <c r="Y56" s="52" t="s">
        <v>442</v>
      </c>
      <c r="Z56" s="52" t="s">
        <v>442</v>
      </c>
      <c r="AA56" s="52" t="s">
        <v>442</v>
      </c>
      <c r="AB56" s="52" t="s">
        <v>442</v>
      </c>
      <c r="AC56" s="52" t="s">
        <v>442</v>
      </c>
      <c r="AD56" s="52" t="s">
        <v>442</v>
      </c>
      <c r="AE56" s="33"/>
      <c r="AF56" s="52" t="s">
        <v>442</v>
      </c>
      <c r="AG56" s="52" t="s">
        <v>442</v>
      </c>
      <c r="AH56" s="52" t="s">
        <v>442</v>
      </c>
      <c r="AI56" s="52" t="s">
        <v>442</v>
      </c>
      <c r="AJ56" s="52" t="s">
        <v>442</v>
      </c>
      <c r="AK56" s="137">
        <v>5985.66572</v>
      </c>
      <c r="AL56" s="120" t="s">
        <v>413</v>
      </c>
    </row>
    <row r="57" spans="1:38" ht="26.45" customHeight="1" thickBot="1" x14ac:dyDescent="0.25">
      <c r="A57" s="49" t="s">
        <v>53</v>
      </c>
      <c r="B57" s="49" t="s">
        <v>143</v>
      </c>
      <c r="C57" s="50" t="s">
        <v>144</v>
      </c>
      <c r="D57" s="51"/>
      <c r="E57" s="52" t="s">
        <v>435</v>
      </c>
      <c r="F57" s="52" t="s">
        <v>435</v>
      </c>
      <c r="G57" s="52" t="s">
        <v>435</v>
      </c>
      <c r="H57" s="52" t="s">
        <v>435</v>
      </c>
      <c r="I57" s="52" t="s">
        <v>435</v>
      </c>
      <c r="J57" s="52" t="s">
        <v>435</v>
      </c>
      <c r="K57" s="52" t="s">
        <v>435</v>
      </c>
      <c r="L57" s="52" t="s">
        <v>435</v>
      </c>
      <c r="M57" s="52" t="s">
        <v>435</v>
      </c>
      <c r="N57" s="52" t="s">
        <v>435</v>
      </c>
      <c r="O57" s="52" t="s">
        <v>435</v>
      </c>
      <c r="P57" s="52" t="s">
        <v>435</v>
      </c>
      <c r="Q57" s="52" t="s">
        <v>435</v>
      </c>
      <c r="R57" s="52" t="s">
        <v>435</v>
      </c>
      <c r="S57" s="52" t="s">
        <v>435</v>
      </c>
      <c r="T57" s="52" t="s">
        <v>435</v>
      </c>
      <c r="U57" s="52" t="s">
        <v>435</v>
      </c>
      <c r="V57" s="52" t="s">
        <v>435</v>
      </c>
      <c r="W57" s="52" t="s">
        <v>435</v>
      </c>
      <c r="X57" s="52" t="s">
        <v>435</v>
      </c>
      <c r="Y57" s="52" t="s">
        <v>435</v>
      </c>
      <c r="Z57" s="52" t="s">
        <v>435</v>
      </c>
      <c r="AA57" s="52" t="s">
        <v>435</v>
      </c>
      <c r="AB57" s="52" t="s">
        <v>435</v>
      </c>
      <c r="AC57" s="52" t="s">
        <v>435</v>
      </c>
      <c r="AD57" s="52" t="s">
        <v>435</v>
      </c>
      <c r="AE57" s="33"/>
      <c r="AF57" s="52" t="s">
        <v>435</v>
      </c>
      <c r="AG57" s="52" t="s">
        <v>435</v>
      </c>
      <c r="AH57" s="52" t="s">
        <v>435</v>
      </c>
      <c r="AI57" s="52" t="s">
        <v>435</v>
      </c>
      <c r="AJ57" s="52" t="s">
        <v>435</v>
      </c>
      <c r="AK57" s="52" t="s">
        <v>435</v>
      </c>
      <c r="AL57" s="120" t="s">
        <v>145</v>
      </c>
    </row>
    <row r="58" spans="1:38" ht="26.45" customHeight="1" thickBot="1" x14ac:dyDescent="0.25">
      <c r="A58" s="49" t="s">
        <v>53</v>
      </c>
      <c r="B58" s="49" t="s">
        <v>146</v>
      </c>
      <c r="C58" s="50" t="s">
        <v>147</v>
      </c>
      <c r="D58" s="51"/>
      <c r="E58" s="52" t="s">
        <v>435</v>
      </c>
      <c r="F58" s="52" t="s">
        <v>435</v>
      </c>
      <c r="G58" s="52" t="s">
        <v>435</v>
      </c>
      <c r="H58" s="52" t="s">
        <v>435</v>
      </c>
      <c r="I58" s="52" t="s">
        <v>435</v>
      </c>
      <c r="J58" s="52" t="s">
        <v>435</v>
      </c>
      <c r="K58" s="52" t="s">
        <v>435</v>
      </c>
      <c r="L58" s="52" t="s">
        <v>435</v>
      </c>
      <c r="M58" s="52" t="s">
        <v>435</v>
      </c>
      <c r="N58" s="52" t="s">
        <v>435</v>
      </c>
      <c r="O58" s="52" t="s">
        <v>435</v>
      </c>
      <c r="P58" s="52" t="s">
        <v>435</v>
      </c>
      <c r="Q58" s="52" t="s">
        <v>435</v>
      </c>
      <c r="R58" s="52" t="s">
        <v>435</v>
      </c>
      <c r="S58" s="52" t="s">
        <v>435</v>
      </c>
      <c r="T58" s="52" t="s">
        <v>435</v>
      </c>
      <c r="U58" s="52" t="s">
        <v>435</v>
      </c>
      <c r="V58" s="52" t="s">
        <v>435</v>
      </c>
      <c r="W58" s="52" t="s">
        <v>435</v>
      </c>
      <c r="X58" s="52" t="s">
        <v>435</v>
      </c>
      <c r="Y58" s="52" t="s">
        <v>435</v>
      </c>
      <c r="Z58" s="52" t="s">
        <v>435</v>
      </c>
      <c r="AA58" s="52" t="s">
        <v>435</v>
      </c>
      <c r="AB58" s="52" t="s">
        <v>435</v>
      </c>
      <c r="AC58" s="52" t="s">
        <v>435</v>
      </c>
      <c r="AD58" s="52" t="s">
        <v>435</v>
      </c>
      <c r="AE58" s="33"/>
      <c r="AF58" s="52" t="s">
        <v>435</v>
      </c>
      <c r="AG58" s="52" t="s">
        <v>435</v>
      </c>
      <c r="AH58" s="52" t="s">
        <v>435</v>
      </c>
      <c r="AI58" s="52" t="s">
        <v>435</v>
      </c>
      <c r="AJ58" s="52" t="s">
        <v>435</v>
      </c>
      <c r="AK58" s="52" t="s">
        <v>435</v>
      </c>
      <c r="AL58" s="120" t="s">
        <v>148</v>
      </c>
    </row>
    <row r="59" spans="1:38" ht="26.45" customHeight="1" thickBot="1" x14ac:dyDescent="0.25">
      <c r="A59" s="49" t="s">
        <v>53</v>
      </c>
      <c r="B59" s="57" t="s">
        <v>149</v>
      </c>
      <c r="C59" s="50" t="s">
        <v>400</v>
      </c>
      <c r="D59" s="51"/>
      <c r="E59" s="52" t="s">
        <v>435</v>
      </c>
      <c r="F59" s="52" t="s">
        <v>435</v>
      </c>
      <c r="G59" s="52" t="s">
        <v>435</v>
      </c>
      <c r="H59" s="52" t="s">
        <v>435</v>
      </c>
      <c r="I59" s="52" t="s">
        <v>435</v>
      </c>
      <c r="J59" s="52" t="s">
        <v>435</v>
      </c>
      <c r="K59" s="52" t="s">
        <v>435</v>
      </c>
      <c r="L59" s="52" t="s">
        <v>435</v>
      </c>
      <c r="M59" s="52" t="s">
        <v>435</v>
      </c>
      <c r="N59" s="52" t="s">
        <v>435</v>
      </c>
      <c r="O59" s="52" t="s">
        <v>435</v>
      </c>
      <c r="P59" s="52" t="s">
        <v>435</v>
      </c>
      <c r="Q59" s="52" t="s">
        <v>435</v>
      </c>
      <c r="R59" s="52" t="s">
        <v>435</v>
      </c>
      <c r="S59" s="52" t="s">
        <v>435</v>
      </c>
      <c r="T59" s="52" t="s">
        <v>435</v>
      </c>
      <c r="U59" s="52" t="s">
        <v>435</v>
      </c>
      <c r="V59" s="52" t="s">
        <v>435</v>
      </c>
      <c r="W59" s="52" t="s">
        <v>435</v>
      </c>
      <c r="X59" s="52" t="s">
        <v>435</v>
      </c>
      <c r="Y59" s="52" t="s">
        <v>435</v>
      </c>
      <c r="Z59" s="52" t="s">
        <v>435</v>
      </c>
      <c r="AA59" s="52" t="s">
        <v>435</v>
      </c>
      <c r="AB59" s="52" t="s">
        <v>435</v>
      </c>
      <c r="AC59" s="52" t="s">
        <v>435</v>
      </c>
      <c r="AD59" s="52" t="s">
        <v>435</v>
      </c>
      <c r="AE59" s="33"/>
      <c r="AF59" s="52" t="s">
        <v>435</v>
      </c>
      <c r="AG59" s="52" t="s">
        <v>435</v>
      </c>
      <c r="AH59" s="52" t="s">
        <v>435</v>
      </c>
      <c r="AI59" s="52" t="s">
        <v>435</v>
      </c>
      <c r="AJ59" s="52" t="s">
        <v>435</v>
      </c>
      <c r="AK59" s="52" t="s">
        <v>435</v>
      </c>
      <c r="AL59" s="120" t="s">
        <v>414</v>
      </c>
    </row>
    <row r="60" spans="1:38" ht="26.45" customHeight="1" thickBot="1" x14ac:dyDescent="0.25">
      <c r="A60" s="49" t="s">
        <v>53</v>
      </c>
      <c r="B60" s="57" t="s">
        <v>150</v>
      </c>
      <c r="C60" s="50" t="s">
        <v>151</v>
      </c>
      <c r="D60" s="92"/>
      <c r="E60" s="52" t="s">
        <v>442</v>
      </c>
      <c r="F60" s="52" t="s">
        <v>442</v>
      </c>
      <c r="G60" s="52" t="s">
        <v>442</v>
      </c>
      <c r="H60" s="52" t="s">
        <v>442</v>
      </c>
      <c r="I60" s="52">
        <v>2.7954891105111651E-2</v>
      </c>
      <c r="J60" s="52">
        <v>7.9243783946407576E-2</v>
      </c>
      <c r="K60" s="52">
        <v>0.16735321846371815</v>
      </c>
      <c r="L60" s="52" t="s">
        <v>442</v>
      </c>
      <c r="M60" s="52" t="s">
        <v>442</v>
      </c>
      <c r="N60" s="52" t="s">
        <v>442</v>
      </c>
      <c r="O60" s="52" t="s">
        <v>442</v>
      </c>
      <c r="P60" s="52" t="s">
        <v>442</v>
      </c>
      <c r="Q60" s="52" t="s">
        <v>442</v>
      </c>
      <c r="R60" s="52" t="s">
        <v>442</v>
      </c>
      <c r="S60" s="52" t="s">
        <v>442</v>
      </c>
      <c r="T60" s="52" t="s">
        <v>442</v>
      </c>
      <c r="U60" s="52" t="s">
        <v>442</v>
      </c>
      <c r="V60" s="52" t="s">
        <v>442</v>
      </c>
      <c r="W60" s="52" t="s">
        <v>442</v>
      </c>
      <c r="X60" s="52" t="s">
        <v>442</v>
      </c>
      <c r="Y60" s="52" t="s">
        <v>442</v>
      </c>
      <c r="Z60" s="52" t="s">
        <v>442</v>
      </c>
      <c r="AA60" s="52" t="s">
        <v>442</v>
      </c>
      <c r="AB60" s="52" t="s">
        <v>442</v>
      </c>
      <c r="AC60" s="52" t="s">
        <v>442</v>
      </c>
      <c r="AD60" s="52" t="s">
        <v>442</v>
      </c>
      <c r="AE60" s="33"/>
      <c r="AF60" s="52" t="s">
        <v>442</v>
      </c>
      <c r="AG60" s="52" t="s">
        <v>442</v>
      </c>
      <c r="AH60" s="52" t="s">
        <v>442</v>
      </c>
      <c r="AI60" s="52" t="s">
        <v>442</v>
      </c>
      <c r="AJ60" s="52" t="s">
        <v>442</v>
      </c>
      <c r="AK60" s="136">
        <v>4.5894056250000004</v>
      </c>
      <c r="AL60" s="120" t="s">
        <v>415</v>
      </c>
    </row>
    <row r="61" spans="1:38" ht="26.45" customHeight="1" thickBot="1" x14ac:dyDescent="0.25">
      <c r="A61" s="49" t="s">
        <v>53</v>
      </c>
      <c r="B61" s="57" t="s">
        <v>152</v>
      </c>
      <c r="C61" s="50" t="s">
        <v>153</v>
      </c>
      <c r="D61" s="51"/>
      <c r="E61" s="52" t="s">
        <v>442</v>
      </c>
      <c r="F61" s="52" t="s">
        <v>442</v>
      </c>
      <c r="G61" s="52" t="s">
        <v>442</v>
      </c>
      <c r="H61" s="52" t="s">
        <v>442</v>
      </c>
      <c r="I61" s="52">
        <v>5.0702328204736788E-2</v>
      </c>
      <c r="J61" s="52">
        <v>0.5070232820473678</v>
      </c>
      <c r="K61" s="52">
        <v>1.6927894070930496</v>
      </c>
      <c r="L61" s="52" t="s">
        <v>442</v>
      </c>
      <c r="M61" s="52" t="s">
        <v>442</v>
      </c>
      <c r="N61" s="52" t="s">
        <v>442</v>
      </c>
      <c r="O61" s="52" t="s">
        <v>442</v>
      </c>
      <c r="P61" s="52" t="s">
        <v>442</v>
      </c>
      <c r="Q61" s="52" t="s">
        <v>442</v>
      </c>
      <c r="R61" s="52" t="s">
        <v>442</v>
      </c>
      <c r="S61" s="52" t="s">
        <v>442</v>
      </c>
      <c r="T61" s="52" t="s">
        <v>442</v>
      </c>
      <c r="U61" s="52" t="s">
        <v>442</v>
      </c>
      <c r="V61" s="52" t="s">
        <v>442</v>
      </c>
      <c r="W61" s="52" t="s">
        <v>442</v>
      </c>
      <c r="X61" s="52" t="s">
        <v>442</v>
      </c>
      <c r="Y61" s="52" t="s">
        <v>442</v>
      </c>
      <c r="Z61" s="52" t="s">
        <v>442</v>
      </c>
      <c r="AA61" s="52" t="s">
        <v>442</v>
      </c>
      <c r="AB61" s="52" t="s">
        <v>442</v>
      </c>
      <c r="AC61" s="52" t="s">
        <v>442</v>
      </c>
      <c r="AD61" s="52" t="s">
        <v>442</v>
      </c>
      <c r="AE61" s="33"/>
      <c r="AF61" s="52" t="s">
        <v>442</v>
      </c>
      <c r="AG61" s="52" t="s">
        <v>442</v>
      </c>
      <c r="AH61" s="52" t="s">
        <v>442</v>
      </c>
      <c r="AI61" s="52" t="s">
        <v>442</v>
      </c>
      <c r="AJ61" s="52" t="s">
        <v>442</v>
      </c>
      <c r="AK61" s="137">
        <v>1176181.1400000001</v>
      </c>
      <c r="AL61" s="120" t="s">
        <v>439</v>
      </c>
    </row>
    <row r="62" spans="1:38" ht="26.45" customHeight="1" thickBot="1" x14ac:dyDescent="0.25">
      <c r="A62" s="49" t="s">
        <v>53</v>
      </c>
      <c r="B62" s="57" t="s">
        <v>154</v>
      </c>
      <c r="C62" s="50" t="s">
        <v>155</v>
      </c>
      <c r="D62" s="51"/>
      <c r="E62" s="52" t="s">
        <v>435</v>
      </c>
      <c r="F62" s="52" t="s">
        <v>435</v>
      </c>
      <c r="G62" s="52" t="s">
        <v>435</v>
      </c>
      <c r="H62" s="52" t="s">
        <v>435</v>
      </c>
      <c r="I62" s="52" t="s">
        <v>435</v>
      </c>
      <c r="J62" s="52" t="s">
        <v>435</v>
      </c>
      <c r="K62" s="52" t="s">
        <v>435</v>
      </c>
      <c r="L62" s="52" t="s">
        <v>435</v>
      </c>
      <c r="M62" s="52" t="s">
        <v>435</v>
      </c>
      <c r="N62" s="52" t="s">
        <v>435</v>
      </c>
      <c r="O62" s="52" t="s">
        <v>435</v>
      </c>
      <c r="P62" s="52" t="s">
        <v>435</v>
      </c>
      <c r="Q62" s="52" t="s">
        <v>435</v>
      </c>
      <c r="R62" s="52" t="s">
        <v>435</v>
      </c>
      <c r="S62" s="52" t="s">
        <v>435</v>
      </c>
      <c r="T62" s="52" t="s">
        <v>435</v>
      </c>
      <c r="U62" s="52" t="s">
        <v>435</v>
      </c>
      <c r="V62" s="52" t="s">
        <v>435</v>
      </c>
      <c r="W62" s="52" t="s">
        <v>435</v>
      </c>
      <c r="X62" s="52" t="s">
        <v>435</v>
      </c>
      <c r="Y62" s="52" t="s">
        <v>435</v>
      </c>
      <c r="Z62" s="52" t="s">
        <v>435</v>
      </c>
      <c r="AA62" s="52" t="s">
        <v>435</v>
      </c>
      <c r="AB62" s="52" t="s">
        <v>435</v>
      </c>
      <c r="AC62" s="52" t="s">
        <v>435</v>
      </c>
      <c r="AD62" s="52" t="s">
        <v>435</v>
      </c>
      <c r="AE62" s="33"/>
      <c r="AF62" s="52" t="s">
        <v>435</v>
      </c>
      <c r="AG62" s="52" t="s">
        <v>435</v>
      </c>
      <c r="AH62" s="52" t="s">
        <v>435</v>
      </c>
      <c r="AI62" s="52" t="s">
        <v>435</v>
      </c>
      <c r="AJ62" s="52" t="s">
        <v>435</v>
      </c>
      <c r="AK62" s="52" t="s">
        <v>435</v>
      </c>
      <c r="AL62" s="120" t="s">
        <v>424</v>
      </c>
    </row>
    <row r="63" spans="1:38" ht="26.45" customHeight="1" thickBot="1" x14ac:dyDescent="0.25">
      <c r="A63" s="49" t="s">
        <v>53</v>
      </c>
      <c r="B63" s="57" t="s">
        <v>156</v>
      </c>
      <c r="C63" s="55" t="s">
        <v>157</v>
      </c>
      <c r="D63" s="58"/>
      <c r="E63" s="52" t="s">
        <v>442</v>
      </c>
      <c r="F63" s="52" t="s">
        <v>442</v>
      </c>
      <c r="G63" s="52">
        <v>3.1181000000000005E-5</v>
      </c>
      <c r="H63" s="52">
        <v>6.6E-3</v>
      </c>
      <c r="I63" s="52">
        <v>6.1726503050847474E-3</v>
      </c>
      <c r="J63" s="52">
        <v>7.0035840000000002E-3</v>
      </c>
      <c r="K63" s="52">
        <v>7.9532225084745778E-3</v>
      </c>
      <c r="L63" s="52">
        <v>1.2345300610169495E-4</v>
      </c>
      <c r="M63" s="52">
        <v>3.2423999999999999E-3</v>
      </c>
      <c r="N63" s="52" t="s">
        <v>442</v>
      </c>
      <c r="O63" s="52" t="s">
        <v>442</v>
      </c>
      <c r="P63" s="52" t="s">
        <v>442</v>
      </c>
      <c r="Q63" s="52" t="s">
        <v>442</v>
      </c>
      <c r="R63" s="52" t="s">
        <v>442</v>
      </c>
      <c r="S63" s="52" t="s">
        <v>442</v>
      </c>
      <c r="T63" s="52" t="s">
        <v>442</v>
      </c>
      <c r="U63" s="52" t="s">
        <v>442</v>
      </c>
      <c r="V63" s="52" t="s">
        <v>442</v>
      </c>
      <c r="W63" s="52">
        <v>4.9889600000000004E-5</v>
      </c>
      <c r="X63" s="52" t="s">
        <v>442</v>
      </c>
      <c r="Y63" s="52" t="s">
        <v>442</v>
      </c>
      <c r="Z63" s="52" t="s">
        <v>442</v>
      </c>
      <c r="AA63" s="52" t="s">
        <v>442</v>
      </c>
      <c r="AB63" s="52" t="s">
        <v>442</v>
      </c>
      <c r="AC63" s="52" t="s">
        <v>442</v>
      </c>
      <c r="AD63" s="52" t="s">
        <v>442</v>
      </c>
      <c r="AE63" s="33"/>
      <c r="AF63" s="52" t="s">
        <v>442</v>
      </c>
      <c r="AG63" s="52" t="s">
        <v>442</v>
      </c>
      <c r="AH63" s="52" t="s">
        <v>442</v>
      </c>
      <c r="AI63" s="52" t="s">
        <v>442</v>
      </c>
      <c r="AJ63" s="52" t="s">
        <v>442</v>
      </c>
      <c r="AK63" s="136">
        <v>10.473000000000001</v>
      </c>
      <c r="AL63" s="120" t="s">
        <v>416</v>
      </c>
    </row>
    <row r="64" spans="1:38" ht="26.45" customHeight="1" thickBot="1" x14ac:dyDescent="0.25">
      <c r="A64" s="49" t="s">
        <v>53</v>
      </c>
      <c r="B64" s="57" t="s">
        <v>158</v>
      </c>
      <c r="C64" s="50" t="s">
        <v>159</v>
      </c>
      <c r="D64" s="51"/>
      <c r="E64" s="52" t="s">
        <v>435</v>
      </c>
      <c r="F64" s="52" t="s">
        <v>435</v>
      </c>
      <c r="G64" s="52" t="s">
        <v>435</v>
      </c>
      <c r="H64" s="52" t="s">
        <v>435</v>
      </c>
      <c r="I64" s="52" t="s">
        <v>435</v>
      </c>
      <c r="J64" s="52" t="s">
        <v>435</v>
      </c>
      <c r="K64" s="52" t="s">
        <v>435</v>
      </c>
      <c r="L64" s="52" t="s">
        <v>435</v>
      </c>
      <c r="M64" s="52" t="s">
        <v>435</v>
      </c>
      <c r="N64" s="52" t="s">
        <v>435</v>
      </c>
      <c r="O64" s="52" t="s">
        <v>435</v>
      </c>
      <c r="P64" s="52" t="s">
        <v>435</v>
      </c>
      <c r="Q64" s="52" t="s">
        <v>435</v>
      </c>
      <c r="R64" s="52" t="s">
        <v>435</v>
      </c>
      <c r="S64" s="52" t="s">
        <v>435</v>
      </c>
      <c r="T64" s="52" t="s">
        <v>435</v>
      </c>
      <c r="U64" s="52" t="s">
        <v>435</v>
      </c>
      <c r="V64" s="52" t="s">
        <v>435</v>
      </c>
      <c r="W64" s="52" t="s">
        <v>435</v>
      </c>
      <c r="X64" s="52" t="s">
        <v>435</v>
      </c>
      <c r="Y64" s="52" t="s">
        <v>435</v>
      </c>
      <c r="Z64" s="52" t="s">
        <v>435</v>
      </c>
      <c r="AA64" s="52" t="s">
        <v>435</v>
      </c>
      <c r="AB64" s="52" t="s">
        <v>435</v>
      </c>
      <c r="AC64" s="52" t="s">
        <v>435</v>
      </c>
      <c r="AD64" s="52" t="s">
        <v>435</v>
      </c>
      <c r="AE64" s="33"/>
      <c r="AF64" s="52" t="s">
        <v>435</v>
      </c>
      <c r="AG64" s="52" t="s">
        <v>435</v>
      </c>
      <c r="AH64" s="52" t="s">
        <v>435</v>
      </c>
      <c r="AI64" s="52" t="s">
        <v>435</v>
      </c>
      <c r="AJ64" s="52" t="s">
        <v>435</v>
      </c>
      <c r="AK64" s="52" t="s">
        <v>435</v>
      </c>
      <c r="AL64" s="120" t="s">
        <v>160</v>
      </c>
    </row>
    <row r="65" spans="1:38" ht="26.45" customHeight="1" thickBot="1" x14ac:dyDescent="0.25">
      <c r="A65" s="49" t="s">
        <v>53</v>
      </c>
      <c r="B65" s="53" t="s">
        <v>161</v>
      </c>
      <c r="C65" s="50" t="s">
        <v>162</v>
      </c>
      <c r="D65" s="51"/>
      <c r="E65" s="52" t="s">
        <v>435</v>
      </c>
      <c r="F65" s="52" t="s">
        <v>435</v>
      </c>
      <c r="G65" s="52" t="s">
        <v>435</v>
      </c>
      <c r="H65" s="52" t="s">
        <v>435</v>
      </c>
      <c r="I65" s="52" t="s">
        <v>435</v>
      </c>
      <c r="J65" s="52" t="s">
        <v>435</v>
      </c>
      <c r="K65" s="52" t="s">
        <v>435</v>
      </c>
      <c r="L65" s="52" t="s">
        <v>435</v>
      </c>
      <c r="M65" s="52" t="s">
        <v>435</v>
      </c>
      <c r="N65" s="52" t="s">
        <v>435</v>
      </c>
      <c r="O65" s="52" t="s">
        <v>435</v>
      </c>
      <c r="P65" s="52" t="s">
        <v>435</v>
      </c>
      <c r="Q65" s="52" t="s">
        <v>435</v>
      </c>
      <c r="R65" s="52" t="s">
        <v>435</v>
      </c>
      <c r="S65" s="52" t="s">
        <v>435</v>
      </c>
      <c r="T65" s="52" t="s">
        <v>435</v>
      </c>
      <c r="U65" s="52" t="s">
        <v>435</v>
      </c>
      <c r="V65" s="52" t="s">
        <v>435</v>
      </c>
      <c r="W65" s="52" t="s">
        <v>435</v>
      </c>
      <c r="X65" s="52" t="s">
        <v>435</v>
      </c>
      <c r="Y65" s="52" t="s">
        <v>435</v>
      </c>
      <c r="Z65" s="52" t="s">
        <v>435</v>
      </c>
      <c r="AA65" s="52" t="s">
        <v>435</v>
      </c>
      <c r="AB65" s="52" t="s">
        <v>435</v>
      </c>
      <c r="AC65" s="52" t="s">
        <v>435</v>
      </c>
      <c r="AD65" s="52" t="s">
        <v>435</v>
      </c>
      <c r="AE65" s="33"/>
      <c r="AF65" s="52" t="s">
        <v>435</v>
      </c>
      <c r="AG65" s="52" t="s">
        <v>435</v>
      </c>
      <c r="AH65" s="52" t="s">
        <v>435</v>
      </c>
      <c r="AI65" s="52" t="s">
        <v>435</v>
      </c>
      <c r="AJ65" s="52" t="s">
        <v>435</v>
      </c>
      <c r="AK65" s="52" t="s">
        <v>435</v>
      </c>
      <c r="AL65" s="120" t="s">
        <v>163</v>
      </c>
    </row>
    <row r="66" spans="1:38" ht="26.45" customHeight="1" thickBot="1" x14ac:dyDescent="0.25">
      <c r="A66" s="49" t="s">
        <v>53</v>
      </c>
      <c r="B66" s="53" t="s">
        <v>164</v>
      </c>
      <c r="C66" s="50" t="s">
        <v>165</v>
      </c>
      <c r="D66" s="51"/>
      <c r="E66" s="52" t="s">
        <v>435</v>
      </c>
      <c r="F66" s="52" t="s">
        <v>435</v>
      </c>
      <c r="G66" s="52" t="s">
        <v>435</v>
      </c>
      <c r="H66" s="52" t="s">
        <v>435</v>
      </c>
      <c r="I66" s="52" t="s">
        <v>435</v>
      </c>
      <c r="J66" s="52" t="s">
        <v>435</v>
      </c>
      <c r="K66" s="52" t="s">
        <v>435</v>
      </c>
      <c r="L66" s="52" t="s">
        <v>435</v>
      </c>
      <c r="M66" s="52" t="s">
        <v>435</v>
      </c>
      <c r="N66" s="52" t="s">
        <v>435</v>
      </c>
      <c r="O66" s="52" t="s">
        <v>435</v>
      </c>
      <c r="P66" s="52" t="s">
        <v>435</v>
      </c>
      <c r="Q66" s="52" t="s">
        <v>435</v>
      </c>
      <c r="R66" s="52" t="s">
        <v>435</v>
      </c>
      <c r="S66" s="52" t="s">
        <v>435</v>
      </c>
      <c r="T66" s="52" t="s">
        <v>435</v>
      </c>
      <c r="U66" s="52" t="s">
        <v>435</v>
      </c>
      <c r="V66" s="52" t="s">
        <v>435</v>
      </c>
      <c r="W66" s="52" t="s">
        <v>435</v>
      </c>
      <c r="X66" s="52" t="s">
        <v>435</v>
      </c>
      <c r="Y66" s="52" t="s">
        <v>435</v>
      </c>
      <c r="Z66" s="52" t="s">
        <v>435</v>
      </c>
      <c r="AA66" s="52" t="s">
        <v>435</v>
      </c>
      <c r="AB66" s="52" t="s">
        <v>435</v>
      </c>
      <c r="AC66" s="52" t="s">
        <v>435</v>
      </c>
      <c r="AD66" s="52" t="s">
        <v>435</v>
      </c>
      <c r="AE66" s="33"/>
      <c r="AF66" s="52" t="s">
        <v>435</v>
      </c>
      <c r="AG66" s="52" t="s">
        <v>435</v>
      </c>
      <c r="AH66" s="52" t="s">
        <v>435</v>
      </c>
      <c r="AI66" s="52" t="s">
        <v>435</v>
      </c>
      <c r="AJ66" s="52" t="s">
        <v>435</v>
      </c>
      <c r="AK66" s="52" t="s">
        <v>435</v>
      </c>
      <c r="AL66" s="120" t="s">
        <v>166</v>
      </c>
    </row>
    <row r="67" spans="1:38" ht="26.45" customHeight="1" thickBot="1" x14ac:dyDescent="0.25">
      <c r="A67" s="49" t="s">
        <v>53</v>
      </c>
      <c r="B67" s="53" t="s">
        <v>167</v>
      </c>
      <c r="C67" s="50" t="s">
        <v>168</v>
      </c>
      <c r="D67" s="51"/>
      <c r="E67" s="52" t="s">
        <v>435</v>
      </c>
      <c r="F67" s="52" t="s">
        <v>435</v>
      </c>
      <c r="G67" s="52" t="s">
        <v>435</v>
      </c>
      <c r="H67" s="52" t="s">
        <v>435</v>
      </c>
      <c r="I67" s="52" t="s">
        <v>435</v>
      </c>
      <c r="J67" s="52" t="s">
        <v>435</v>
      </c>
      <c r="K67" s="52" t="s">
        <v>435</v>
      </c>
      <c r="L67" s="52" t="s">
        <v>435</v>
      </c>
      <c r="M67" s="52" t="s">
        <v>435</v>
      </c>
      <c r="N67" s="52" t="s">
        <v>435</v>
      </c>
      <c r="O67" s="52" t="s">
        <v>435</v>
      </c>
      <c r="P67" s="52" t="s">
        <v>435</v>
      </c>
      <c r="Q67" s="52" t="s">
        <v>435</v>
      </c>
      <c r="R67" s="52" t="s">
        <v>435</v>
      </c>
      <c r="S67" s="52" t="s">
        <v>435</v>
      </c>
      <c r="T67" s="52" t="s">
        <v>435</v>
      </c>
      <c r="U67" s="52" t="s">
        <v>435</v>
      </c>
      <c r="V67" s="52" t="s">
        <v>435</v>
      </c>
      <c r="W67" s="52" t="s">
        <v>435</v>
      </c>
      <c r="X67" s="52" t="s">
        <v>435</v>
      </c>
      <c r="Y67" s="52" t="s">
        <v>435</v>
      </c>
      <c r="Z67" s="52" t="s">
        <v>435</v>
      </c>
      <c r="AA67" s="52" t="s">
        <v>435</v>
      </c>
      <c r="AB67" s="52" t="s">
        <v>435</v>
      </c>
      <c r="AC67" s="52" t="s">
        <v>435</v>
      </c>
      <c r="AD67" s="52" t="s">
        <v>435</v>
      </c>
      <c r="AE67" s="33"/>
      <c r="AF67" s="52" t="s">
        <v>435</v>
      </c>
      <c r="AG67" s="52" t="s">
        <v>435</v>
      </c>
      <c r="AH67" s="52" t="s">
        <v>435</v>
      </c>
      <c r="AI67" s="52" t="s">
        <v>435</v>
      </c>
      <c r="AJ67" s="52" t="s">
        <v>435</v>
      </c>
      <c r="AK67" s="52" t="s">
        <v>435</v>
      </c>
      <c r="AL67" s="120" t="s">
        <v>169</v>
      </c>
    </row>
    <row r="68" spans="1:38" ht="26.45" customHeight="1" thickBot="1" x14ac:dyDescent="0.25">
      <c r="A68" s="49" t="s">
        <v>53</v>
      </c>
      <c r="B68" s="53" t="s">
        <v>170</v>
      </c>
      <c r="C68" s="50" t="s">
        <v>171</v>
      </c>
      <c r="D68" s="51"/>
      <c r="E68" s="52" t="s">
        <v>435</v>
      </c>
      <c r="F68" s="52" t="s">
        <v>435</v>
      </c>
      <c r="G68" s="52" t="s">
        <v>435</v>
      </c>
      <c r="H68" s="52" t="s">
        <v>435</v>
      </c>
      <c r="I68" s="52" t="s">
        <v>435</v>
      </c>
      <c r="J68" s="52" t="s">
        <v>435</v>
      </c>
      <c r="K68" s="52" t="s">
        <v>435</v>
      </c>
      <c r="L68" s="52" t="s">
        <v>435</v>
      </c>
      <c r="M68" s="52" t="s">
        <v>435</v>
      </c>
      <c r="N68" s="52" t="s">
        <v>435</v>
      </c>
      <c r="O68" s="52" t="s">
        <v>435</v>
      </c>
      <c r="P68" s="52" t="s">
        <v>435</v>
      </c>
      <c r="Q68" s="52" t="s">
        <v>435</v>
      </c>
      <c r="R68" s="52" t="s">
        <v>435</v>
      </c>
      <c r="S68" s="52" t="s">
        <v>435</v>
      </c>
      <c r="T68" s="52" t="s">
        <v>435</v>
      </c>
      <c r="U68" s="52" t="s">
        <v>435</v>
      </c>
      <c r="V68" s="52" t="s">
        <v>435</v>
      </c>
      <c r="W68" s="52" t="s">
        <v>435</v>
      </c>
      <c r="X68" s="52" t="s">
        <v>435</v>
      </c>
      <c r="Y68" s="52" t="s">
        <v>435</v>
      </c>
      <c r="Z68" s="52" t="s">
        <v>435</v>
      </c>
      <c r="AA68" s="52" t="s">
        <v>435</v>
      </c>
      <c r="AB68" s="52" t="s">
        <v>435</v>
      </c>
      <c r="AC68" s="52" t="s">
        <v>435</v>
      </c>
      <c r="AD68" s="52" t="s">
        <v>435</v>
      </c>
      <c r="AE68" s="33"/>
      <c r="AF68" s="52" t="s">
        <v>435</v>
      </c>
      <c r="AG68" s="52" t="s">
        <v>435</v>
      </c>
      <c r="AH68" s="52" t="s">
        <v>435</v>
      </c>
      <c r="AI68" s="52" t="s">
        <v>435</v>
      </c>
      <c r="AJ68" s="52" t="s">
        <v>435</v>
      </c>
      <c r="AK68" s="52" t="s">
        <v>435</v>
      </c>
      <c r="AL68" s="120" t="s">
        <v>172</v>
      </c>
    </row>
    <row r="69" spans="1:38" ht="26.45" customHeight="1" thickBot="1" x14ac:dyDescent="0.25">
      <c r="A69" s="49" t="s">
        <v>53</v>
      </c>
      <c r="B69" s="49" t="s">
        <v>173</v>
      </c>
      <c r="C69" s="50" t="s">
        <v>174</v>
      </c>
      <c r="D69" s="56"/>
      <c r="E69" s="52" t="s">
        <v>435</v>
      </c>
      <c r="F69" s="52" t="s">
        <v>435</v>
      </c>
      <c r="G69" s="52" t="s">
        <v>435</v>
      </c>
      <c r="H69" s="52" t="s">
        <v>435</v>
      </c>
      <c r="I69" s="52" t="s">
        <v>435</v>
      </c>
      <c r="J69" s="52" t="s">
        <v>435</v>
      </c>
      <c r="K69" s="52" t="s">
        <v>435</v>
      </c>
      <c r="L69" s="52" t="s">
        <v>435</v>
      </c>
      <c r="M69" s="52" t="s">
        <v>435</v>
      </c>
      <c r="N69" s="52" t="s">
        <v>435</v>
      </c>
      <c r="O69" s="52" t="s">
        <v>435</v>
      </c>
      <c r="P69" s="52" t="s">
        <v>435</v>
      </c>
      <c r="Q69" s="52" t="s">
        <v>435</v>
      </c>
      <c r="R69" s="52" t="s">
        <v>435</v>
      </c>
      <c r="S69" s="52" t="s">
        <v>435</v>
      </c>
      <c r="T69" s="52" t="s">
        <v>435</v>
      </c>
      <c r="U69" s="52" t="s">
        <v>435</v>
      </c>
      <c r="V69" s="52" t="s">
        <v>435</v>
      </c>
      <c r="W69" s="52" t="s">
        <v>435</v>
      </c>
      <c r="X69" s="52" t="s">
        <v>435</v>
      </c>
      <c r="Y69" s="52" t="s">
        <v>435</v>
      </c>
      <c r="Z69" s="52" t="s">
        <v>435</v>
      </c>
      <c r="AA69" s="52" t="s">
        <v>435</v>
      </c>
      <c r="AB69" s="52" t="s">
        <v>435</v>
      </c>
      <c r="AC69" s="52" t="s">
        <v>435</v>
      </c>
      <c r="AD69" s="52" t="s">
        <v>435</v>
      </c>
      <c r="AE69" s="33"/>
      <c r="AF69" s="52" t="s">
        <v>435</v>
      </c>
      <c r="AG69" s="52" t="s">
        <v>435</v>
      </c>
      <c r="AH69" s="52" t="s">
        <v>435</v>
      </c>
      <c r="AI69" s="52" t="s">
        <v>435</v>
      </c>
      <c r="AJ69" s="52" t="s">
        <v>435</v>
      </c>
      <c r="AK69" s="52" t="s">
        <v>435</v>
      </c>
      <c r="AL69" s="120" t="s">
        <v>175</v>
      </c>
    </row>
    <row r="70" spans="1:38" ht="26.45" customHeight="1" thickBot="1" x14ac:dyDescent="0.25">
      <c r="A70" s="49" t="s">
        <v>53</v>
      </c>
      <c r="B70" s="49" t="s">
        <v>176</v>
      </c>
      <c r="C70" s="50" t="s">
        <v>383</v>
      </c>
      <c r="D70" s="56"/>
      <c r="E70" s="52" t="s">
        <v>435</v>
      </c>
      <c r="F70" s="52" t="s">
        <v>435</v>
      </c>
      <c r="G70" s="52" t="s">
        <v>435</v>
      </c>
      <c r="H70" s="52" t="s">
        <v>435</v>
      </c>
      <c r="I70" s="52" t="s">
        <v>435</v>
      </c>
      <c r="J70" s="52" t="s">
        <v>435</v>
      </c>
      <c r="K70" s="52" t="s">
        <v>435</v>
      </c>
      <c r="L70" s="52" t="s">
        <v>435</v>
      </c>
      <c r="M70" s="52" t="s">
        <v>435</v>
      </c>
      <c r="N70" s="52" t="s">
        <v>435</v>
      </c>
      <c r="O70" s="52" t="s">
        <v>435</v>
      </c>
      <c r="P70" s="52" t="s">
        <v>435</v>
      </c>
      <c r="Q70" s="52" t="s">
        <v>435</v>
      </c>
      <c r="R70" s="52" t="s">
        <v>435</v>
      </c>
      <c r="S70" s="52" t="s">
        <v>435</v>
      </c>
      <c r="T70" s="52" t="s">
        <v>435</v>
      </c>
      <c r="U70" s="52" t="s">
        <v>435</v>
      </c>
      <c r="V70" s="52" t="s">
        <v>435</v>
      </c>
      <c r="W70" s="52" t="s">
        <v>435</v>
      </c>
      <c r="X70" s="52" t="s">
        <v>435</v>
      </c>
      <c r="Y70" s="52" t="s">
        <v>435</v>
      </c>
      <c r="Z70" s="52" t="s">
        <v>435</v>
      </c>
      <c r="AA70" s="52" t="s">
        <v>435</v>
      </c>
      <c r="AB70" s="52" t="s">
        <v>435</v>
      </c>
      <c r="AC70" s="52" t="s">
        <v>435</v>
      </c>
      <c r="AD70" s="52" t="s">
        <v>435</v>
      </c>
      <c r="AE70" s="33"/>
      <c r="AF70" s="52" t="s">
        <v>435</v>
      </c>
      <c r="AG70" s="52" t="s">
        <v>435</v>
      </c>
      <c r="AH70" s="52" t="s">
        <v>435</v>
      </c>
      <c r="AI70" s="52" t="s">
        <v>435</v>
      </c>
      <c r="AJ70" s="52" t="s">
        <v>435</v>
      </c>
      <c r="AK70" s="52" t="s">
        <v>435</v>
      </c>
      <c r="AL70" s="120"/>
    </row>
    <row r="71" spans="1:38" ht="26.45" customHeight="1" thickBot="1" x14ac:dyDescent="0.25">
      <c r="A71" s="49" t="s">
        <v>53</v>
      </c>
      <c r="B71" s="49" t="s">
        <v>177</v>
      </c>
      <c r="C71" s="50" t="s">
        <v>178</v>
      </c>
      <c r="D71" s="56"/>
      <c r="E71" s="52" t="s">
        <v>435</v>
      </c>
      <c r="F71" s="52" t="s">
        <v>435</v>
      </c>
      <c r="G71" s="52" t="s">
        <v>435</v>
      </c>
      <c r="H71" s="52" t="s">
        <v>435</v>
      </c>
      <c r="I71" s="52" t="s">
        <v>435</v>
      </c>
      <c r="J71" s="52" t="s">
        <v>435</v>
      </c>
      <c r="K71" s="52" t="s">
        <v>435</v>
      </c>
      <c r="L71" s="52" t="s">
        <v>435</v>
      </c>
      <c r="M71" s="52" t="s">
        <v>435</v>
      </c>
      <c r="N71" s="52" t="s">
        <v>435</v>
      </c>
      <c r="O71" s="52" t="s">
        <v>435</v>
      </c>
      <c r="P71" s="52" t="s">
        <v>435</v>
      </c>
      <c r="Q71" s="52" t="s">
        <v>435</v>
      </c>
      <c r="R71" s="52" t="s">
        <v>435</v>
      </c>
      <c r="S71" s="52" t="s">
        <v>435</v>
      </c>
      <c r="T71" s="52" t="s">
        <v>435</v>
      </c>
      <c r="U71" s="52" t="s">
        <v>435</v>
      </c>
      <c r="V71" s="52" t="s">
        <v>435</v>
      </c>
      <c r="W71" s="52" t="s">
        <v>435</v>
      </c>
      <c r="X71" s="52" t="s">
        <v>435</v>
      </c>
      <c r="Y71" s="52" t="s">
        <v>435</v>
      </c>
      <c r="Z71" s="52" t="s">
        <v>435</v>
      </c>
      <c r="AA71" s="52" t="s">
        <v>435</v>
      </c>
      <c r="AB71" s="52" t="s">
        <v>435</v>
      </c>
      <c r="AC71" s="52" t="s">
        <v>435</v>
      </c>
      <c r="AD71" s="52" t="s">
        <v>435</v>
      </c>
      <c r="AE71" s="33"/>
      <c r="AF71" s="52" t="s">
        <v>435</v>
      </c>
      <c r="AG71" s="52" t="s">
        <v>435</v>
      </c>
      <c r="AH71" s="52" t="s">
        <v>435</v>
      </c>
      <c r="AI71" s="52" t="s">
        <v>435</v>
      </c>
      <c r="AJ71" s="52" t="s">
        <v>435</v>
      </c>
      <c r="AK71" s="52" t="s">
        <v>435</v>
      </c>
      <c r="AL71" s="120"/>
    </row>
    <row r="72" spans="1:38" ht="26.45" customHeight="1" thickBot="1" x14ac:dyDescent="0.25">
      <c r="A72" s="49" t="s">
        <v>53</v>
      </c>
      <c r="B72" s="49" t="s">
        <v>179</v>
      </c>
      <c r="C72" s="50" t="s">
        <v>180</v>
      </c>
      <c r="D72" s="51"/>
      <c r="E72" s="52" t="s">
        <v>435</v>
      </c>
      <c r="F72" s="52" t="s">
        <v>435</v>
      </c>
      <c r="G72" s="52" t="s">
        <v>435</v>
      </c>
      <c r="H72" s="52" t="s">
        <v>435</v>
      </c>
      <c r="I72" s="52" t="s">
        <v>435</v>
      </c>
      <c r="J72" s="52" t="s">
        <v>435</v>
      </c>
      <c r="K72" s="52" t="s">
        <v>435</v>
      </c>
      <c r="L72" s="52" t="s">
        <v>435</v>
      </c>
      <c r="M72" s="52" t="s">
        <v>435</v>
      </c>
      <c r="N72" s="52" t="s">
        <v>435</v>
      </c>
      <c r="O72" s="52" t="s">
        <v>435</v>
      </c>
      <c r="P72" s="52" t="s">
        <v>435</v>
      </c>
      <c r="Q72" s="52" t="s">
        <v>435</v>
      </c>
      <c r="R72" s="52" t="s">
        <v>435</v>
      </c>
      <c r="S72" s="52" t="s">
        <v>435</v>
      </c>
      <c r="T72" s="52" t="s">
        <v>435</v>
      </c>
      <c r="U72" s="52" t="s">
        <v>435</v>
      </c>
      <c r="V72" s="52" t="s">
        <v>435</v>
      </c>
      <c r="W72" s="52" t="s">
        <v>435</v>
      </c>
      <c r="X72" s="52" t="s">
        <v>435</v>
      </c>
      <c r="Y72" s="52" t="s">
        <v>435</v>
      </c>
      <c r="Z72" s="52" t="s">
        <v>435</v>
      </c>
      <c r="AA72" s="52" t="s">
        <v>435</v>
      </c>
      <c r="AB72" s="52" t="s">
        <v>435</v>
      </c>
      <c r="AC72" s="52" t="s">
        <v>435</v>
      </c>
      <c r="AD72" s="52" t="s">
        <v>435</v>
      </c>
      <c r="AE72" s="33"/>
      <c r="AF72" s="52" t="s">
        <v>435</v>
      </c>
      <c r="AG72" s="52" t="s">
        <v>435</v>
      </c>
      <c r="AH72" s="52" t="s">
        <v>435</v>
      </c>
      <c r="AI72" s="52" t="s">
        <v>435</v>
      </c>
      <c r="AJ72" s="52" t="s">
        <v>435</v>
      </c>
      <c r="AK72" s="52" t="s">
        <v>435</v>
      </c>
      <c r="AL72" s="120" t="s">
        <v>181</v>
      </c>
    </row>
    <row r="73" spans="1:38" ht="26.45" customHeight="1" thickBot="1" x14ac:dyDescent="0.25">
      <c r="A73" s="49" t="s">
        <v>53</v>
      </c>
      <c r="B73" s="49" t="s">
        <v>182</v>
      </c>
      <c r="C73" s="50" t="s">
        <v>183</v>
      </c>
      <c r="D73" s="51"/>
      <c r="E73" s="52">
        <v>1.7672468600000002</v>
      </c>
      <c r="F73" s="52">
        <v>5.3756216999999995E-3</v>
      </c>
      <c r="G73" s="52">
        <v>2.1537698139999999</v>
      </c>
      <c r="H73" s="52" t="s">
        <v>442</v>
      </c>
      <c r="I73" s="52">
        <v>3.9477202400000001E-2</v>
      </c>
      <c r="J73" s="52">
        <v>5.1423028399999994E-2</v>
      </c>
      <c r="K73" s="52">
        <v>5.8590523999999998E-2</v>
      </c>
      <c r="L73" s="52">
        <v>1.14666295952E-3</v>
      </c>
      <c r="M73" s="52">
        <v>0.29864564999999998</v>
      </c>
      <c r="N73" s="52">
        <v>4.1825637768000004E-3</v>
      </c>
      <c r="O73" s="52">
        <v>2.7186699824000003E-3</v>
      </c>
      <c r="P73" s="52">
        <v>4.7783303999999998E-6</v>
      </c>
      <c r="Q73" s="52">
        <v>1.1133509831999999E-3</v>
      </c>
      <c r="R73" s="52">
        <v>2.8192149359999997E-3</v>
      </c>
      <c r="S73" s="52">
        <v>9.4087769527999993E-3</v>
      </c>
      <c r="T73" s="52">
        <v>1.3854497787549307E-3</v>
      </c>
      <c r="U73" s="52" t="s">
        <v>442</v>
      </c>
      <c r="V73" s="52">
        <v>3.4061142856799995E-2</v>
      </c>
      <c r="W73" s="52">
        <v>0.12363528754644126</v>
      </c>
      <c r="X73" s="52">
        <v>3.3330702891300862E-4</v>
      </c>
      <c r="Y73" s="52">
        <v>1.2211157513812953E-2</v>
      </c>
      <c r="Z73" s="52">
        <v>3.5451747620747287E-3</v>
      </c>
      <c r="AA73" s="52">
        <v>1.1211236427073924E-3</v>
      </c>
      <c r="AB73" s="52">
        <v>1.7210762947508083E-2</v>
      </c>
      <c r="AC73" s="52" t="s">
        <v>442</v>
      </c>
      <c r="AD73" s="52" t="s">
        <v>442</v>
      </c>
      <c r="AE73" s="33"/>
      <c r="AF73" s="52" t="s">
        <v>442</v>
      </c>
      <c r="AG73" s="52" t="s">
        <v>442</v>
      </c>
      <c r="AH73" s="52" t="s">
        <v>442</v>
      </c>
      <c r="AI73" s="52" t="s">
        <v>442</v>
      </c>
      <c r="AJ73" s="52" t="s">
        <v>442</v>
      </c>
      <c r="AK73" s="136">
        <v>154.32025999999999</v>
      </c>
      <c r="AL73" s="120" t="s">
        <v>184</v>
      </c>
    </row>
    <row r="74" spans="1:38" ht="26.45" customHeight="1" thickBot="1" x14ac:dyDescent="0.25">
      <c r="A74" s="49" t="s">
        <v>53</v>
      </c>
      <c r="B74" s="49" t="s">
        <v>185</v>
      </c>
      <c r="C74" s="50" t="s">
        <v>186</v>
      </c>
      <c r="D74" s="51"/>
      <c r="E74" s="52">
        <v>0.56012095410050033</v>
      </c>
      <c r="F74" s="52" t="s">
        <v>442</v>
      </c>
      <c r="G74" s="52">
        <v>10.468625410000001</v>
      </c>
      <c r="H74" s="52" t="s">
        <v>442</v>
      </c>
      <c r="I74" s="52">
        <v>0.33349582980674847</v>
      </c>
      <c r="J74" s="52">
        <v>0.50054733400000007</v>
      </c>
      <c r="K74" s="52">
        <v>0.60091491599999991</v>
      </c>
      <c r="L74" s="52">
        <v>6.1709950978251528E-3</v>
      </c>
      <c r="M74" s="52">
        <v>102.17616000000001</v>
      </c>
      <c r="N74" s="52">
        <v>0.16838412403346059</v>
      </c>
      <c r="O74" s="52">
        <v>0.12628809302509542</v>
      </c>
      <c r="P74" s="52" t="s">
        <v>442</v>
      </c>
      <c r="Q74" s="52">
        <v>0.13049769612593193</v>
      </c>
      <c r="R74" s="52">
        <v>8.4192062016730296E-2</v>
      </c>
      <c r="S74" s="52">
        <v>0.13891690232760498</v>
      </c>
      <c r="T74" s="52">
        <v>1.6838412403346055</v>
      </c>
      <c r="U74" s="52" t="s">
        <v>442</v>
      </c>
      <c r="V74" s="52">
        <v>4.2096031008365138</v>
      </c>
      <c r="W74" s="52">
        <v>3.790991509039407E-2</v>
      </c>
      <c r="X74" s="52">
        <v>2.2305127947608869E-3</v>
      </c>
      <c r="Y74" s="52">
        <v>1.0294113568857543E-2</v>
      </c>
      <c r="Z74" s="52">
        <v>2.989795799376669E-3</v>
      </c>
      <c r="AA74" s="52">
        <v>1.280320422338015E-3</v>
      </c>
      <c r="AB74" s="52">
        <v>1.6794742585333113E-2</v>
      </c>
      <c r="AC74" s="52">
        <v>1.7645000000000001E-2</v>
      </c>
      <c r="AD74" s="52" t="s">
        <v>442</v>
      </c>
      <c r="AE74" s="33"/>
      <c r="AF74" s="52" t="s">
        <v>442</v>
      </c>
      <c r="AG74" s="52" t="s">
        <v>442</v>
      </c>
      <c r="AH74" s="52" t="s">
        <v>442</v>
      </c>
      <c r="AI74" s="52" t="s">
        <v>442</v>
      </c>
      <c r="AJ74" s="52" t="s">
        <v>442</v>
      </c>
      <c r="AK74" s="136">
        <v>854.99700000000007</v>
      </c>
      <c r="AL74" s="120" t="s">
        <v>187</v>
      </c>
    </row>
    <row r="75" spans="1:38" ht="26.45" customHeight="1" thickBot="1" x14ac:dyDescent="0.25">
      <c r="A75" s="49" t="s">
        <v>53</v>
      </c>
      <c r="B75" s="49" t="s">
        <v>188</v>
      </c>
      <c r="C75" s="50" t="s">
        <v>189</v>
      </c>
      <c r="D75" s="56"/>
      <c r="E75" s="52" t="s">
        <v>435</v>
      </c>
      <c r="F75" s="52" t="s">
        <v>435</v>
      </c>
      <c r="G75" s="52" t="s">
        <v>435</v>
      </c>
      <c r="H75" s="52" t="s">
        <v>435</v>
      </c>
      <c r="I75" s="52" t="s">
        <v>435</v>
      </c>
      <c r="J75" s="52" t="s">
        <v>435</v>
      </c>
      <c r="K75" s="52" t="s">
        <v>435</v>
      </c>
      <c r="L75" s="52" t="s">
        <v>435</v>
      </c>
      <c r="M75" s="52" t="s">
        <v>435</v>
      </c>
      <c r="N75" s="52" t="s">
        <v>435</v>
      </c>
      <c r="O75" s="52" t="s">
        <v>435</v>
      </c>
      <c r="P75" s="52" t="s">
        <v>435</v>
      </c>
      <c r="Q75" s="52" t="s">
        <v>435</v>
      </c>
      <c r="R75" s="52" t="s">
        <v>435</v>
      </c>
      <c r="S75" s="52" t="s">
        <v>435</v>
      </c>
      <c r="T75" s="52" t="s">
        <v>435</v>
      </c>
      <c r="U75" s="52" t="s">
        <v>435</v>
      </c>
      <c r="V75" s="52" t="s">
        <v>435</v>
      </c>
      <c r="W75" s="52" t="s">
        <v>435</v>
      </c>
      <c r="X75" s="52" t="s">
        <v>435</v>
      </c>
      <c r="Y75" s="52" t="s">
        <v>435</v>
      </c>
      <c r="Z75" s="52" t="s">
        <v>435</v>
      </c>
      <c r="AA75" s="52" t="s">
        <v>435</v>
      </c>
      <c r="AB75" s="52" t="s">
        <v>435</v>
      </c>
      <c r="AC75" s="52" t="s">
        <v>435</v>
      </c>
      <c r="AD75" s="52" t="s">
        <v>435</v>
      </c>
      <c r="AE75" s="33"/>
      <c r="AF75" s="52" t="s">
        <v>435</v>
      </c>
      <c r="AG75" s="52" t="s">
        <v>435</v>
      </c>
      <c r="AH75" s="52" t="s">
        <v>435</v>
      </c>
      <c r="AI75" s="52" t="s">
        <v>435</v>
      </c>
      <c r="AJ75" s="52" t="s">
        <v>435</v>
      </c>
      <c r="AK75" s="52" t="s">
        <v>435</v>
      </c>
      <c r="AL75" s="120" t="s">
        <v>190</v>
      </c>
    </row>
    <row r="76" spans="1:38" ht="26.45" customHeight="1" thickBot="1" x14ac:dyDescent="0.25">
      <c r="A76" s="49" t="s">
        <v>53</v>
      </c>
      <c r="B76" s="49" t="s">
        <v>191</v>
      </c>
      <c r="C76" s="50" t="s">
        <v>192</v>
      </c>
      <c r="D76" s="51"/>
      <c r="E76" s="52" t="s">
        <v>435</v>
      </c>
      <c r="F76" s="52" t="s">
        <v>435</v>
      </c>
      <c r="G76" s="52" t="s">
        <v>435</v>
      </c>
      <c r="H76" s="52" t="s">
        <v>435</v>
      </c>
      <c r="I76" s="52" t="s">
        <v>435</v>
      </c>
      <c r="J76" s="52" t="s">
        <v>435</v>
      </c>
      <c r="K76" s="52" t="s">
        <v>435</v>
      </c>
      <c r="L76" s="52" t="s">
        <v>435</v>
      </c>
      <c r="M76" s="52" t="s">
        <v>435</v>
      </c>
      <c r="N76" s="52" t="s">
        <v>435</v>
      </c>
      <c r="O76" s="52" t="s">
        <v>435</v>
      </c>
      <c r="P76" s="52" t="s">
        <v>435</v>
      </c>
      <c r="Q76" s="52" t="s">
        <v>435</v>
      </c>
      <c r="R76" s="52" t="s">
        <v>435</v>
      </c>
      <c r="S76" s="52" t="s">
        <v>435</v>
      </c>
      <c r="T76" s="52" t="s">
        <v>435</v>
      </c>
      <c r="U76" s="52" t="s">
        <v>435</v>
      </c>
      <c r="V76" s="52" t="s">
        <v>435</v>
      </c>
      <c r="W76" s="52" t="s">
        <v>435</v>
      </c>
      <c r="X76" s="52" t="s">
        <v>435</v>
      </c>
      <c r="Y76" s="52" t="s">
        <v>435</v>
      </c>
      <c r="Z76" s="52" t="s">
        <v>435</v>
      </c>
      <c r="AA76" s="52" t="s">
        <v>435</v>
      </c>
      <c r="AB76" s="52" t="s">
        <v>435</v>
      </c>
      <c r="AC76" s="52" t="s">
        <v>435</v>
      </c>
      <c r="AD76" s="52" t="s">
        <v>435</v>
      </c>
      <c r="AE76" s="33"/>
      <c r="AF76" s="52" t="s">
        <v>435</v>
      </c>
      <c r="AG76" s="52" t="s">
        <v>435</v>
      </c>
      <c r="AH76" s="52" t="s">
        <v>435</v>
      </c>
      <c r="AI76" s="52" t="s">
        <v>435</v>
      </c>
      <c r="AJ76" s="52" t="s">
        <v>435</v>
      </c>
      <c r="AK76" s="52" t="s">
        <v>435</v>
      </c>
      <c r="AL76" s="120" t="s">
        <v>193</v>
      </c>
    </row>
    <row r="77" spans="1:38" ht="26.45" customHeight="1" thickBot="1" x14ac:dyDescent="0.25">
      <c r="A77" s="49" t="s">
        <v>53</v>
      </c>
      <c r="B77" s="49" t="s">
        <v>194</v>
      </c>
      <c r="C77" s="50" t="s">
        <v>195</v>
      </c>
      <c r="D77" s="51"/>
      <c r="E77" s="52" t="s">
        <v>435</v>
      </c>
      <c r="F77" s="52" t="s">
        <v>435</v>
      </c>
      <c r="G77" s="52" t="s">
        <v>435</v>
      </c>
      <c r="H77" s="52" t="s">
        <v>435</v>
      </c>
      <c r="I77" s="52" t="s">
        <v>435</v>
      </c>
      <c r="J77" s="52" t="s">
        <v>435</v>
      </c>
      <c r="K77" s="52" t="s">
        <v>435</v>
      </c>
      <c r="L77" s="52" t="s">
        <v>435</v>
      </c>
      <c r="M77" s="52" t="s">
        <v>435</v>
      </c>
      <c r="N77" s="52" t="s">
        <v>435</v>
      </c>
      <c r="O77" s="52" t="s">
        <v>435</v>
      </c>
      <c r="P77" s="52" t="s">
        <v>435</v>
      </c>
      <c r="Q77" s="52" t="s">
        <v>435</v>
      </c>
      <c r="R77" s="52" t="s">
        <v>435</v>
      </c>
      <c r="S77" s="52" t="s">
        <v>435</v>
      </c>
      <c r="T77" s="52" t="s">
        <v>435</v>
      </c>
      <c r="U77" s="52" t="s">
        <v>435</v>
      </c>
      <c r="V77" s="52" t="s">
        <v>435</v>
      </c>
      <c r="W77" s="52" t="s">
        <v>435</v>
      </c>
      <c r="X77" s="52" t="s">
        <v>435</v>
      </c>
      <c r="Y77" s="52" t="s">
        <v>435</v>
      </c>
      <c r="Z77" s="52" t="s">
        <v>435</v>
      </c>
      <c r="AA77" s="52" t="s">
        <v>435</v>
      </c>
      <c r="AB77" s="52" t="s">
        <v>435</v>
      </c>
      <c r="AC77" s="52" t="s">
        <v>435</v>
      </c>
      <c r="AD77" s="52" t="s">
        <v>435</v>
      </c>
      <c r="AE77" s="33"/>
      <c r="AF77" s="52" t="s">
        <v>435</v>
      </c>
      <c r="AG77" s="52" t="s">
        <v>435</v>
      </c>
      <c r="AH77" s="52" t="s">
        <v>435</v>
      </c>
      <c r="AI77" s="52" t="s">
        <v>435</v>
      </c>
      <c r="AJ77" s="52" t="s">
        <v>435</v>
      </c>
      <c r="AK77" s="52" t="s">
        <v>435</v>
      </c>
      <c r="AL77" s="120" t="s">
        <v>196</v>
      </c>
    </row>
    <row r="78" spans="1:38" ht="26.45" customHeight="1" thickBot="1" x14ac:dyDescent="0.25">
      <c r="A78" s="49" t="s">
        <v>53</v>
      </c>
      <c r="B78" s="49" t="s">
        <v>197</v>
      </c>
      <c r="C78" s="50" t="s">
        <v>198</v>
      </c>
      <c r="D78" s="51"/>
      <c r="E78" s="52" t="s">
        <v>435</v>
      </c>
      <c r="F78" s="52" t="s">
        <v>435</v>
      </c>
      <c r="G78" s="52" t="s">
        <v>435</v>
      </c>
      <c r="H78" s="52" t="s">
        <v>435</v>
      </c>
      <c r="I78" s="52" t="s">
        <v>435</v>
      </c>
      <c r="J78" s="52" t="s">
        <v>435</v>
      </c>
      <c r="K78" s="52" t="s">
        <v>435</v>
      </c>
      <c r="L78" s="52" t="s">
        <v>435</v>
      </c>
      <c r="M78" s="52" t="s">
        <v>435</v>
      </c>
      <c r="N78" s="52" t="s">
        <v>435</v>
      </c>
      <c r="O78" s="52" t="s">
        <v>435</v>
      </c>
      <c r="P78" s="52" t="s">
        <v>435</v>
      </c>
      <c r="Q78" s="52" t="s">
        <v>435</v>
      </c>
      <c r="R78" s="52" t="s">
        <v>435</v>
      </c>
      <c r="S78" s="52" t="s">
        <v>435</v>
      </c>
      <c r="T78" s="52" t="s">
        <v>435</v>
      </c>
      <c r="U78" s="52" t="s">
        <v>435</v>
      </c>
      <c r="V78" s="52" t="s">
        <v>435</v>
      </c>
      <c r="W78" s="52" t="s">
        <v>435</v>
      </c>
      <c r="X78" s="52" t="s">
        <v>435</v>
      </c>
      <c r="Y78" s="52" t="s">
        <v>435</v>
      </c>
      <c r="Z78" s="52" t="s">
        <v>435</v>
      </c>
      <c r="AA78" s="52" t="s">
        <v>435</v>
      </c>
      <c r="AB78" s="52" t="s">
        <v>435</v>
      </c>
      <c r="AC78" s="52" t="s">
        <v>435</v>
      </c>
      <c r="AD78" s="52" t="s">
        <v>435</v>
      </c>
      <c r="AE78" s="33"/>
      <c r="AF78" s="52" t="s">
        <v>435</v>
      </c>
      <c r="AG78" s="52" t="s">
        <v>435</v>
      </c>
      <c r="AH78" s="52" t="s">
        <v>435</v>
      </c>
      <c r="AI78" s="52" t="s">
        <v>435</v>
      </c>
      <c r="AJ78" s="52" t="s">
        <v>435</v>
      </c>
      <c r="AK78" s="52" t="s">
        <v>435</v>
      </c>
      <c r="AL78" s="120" t="s">
        <v>199</v>
      </c>
    </row>
    <row r="79" spans="1:38" ht="26.45" customHeight="1" thickBot="1" x14ac:dyDescent="0.25">
      <c r="A79" s="49" t="s">
        <v>53</v>
      </c>
      <c r="B79" s="49" t="s">
        <v>200</v>
      </c>
      <c r="C79" s="50" t="s">
        <v>201</v>
      </c>
      <c r="D79" s="51"/>
      <c r="E79" s="52" t="s">
        <v>435</v>
      </c>
      <c r="F79" s="52" t="s">
        <v>435</v>
      </c>
      <c r="G79" s="52" t="s">
        <v>435</v>
      </c>
      <c r="H79" s="52" t="s">
        <v>435</v>
      </c>
      <c r="I79" s="52" t="s">
        <v>435</v>
      </c>
      <c r="J79" s="52" t="s">
        <v>435</v>
      </c>
      <c r="K79" s="52" t="s">
        <v>435</v>
      </c>
      <c r="L79" s="52" t="s">
        <v>435</v>
      </c>
      <c r="M79" s="52" t="s">
        <v>435</v>
      </c>
      <c r="N79" s="52" t="s">
        <v>435</v>
      </c>
      <c r="O79" s="52" t="s">
        <v>435</v>
      </c>
      <c r="P79" s="52" t="s">
        <v>435</v>
      </c>
      <c r="Q79" s="52" t="s">
        <v>435</v>
      </c>
      <c r="R79" s="52" t="s">
        <v>435</v>
      </c>
      <c r="S79" s="52" t="s">
        <v>435</v>
      </c>
      <c r="T79" s="52" t="s">
        <v>435</v>
      </c>
      <c r="U79" s="52" t="s">
        <v>435</v>
      </c>
      <c r="V79" s="52" t="s">
        <v>435</v>
      </c>
      <c r="W79" s="52" t="s">
        <v>435</v>
      </c>
      <c r="X79" s="52" t="s">
        <v>435</v>
      </c>
      <c r="Y79" s="52" t="s">
        <v>435</v>
      </c>
      <c r="Z79" s="52" t="s">
        <v>435</v>
      </c>
      <c r="AA79" s="52" t="s">
        <v>435</v>
      </c>
      <c r="AB79" s="52" t="s">
        <v>435</v>
      </c>
      <c r="AC79" s="52" t="s">
        <v>435</v>
      </c>
      <c r="AD79" s="52" t="s">
        <v>435</v>
      </c>
      <c r="AE79" s="33"/>
      <c r="AF79" s="52" t="s">
        <v>435</v>
      </c>
      <c r="AG79" s="52" t="s">
        <v>435</v>
      </c>
      <c r="AH79" s="52" t="s">
        <v>435</v>
      </c>
      <c r="AI79" s="52" t="s">
        <v>435</v>
      </c>
      <c r="AJ79" s="52" t="s">
        <v>435</v>
      </c>
      <c r="AK79" s="52" t="s">
        <v>435</v>
      </c>
      <c r="AL79" s="120" t="s">
        <v>202</v>
      </c>
    </row>
    <row r="80" spans="1:38" ht="26.45" customHeight="1" thickBot="1" x14ac:dyDescent="0.25">
      <c r="A80" s="49" t="s">
        <v>53</v>
      </c>
      <c r="B80" s="53" t="s">
        <v>203</v>
      </c>
      <c r="C80" s="55" t="s">
        <v>204</v>
      </c>
      <c r="D80" s="51"/>
      <c r="E80" s="52" t="s">
        <v>435</v>
      </c>
      <c r="F80" s="52" t="s">
        <v>435</v>
      </c>
      <c r="G80" s="52" t="s">
        <v>435</v>
      </c>
      <c r="H80" s="52">
        <v>8.8464600000000004E-3</v>
      </c>
      <c r="I80" s="52" t="s">
        <v>435</v>
      </c>
      <c r="J80" s="52" t="s">
        <v>435</v>
      </c>
      <c r="K80" s="52" t="s">
        <v>435</v>
      </c>
      <c r="L80" s="52" t="s">
        <v>435</v>
      </c>
      <c r="M80" s="52" t="s">
        <v>435</v>
      </c>
      <c r="N80" s="52" t="s">
        <v>435</v>
      </c>
      <c r="O80" s="52" t="s">
        <v>435</v>
      </c>
      <c r="P80" s="52" t="s">
        <v>435</v>
      </c>
      <c r="Q80" s="52" t="s">
        <v>435</v>
      </c>
      <c r="R80" s="52" t="s">
        <v>435</v>
      </c>
      <c r="S80" s="52" t="s">
        <v>435</v>
      </c>
      <c r="T80" s="52" t="s">
        <v>435</v>
      </c>
      <c r="U80" s="52" t="s">
        <v>435</v>
      </c>
      <c r="V80" s="52" t="s">
        <v>435</v>
      </c>
      <c r="W80" s="52" t="s">
        <v>435</v>
      </c>
      <c r="X80" s="52" t="s">
        <v>435</v>
      </c>
      <c r="Y80" s="52" t="s">
        <v>435</v>
      </c>
      <c r="Z80" s="52" t="s">
        <v>435</v>
      </c>
      <c r="AA80" s="52" t="s">
        <v>435</v>
      </c>
      <c r="AB80" s="52" t="s">
        <v>435</v>
      </c>
      <c r="AC80" s="52" t="s">
        <v>435</v>
      </c>
      <c r="AD80" s="52" t="s">
        <v>435</v>
      </c>
      <c r="AE80" s="33"/>
      <c r="AF80" s="52" t="s">
        <v>435</v>
      </c>
      <c r="AG80" s="52" t="s">
        <v>435</v>
      </c>
      <c r="AH80" s="52" t="s">
        <v>435</v>
      </c>
      <c r="AI80" s="52" t="s">
        <v>435</v>
      </c>
      <c r="AJ80" s="52" t="s">
        <v>435</v>
      </c>
      <c r="AK80" s="52" t="s">
        <v>435</v>
      </c>
      <c r="AL80" s="120"/>
    </row>
    <row r="81" spans="1:38" ht="26.45" customHeight="1" thickBot="1" x14ac:dyDescent="0.25">
      <c r="A81" s="49" t="s">
        <v>53</v>
      </c>
      <c r="B81" s="53" t="s">
        <v>205</v>
      </c>
      <c r="C81" s="55" t="s">
        <v>206</v>
      </c>
      <c r="D81" s="51"/>
      <c r="E81" s="52" t="s">
        <v>435</v>
      </c>
      <c r="F81" s="52" t="s">
        <v>435</v>
      </c>
      <c r="G81" s="52" t="s">
        <v>435</v>
      </c>
      <c r="H81" s="52" t="s">
        <v>435</v>
      </c>
      <c r="I81" s="52" t="s">
        <v>435</v>
      </c>
      <c r="J81" s="52" t="s">
        <v>435</v>
      </c>
      <c r="K81" s="52" t="s">
        <v>435</v>
      </c>
      <c r="L81" s="52" t="s">
        <v>435</v>
      </c>
      <c r="M81" s="52" t="s">
        <v>435</v>
      </c>
      <c r="N81" s="52" t="s">
        <v>435</v>
      </c>
      <c r="O81" s="52" t="s">
        <v>435</v>
      </c>
      <c r="P81" s="52" t="s">
        <v>435</v>
      </c>
      <c r="Q81" s="52" t="s">
        <v>435</v>
      </c>
      <c r="R81" s="52" t="s">
        <v>435</v>
      </c>
      <c r="S81" s="52" t="s">
        <v>435</v>
      </c>
      <c r="T81" s="52" t="s">
        <v>435</v>
      </c>
      <c r="U81" s="52" t="s">
        <v>435</v>
      </c>
      <c r="V81" s="52" t="s">
        <v>435</v>
      </c>
      <c r="W81" s="52" t="s">
        <v>435</v>
      </c>
      <c r="X81" s="52" t="s">
        <v>435</v>
      </c>
      <c r="Y81" s="52" t="s">
        <v>435</v>
      </c>
      <c r="Z81" s="52" t="s">
        <v>435</v>
      </c>
      <c r="AA81" s="52" t="s">
        <v>435</v>
      </c>
      <c r="AB81" s="52" t="s">
        <v>435</v>
      </c>
      <c r="AC81" s="52" t="s">
        <v>435</v>
      </c>
      <c r="AD81" s="52" t="s">
        <v>435</v>
      </c>
      <c r="AE81" s="33"/>
      <c r="AF81" s="52" t="s">
        <v>435</v>
      </c>
      <c r="AG81" s="52" t="s">
        <v>435</v>
      </c>
      <c r="AH81" s="52" t="s">
        <v>435</v>
      </c>
      <c r="AI81" s="52" t="s">
        <v>435</v>
      </c>
      <c r="AJ81" s="52" t="s">
        <v>435</v>
      </c>
      <c r="AK81" s="52" t="s">
        <v>435</v>
      </c>
      <c r="AL81" s="120" t="s">
        <v>207</v>
      </c>
    </row>
    <row r="82" spans="1:38" ht="26.45" customHeight="1" thickBot="1" x14ac:dyDescent="0.25">
      <c r="A82" s="49" t="s">
        <v>208</v>
      </c>
      <c r="B82" s="53" t="s">
        <v>209</v>
      </c>
      <c r="C82" s="59" t="s">
        <v>210</v>
      </c>
      <c r="D82" s="51"/>
      <c r="E82" s="52" t="s">
        <v>442</v>
      </c>
      <c r="F82" s="52">
        <v>1.7558392866600001</v>
      </c>
      <c r="G82" s="52" t="s">
        <v>442</v>
      </c>
      <c r="H82" s="52" t="s">
        <v>442</v>
      </c>
      <c r="I82" s="52" t="s">
        <v>442</v>
      </c>
      <c r="J82" s="52" t="s">
        <v>442</v>
      </c>
      <c r="K82" s="52" t="s">
        <v>442</v>
      </c>
      <c r="L82" s="52" t="s">
        <v>442</v>
      </c>
      <c r="M82" s="52" t="s">
        <v>442</v>
      </c>
      <c r="N82" s="52" t="s">
        <v>442</v>
      </c>
      <c r="O82" s="52" t="s">
        <v>442</v>
      </c>
      <c r="P82" s="52" t="s">
        <v>442</v>
      </c>
      <c r="Q82" s="52" t="s">
        <v>442</v>
      </c>
      <c r="R82" s="52" t="s">
        <v>442</v>
      </c>
      <c r="S82" s="52" t="s">
        <v>442</v>
      </c>
      <c r="T82" s="52" t="s">
        <v>442</v>
      </c>
      <c r="U82" s="52" t="s">
        <v>442</v>
      </c>
      <c r="V82" s="52" t="s">
        <v>442</v>
      </c>
      <c r="W82" s="52" t="s">
        <v>442</v>
      </c>
      <c r="X82" s="52" t="s">
        <v>442</v>
      </c>
      <c r="Y82" s="52" t="s">
        <v>442</v>
      </c>
      <c r="Z82" s="52" t="s">
        <v>442</v>
      </c>
      <c r="AA82" s="52" t="s">
        <v>442</v>
      </c>
      <c r="AB82" s="52" t="s">
        <v>442</v>
      </c>
      <c r="AC82" s="52" t="s">
        <v>442</v>
      </c>
      <c r="AD82" s="52" t="s">
        <v>442</v>
      </c>
      <c r="AE82" s="33"/>
      <c r="AF82" s="52" t="s">
        <v>442</v>
      </c>
      <c r="AG82" s="52" t="s">
        <v>442</v>
      </c>
      <c r="AH82" s="52" t="s">
        <v>442</v>
      </c>
      <c r="AI82" s="52" t="s">
        <v>442</v>
      </c>
      <c r="AJ82" s="52" t="s">
        <v>442</v>
      </c>
      <c r="AK82" s="52">
        <v>383726</v>
      </c>
      <c r="AL82" s="120" t="s">
        <v>417</v>
      </c>
    </row>
    <row r="83" spans="1:38" ht="26.45" customHeight="1" thickBot="1" x14ac:dyDescent="0.25">
      <c r="A83" s="49" t="s">
        <v>53</v>
      </c>
      <c r="B83" s="60" t="s">
        <v>211</v>
      </c>
      <c r="C83" s="61" t="s">
        <v>212</v>
      </c>
      <c r="D83" s="51"/>
      <c r="E83" s="52" t="s">
        <v>442</v>
      </c>
      <c r="F83" s="52">
        <v>4.6276960000000006E-3</v>
      </c>
      <c r="G83" s="52" t="s">
        <v>442</v>
      </c>
      <c r="H83" s="52" t="s">
        <v>442</v>
      </c>
      <c r="I83" s="52">
        <v>1.4614070518226602E-4</v>
      </c>
      <c r="J83" s="52">
        <v>1.0960552888669951E-3</v>
      </c>
      <c r="K83" s="52">
        <v>5.1149246813793105E-3</v>
      </c>
      <c r="L83" s="52">
        <v>8.3300201953891637E-6</v>
      </c>
      <c r="M83" s="52" t="s">
        <v>442</v>
      </c>
      <c r="N83" s="52" t="s">
        <v>442</v>
      </c>
      <c r="O83" s="52" t="s">
        <v>442</v>
      </c>
      <c r="P83" s="52" t="s">
        <v>442</v>
      </c>
      <c r="Q83" s="52" t="s">
        <v>442</v>
      </c>
      <c r="R83" s="52" t="s">
        <v>442</v>
      </c>
      <c r="S83" s="52" t="s">
        <v>442</v>
      </c>
      <c r="T83" s="52" t="s">
        <v>442</v>
      </c>
      <c r="U83" s="52" t="s">
        <v>442</v>
      </c>
      <c r="V83" s="52" t="s">
        <v>442</v>
      </c>
      <c r="W83" s="52">
        <v>2.0246170000000003E-3</v>
      </c>
      <c r="X83" s="52" t="s">
        <v>442</v>
      </c>
      <c r="Y83" s="52" t="s">
        <v>442</v>
      </c>
      <c r="Z83" s="52" t="s">
        <v>442</v>
      </c>
      <c r="AA83" s="52" t="s">
        <v>442</v>
      </c>
      <c r="AB83" s="52" t="s">
        <v>442</v>
      </c>
      <c r="AC83" s="52" t="s">
        <v>442</v>
      </c>
      <c r="AD83" s="52" t="s">
        <v>442</v>
      </c>
      <c r="AE83" s="33"/>
      <c r="AF83" s="52" t="s">
        <v>442</v>
      </c>
      <c r="AG83" s="52" t="s">
        <v>442</v>
      </c>
      <c r="AH83" s="52" t="s">
        <v>442</v>
      </c>
      <c r="AI83" s="52" t="s">
        <v>442</v>
      </c>
      <c r="AJ83" s="52" t="s">
        <v>442</v>
      </c>
      <c r="AK83" s="136">
        <v>289.23099999999999</v>
      </c>
      <c r="AL83" s="120" t="s">
        <v>418</v>
      </c>
    </row>
    <row r="84" spans="1:38" ht="26.45" customHeight="1" thickBot="1" x14ac:dyDescent="0.25">
      <c r="A84" s="49" t="s">
        <v>53</v>
      </c>
      <c r="B84" s="60" t="s">
        <v>213</v>
      </c>
      <c r="C84" s="61" t="s">
        <v>214</v>
      </c>
      <c r="D84" s="51"/>
      <c r="E84" s="52" t="s">
        <v>435</v>
      </c>
      <c r="F84" s="52" t="s">
        <v>435</v>
      </c>
      <c r="G84" s="52" t="s">
        <v>435</v>
      </c>
      <c r="H84" s="52" t="s">
        <v>435</v>
      </c>
      <c r="I84" s="52" t="s">
        <v>435</v>
      </c>
      <c r="J84" s="52" t="s">
        <v>435</v>
      </c>
      <c r="K84" s="52" t="s">
        <v>435</v>
      </c>
      <c r="L84" s="52" t="s">
        <v>435</v>
      </c>
      <c r="M84" s="52" t="s">
        <v>435</v>
      </c>
      <c r="N84" s="52" t="s">
        <v>435</v>
      </c>
      <c r="O84" s="52" t="s">
        <v>435</v>
      </c>
      <c r="P84" s="52" t="s">
        <v>435</v>
      </c>
      <c r="Q84" s="52" t="s">
        <v>435</v>
      </c>
      <c r="R84" s="52" t="s">
        <v>435</v>
      </c>
      <c r="S84" s="52" t="s">
        <v>435</v>
      </c>
      <c r="T84" s="52" t="s">
        <v>435</v>
      </c>
      <c r="U84" s="52" t="s">
        <v>435</v>
      </c>
      <c r="V84" s="52" t="s">
        <v>435</v>
      </c>
      <c r="W84" s="52" t="s">
        <v>435</v>
      </c>
      <c r="X84" s="52" t="s">
        <v>435</v>
      </c>
      <c r="Y84" s="52" t="s">
        <v>435</v>
      </c>
      <c r="Z84" s="52" t="s">
        <v>435</v>
      </c>
      <c r="AA84" s="52" t="s">
        <v>435</v>
      </c>
      <c r="AB84" s="52" t="s">
        <v>435</v>
      </c>
      <c r="AC84" s="52" t="s">
        <v>435</v>
      </c>
      <c r="AD84" s="52" t="s">
        <v>435</v>
      </c>
      <c r="AE84" s="33"/>
      <c r="AF84" s="52" t="s">
        <v>435</v>
      </c>
      <c r="AG84" s="52" t="s">
        <v>435</v>
      </c>
      <c r="AH84" s="52" t="s">
        <v>435</v>
      </c>
      <c r="AI84" s="52" t="s">
        <v>435</v>
      </c>
      <c r="AJ84" s="52" t="s">
        <v>435</v>
      </c>
      <c r="AK84" s="52" t="s">
        <v>435</v>
      </c>
      <c r="AL84" s="120"/>
    </row>
    <row r="85" spans="1:38" ht="26.45" customHeight="1" thickBot="1" x14ac:dyDescent="0.25">
      <c r="A85" s="49" t="s">
        <v>208</v>
      </c>
      <c r="B85" s="55" t="s">
        <v>215</v>
      </c>
      <c r="C85" s="61" t="s">
        <v>401</v>
      </c>
      <c r="D85" s="51"/>
      <c r="E85" s="52" t="s">
        <v>442</v>
      </c>
      <c r="F85" s="52">
        <v>0.38613894999999998</v>
      </c>
      <c r="G85" s="52" t="s">
        <v>442</v>
      </c>
      <c r="H85" s="52" t="s">
        <v>442</v>
      </c>
      <c r="I85" s="52" t="s">
        <v>442</v>
      </c>
      <c r="J85" s="52" t="s">
        <v>442</v>
      </c>
      <c r="K85" s="52" t="s">
        <v>442</v>
      </c>
      <c r="L85" s="52" t="s">
        <v>442</v>
      </c>
      <c r="M85" s="52" t="s">
        <v>442</v>
      </c>
      <c r="N85" s="52" t="s">
        <v>442</v>
      </c>
      <c r="O85" s="52" t="s">
        <v>442</v>
      </c>
      <c r="P85" s="52" t="s">
        <v>442</v>
      </c>
      <c r="Q85" s="52" t="s">
        <v>442</v>
      </c>
      <c r="R85" s="52" t="s">
        <v>442</v>
      </c>
      <c r="S85" s="52" t="s">
        <v>442</v>
      </c>
      <c r="T85" s="52" t="s">
        <v>442</v>
      </c>
      <c r="U85" s="52" t="s">
        <v>442</v>
      </c>
      <c r="V85" s="52" t="s">
        <v>442</v>
      </c>
      <c r="W85" s="52" t="s">
        <v>442</v>
      </c>
      <c r="X85" s="52" t="s">
        <v>442</v>
      </c>
      <c r="Y85" s="52" t="s">
        <v>442</v>
      </c>
      <c r="Z85" s="52" t="s">
        <v>442</v>
      </c>
      <c r="AA85" s="52" t="s">
        <v>442</v>
      </c>
      <c r="AB85" s="52" t="s">
        <v>442</v>
      </c>
      <c r="AC85" s="52" t="s">
        <v>442</v>
      </c>
      <c r="AD85" s="52" t="s">
        <v>442</v>
      </c>
      <c r="AE85" s="33"/>
      <c r="AF85" s="52" t="s">
        <v>442</v>
      </c>
      <c r="AG85" s="52" t="s">
        <v>442</v>
      </c>
      <c r="AH85" s="52" t="s">
        <v>442</v>
      </c>
      <c r="AI85" s="52" t="s">
        <v>442</v>
      </c>
      <c r="AJ85" s="52" t="s">
        <v>442</v>
      </c>
      <c r="AK85" s="136">
        <v>1.6788649999999998</v>
      </c>
      <c r="AL85" s="120" t="s">
        <v>216</v>
      </c>
    </row>
    <row r="86" spans="1:38" ht="26.45" customHeight="1" thickBot="1" x14ac:dyDescent="0.25">
      <c r="A86" s="49" t="s">
        <v>208</v>
      </c>
      <c r="B86" s="55" t="s">
        <v>217</v>
      </c>
      <c r="C86" s="59" t="s">
        <v>218</v>
      </c>
      <c r="D86" s="51"/>
      <c r="E86" s="52" t="s">
        <v>442</v>
      </c>
      <c r="F86" s="52">
        <v>4.9234719999999996E-2</v>
      </c>
      <c r="G86" s="52" t="s">
        <v>442</v>
      </c>
      <c r="H86" s="52" t="s">
        <v>442</v>
      </c>
      <c r="I86" s="52" t="s">
        <v>442</v>
      </c>
      <c r="J86" s="52" t="s">
        <v>442</v>
      </c>
      <c r="K86" s="52" t="s">
        <v>442</v>
      </c>
      <c r="L86" s="52" t="s">
        <v>442</v>
      </c>
      <c r="M86" s="52" t="s">
        <v>442</v>
      </c>
      <c r="N86" s="52" t="s">
        <v>442</v>
      </c>
      <c r="O86" s="52" t="s">
        <v>442</v>
      </c>
      <c r="P86" s="52" t="s">
        <v>442</v>
      </c>
      <c r="Q86" s="52" t="s">
        <v>442</v>
      </c>
      <c r="R86" s="52" t="s">
        <v>442</v>
      </c>
      <c r="S86" s="52" t="s">
        <v>442</v>
      </c>
      <c r="T86" s="52" t="s">
        <v>442</v>
      </c>
      <c r="U86" s="52" t="s">
        <v>442</v>
      </c>
      <c r="V86" s="52" t="s">
        <v>442</v>
      </c>
      <c r="W86" s="52" t="s">
        <v>442</v>
      </c>
      <c r="X86" s="52" t="s">
        <v>442</v>
      </c>
      <c r="Y86" s="52" t="s">
        <v>442</v>
      </c>
      <c r="Z86" s="52" t="s">
        <v>442</v>
      </c>
      <c r="AA86" s="52" t="s">
        <v>442</v>
      </c>
      <c r="AB86" s="52" t="s">
        <v>442</v>
      </c>
      <c r="AC86" s="52" t="s">
        <v>442</v>
      </c>
      <c r="AD86" s="52" t="s">
        <v>442</v>
      </c>
      <c r="AE86" s="33"/>
      <c r="AF86" s="52" t="s">
        <v>442</v>
      </c>
      <c r="AG86" s="52" t="s">
        <v>442</v>
      </c>
      <c r="AH86" s="52" t="s">
        <v>442</v>
      </c>
      <c r="AI86" s="52" t="s">
        <v>442</v>
      </c>
      <c r="AJ86" s="52" t="s">
        <v>442</v>
      </c>
      <c r="AK86" s="136">
        <v>0.10703199999999999</v>
      </c>
      <c r="AL86" s="120" t="s">
        <v>219</v>
      </c>
    </row>
    <row r="87" spans="1:38" ht="26.45" customHeight="1" thickBot="1" x14ac:dyDescent="0.25">
      <c r="A87" s="49" t="s">
        <v>208</v>
      </c>
      <c r="B87" s="55" t="s">
        <v>220</v>
      </c>
      <c r="C87" s="59" t="s">
        <v>221</v>
      </c>
      <c r="D87" s="51"/>
      <c r="E87" s="52" t="s">
        <v>442</v>
      </c>
      <c r="F87" s="52">
        <v>2.2413435660000001E-3</v>
      </c>
      <c r="G87" s="52" t="s">
        <v>442</v>
      </c>
      <c r="H87" s="52" t="s">
        <v>442</v>
      </c>
      <c r="I87" s="52" t="s">
        <v>442</v>
      </c>
      <c r="J87" s="52" t="s">
        <v>442</v>
      </c>
      <c r="K87" s="52" t="s">
        <v>442</v>
      </c>
      <c r="L87" s="52" t="s">
        <v>442</v>
      </c>
      <c r="M87" s="52" t="s">
        <v>442</v>
      </c>
      <c r="N87" s="52" t="s">
        <v>442</v>
      </c>
      <c r="O87" s="52" t="s">
        <v>442</v>
      </c>
      <c r="P87" s="52" t="s">
        <v>442</v>
      </c>
      <c r="Q87" s="52" t="s">
        <v>442</v>
      </c>
      <c r="R87" s="52" t="s">
        <v>442</v>
      </c>
      <c r="S87" s="52" t="s">
        <v>442</v>
      </c>
      <c r="T87" s="52" t="s">
        <v>442</v>
      </c>
      <c r="U87" s="52" t="s">
        <v>442</v>
      </c>
      <c r="V87" s="52" t="s">
        <v>442</v>
      </c>
      <c r="W87" s="52" t="s">
        <v>442</v>
      </c>
      <c r="X87" s="52" t="s">
        <v>442</v>
      </c>
      <c r="Y87" s="52" t="s">
        <v>442</v>
      </c>
      <c r="Z87" s="52" t="s">
        <v>442</v>
      </c>
      <c r="AA87" s="52" t="s">
        <v>442</v>
      </c>
      <c r="AB87" s="52" t="s">
        <v>442</v>
      </c>
      <c r="AC87" s="52" t="s">
        <v>442</v>
      </c>
      <c r="AD87" s="52" t="s">
        <v>442</v>
      </c>
      <c r="AE87" s="33"/>
      <c r="AF87" s="52" t="s">
        <v>442</v>
      </c>
      <c r="AG87" s="52" t="s">
        <v>442</v>
      </c>
      <c r="AH87" s="52" t="s">
        <v>442</v>
      </c>
      <c r="AI87" s="52" t="s">
        <v>442</v>
      </c>
      <c r="AJ87" s="52" t="s">
        <v>442</v>
      </c>
      <c r="AK87" s="137">
        <v>115117.8</v>
      </c>
      <c r="AL87" s="120" t="s">
        <v>434</v>
      </c>
    </row>
    <row r="88" spans="1:38" ht="26.45" customHeight="1" thickBot="1" x14ac:dyDescent="0.25">
      <c r="A88" s="49" t="s">
        <v>208</v>
      </c>
      <c r="B88" s="55" t="s">
        <v>222</v>
      </c>
      <c r="C88" s="59" t="s">
        <v>223</v>
      </c>
      <c r="D88" s="51"/>
      <c r="E88" s="52" t="s">
        <v>442</v>
      </c>
      <c r="F88" s="52">
        <v>2.8471849999999999E-3</v>
      </c>
      <c r="G88" s="52" t="s">
        <v>442</v>
      </c>
      <c r="H88" s="52" t="s">
        <v>442</v>
      </c>
      <c r="I88" s="52" t="s">
        <v>442</v>
      </c>
      <c r="J88" s="52" t="s">
        <v>442</v>
      </c>
      <c r="K88" s="52" t="s">
        <v>442</v>
      </c>
      <c r="L88" s="52" t="s">
        <v>442</v>
      </c>
      <c r="M88" s="52" t="s">
        <v>442</v>
      </c>
      <c r="N88" s="52" t="s">
        <v>442</v>
      </c>
      <c r="O88" s="52" t="s">
        <v>442</v>
      </c>
      <c r="P88" s="52" t="s">
        <v>442</v>
      </c>
      <c r="Q88" s="52" t="s">
        <v>442</v>
      </c>
      <c r="R88" s="52" t="s">
        <v>442</v>
      </c>
      <c r="S88" s="52" t="s">
        <v>442</v>
      </c>
      <c r="T88" s="52" t="s">
        <v>442</v>
      </c>
      <c r="U88" s="52" t="s">
        <v>442</v>
      </c>
      <c r="V88" s="52" t="s">
        <v>442</v>
      </c>
      <c r="W88" s="52" t="s">
        <v>442</v>
      </c>
      <c r="X88" s="52" t="s">
        <v>442</v>
      </c>
      <c r="Y88" s="52" t="s">
        <v>442</v>
      </c>
      <c r="Z88" s="52" t="s">
        <v>442</v>
      </c>
      <c r="AA88" s="52" t="s">
        <v>442</v>
      </c>
      <c r="AB88" s="52" t="s">
        <v>442</v>
      </c>
      <c r="AC88" s="52" t="s">
        <v>442</v>
      </c>
      <c r="AD88" s="52" t="s">
        <v>442</v>
      </c>
      <c r="AE88" s="33"/>
      <c r="AF88" s="52" t="s">
        <v>442</v>
      </c>
      <c r="AG88" s="52" t="s">
        <v>442</v>
      </c>
      <c r="AH88" s="52" t="s">
        <v>442</v>
      </c>
      <c r="AI88" s="52" t="s">
        <v>442</v>
      </c>
      <c r="AJ88" s="52" t="s">
        <v>442</v>
      </c>
      <c r="AK88" s="136">
        <v>0.25883499999999998</v>
      </c>
      <c r="AL88" s="120" t="s">
        <v>419</v>
      </c>
    </row>
    <row r="89" spans="1:38" ht="26.45" customHeight="1" thickBot="1" x14ac:dyDescent="0.25">
      <c r="A89" s="49" t="s">
        <v>208</v>
      </c>
      <c r="B89" s="55" t="s">
        <v>224</v>
      </c>
      <c r="C89" s="59" t="s">
        <v>225</v>
      </c>
      <c r="D89" s="51"/>
      <c r="E89" s="52" t="s">
        <v>442</v>
      </c>
      <c r="F89" s="52">
        <v>2.7771999999999998E-2</v>
      </c>
      <c r="G89" s="52" t="s">
        <v>442</v>
      </c>
      <c r="H89" s="52" t="s">
        <v>442</v>
      </c>
      <c r="I89" s="52" t="s">
        <v>442</v>
      </c>
      <c r="J89" s="52" t="s">
        <v>442</v>
      </c>
      <c r="K89" s="52" t="s">
        <v>442</v>
      </c>
      <c r="L89" s="52" t="s">
        <v>442</v>
      </c>
      <c r="M89" s="52" t="s">
        <v>442</v>
      </c>
      <c r="N89" s="52" t="s">
        <v>442</v>
      </c>
      <c r="O89" s="52" t="s">
        <v>442</v>
      </c>
      <c r="P89" s="52" t="s">
        <v>442</v>
      </c>
      <c r="Q89" s="52" t="s">
        <v>442</v>
      </c>
      <c r="R89" s="52" t="s">
        <v>442</v>
      </c>
      <c r="S89" s="52" t="s">
        <v>442</v>
      </c>
      <c r="T89" s="52" t="s">
        <v>442</v>
      </c>
      <c r="U89" s="52" t="s">
        <v>442</v>
      </c>
      <c r="V89" s="52" t="s">
        <v>442</v>
      </c>
      <c r="W89" s="52" t="s">
        <v>442</v>
      </c>
      <c r="X89" s="52" t="s">
        <v>442</v>
      </c>
      <c r="Y89" s="52" t="s">
        <v>442</v>
      </c>
      <c r="Z89" s="52" t="s">
        <v>442</v>
      </c>
      <c r="AA89" s="52" t="s">
        <v>442</v>
      </c>
      <c r="AB89" s="52" t="s">
        <v>442</v>
      </c>
      <c r="AC89" s="52" t="s">
        <v>442</v>
      </c>
      <c r="AD89" s="52" t="s">
        <v>442</v>
      </c>
      <c r="AE89" s="33"/>
      <c r="AF89" s="52" t="s">
        <v>442</v>
      </c>
      <c r="AG89" s="52" t="s">
        <v>442</v>
      </c>
      <c r="AH89" s="52" t="s">
        <v>442</v>
      </c>
      <c r="AI89" s="52" t="s">
        <v>442</v>
      </c>
      <c r="AJ89" s="52" t="s">
        <v>442</v>
      </c>
      <c r="AK89" s="136">
        <v>5.5543999999999996E-2</v>
      </c>
      <c r="AL89" s="120" t="s">
        <v>420</v>
      </c>
    </row>
    <row r="90" spans="1:38" s="4" customFormat="1" ht="26.45" customHeight="1" thickBot="1" x14ac:dyDescent="0.25">
      <c r="A90" s="49" t="s">
        <v>208</v>
      </c>
      <c r="B90" s="55" t="s">
        <v>226</v>
      </c>
      <c r="C90" s="59" t="s">
        <v>227</v>
      </c>
      <c r="D90" s="51"/>
      <c r="E90" s="52" t="s">
        <v>442</v>
      </c>
      <c r="F90" s="52">
        <v>9.7585277213999996E-2</v>
      </c>
      <c r="G90" s="52" t="s">
        <v>442</v>
      </c>
      <c r="H90" s="52" t="s">
        <v>442</v>
      </c>
      <c r="I90" s="52" t="s">
        <v>442</v>
      </c>
      <c r="J90" s="52" t="s">
        <v>442</v>
      </c>
      <c r="K90" s="52" t="s">
        <v>442</v>
      </c>
      <c r="L90" s="52" t="s">
        <v>442</v>
      </c>
      <c r="M90" s="52" t="s">
        <v>442</v>
      </c>
      <c r="N90" s="52" t="s">
        <v>442</v>
      </c>
      <c r="O90" s="52" t="s">
        <v>442</v>
      </c>
      <c r="P90" s="52" t="s">
        <v>442</v>
      </c>
      <c r="Q90" s="52" t="s">
        <v>442</v>
      </c>
      <c r="R90" s="52" t="s">
        <v>442</v>
      </c>
      <c r="S90" s="52" t="s">
        <v>442</v>
      </c>
      <c r="T90" s="52" t="s">
        <v>442</v>
      </c>
      <c r="U90" s="52" t="s">
        <v>442</v>
      </c>
      <c r="V90" s="52" t="s">
        <v>442</v>
      </c>
      <c r="W90" s="52" t="s">
        <v>442</v>
      </c>
      <c r="X90" s="52" t="s">
        <v>435</v>
      </c>
      <c r="Y90" s="52" t="s">
        <v>435</v>
      </c>
      <c r="Z90" s="52" t="s">
        <v>435</v>
      </c>
      <c r="AA90" s="52" t="s">
        <v>435</v>
      </c>
      <c r="AB90" s="52" t="s">
        <v>435</v>
      </c>
      <c r="AC90" s="52" t="s">
        <v>442</v>
      </c>
      <c r="AD90" s="52" t="s">
        <v>442</v>
      </c>
      <c r="AE90" s="33"/>
      <c r="AF90" s="52" t="s">
        <v>442</v>
      </c>
      <c r="AG90" s="52" t="s">
        <v>442</v>
      </c>
      <c r="AH90" s="52" t="s">
        <v>442</v>
      </c>
      <c r="AI90" s="52" t="s">
        <v>442</v>
      </c>
      <c r="AJ90" s="52" t="s">
        <v>442</v>
      </c>
      <c r="AK90" s="52" t="s">
        <v>442</v>
      </c>
      <c r="AL90" s="120"/>
    </row>
    <row r="91" spans="1:38" ht="26.45" customHeight="1" thickBot="1" x14ac:dyDescent="0.25">
      <c r="A91" s="49" t="s">
        <v>208</v>
      </c>
      <c r="B91" s="53" t="s">
        <v>402</v>
      </c>
      <c r="C91" s="55" t="s">
        <v>228</v>
      </c>
      <c r="D91" s="51"/>
      <c r="E91" s="52">
        <v>4.1204676E-4</v>
      </c>
      <c r="F91" s="52">
        <v>6.586949600000001E-4</v>
      </c>
      <c r="G91" s="52">
        <v>1.94067012E-3</v>
      </c>
      <c r="H91" s="52">
        <v>5.6479010000000005E-4</v>
      </c>
      <c r="I91" s="52">
        <v>3.7051493639999995E-2</v>
      </c>
      <c r="J91" s="52">
        <v>6.7883729520000005E-2</v>
      </c>
      <c r="K91" s="52">
        <v>7.4251954979999993E-2</v>
      </c>
      <c r="L91" s="52">
        <v>1.6535421000000002E-5</v>
      </c>
      <c r="M91" s="52">
        <v>1.2093412300000002E-2</v>
      </c>
      <c r="N91" s="52">
        <v>3.1270401844210531E-2</v>
      </c>
      <c r="O91" s="52">
        <v>9.5377875999999996E-4</v>
      </c>
      <c r="P91" s="52">
        <v>3.7989481999999997E-5</v>
      </c>
      <c r="Q91" s="52">
        <v>8.7630492600000015E-4</v>
      </c>
      <c r="R91" s="52">
        <v>1.0045339888E-2</v>
      </c>
      <c r="S91" s="52">
        <v>0.28536524127599999</v>
      </c>
      <c r="T91" s="52">
        <v>1.928226282E-2</v>
      </c>
      <c r="U91" s="52">
        <v>1.3609400000000002E-6</v>
      </c>
      <c r="V91" s="52">
        <v>0.16729667134000001</v>
      </c>
      <c r="W91" s="52">
        <v>1.3609400000000001E-5</v>
      </c>
      <c r="X91" s="52">
        <v>1.5106434000000001E-5</v>
      </c>
      <c r="Y91" s="52">
        <v>6.1242300000000001E-6</v>
      </c>
      <c r="Z91" s="52">
        <v>6.1242300000000001E-6</v>
      </c>
      <c r="AA91" s="52">
        <v>6.1242300000000001E-6</v>
      </c>
      <c r="AB91" s="52">
        <v>3.3479124000000002E-5</v>
      </c>
      <c r="AC91" s="52">
        <v>3.0270124736842114E-2</v>
      </c>
      <c r="AD91" s="52" t="s">
        <v>442</v>
      </c>
      <c r="AE91" s="33"/>
      <c r="AF91" s="52" t="s">
        <v>442</v>
      </c>
      <c r="AG91" s="52" t="s">
        <v>442</v>
      </c>
      <c r="AH91" s="52" t="s">
        <v>442</v>
      </c>
      <c r="AI91" s="52" t="s">
        <v>442</v>
      </c>
      <c r="AJ91" s="52" t="s">
        <v>442</v>
      </c>
      <c r="AK91" s="52" t="s">
        <v>442</v>
      </c>
      <c r="AL91" s="120"/>
    </row>
    <row r="92" spans="1:38" ht="26.45" customHeight="1" thickBot="1" x14ac:dyDescent="0.25">
      <c r="A92" s="49" t="s">
        <v>53</v>
      </c>
      <c r="B92" s="49" t="s">
        <v>229</v>
      </c>
      <c r="C92" s="50" t="s">
        <v>230</v>
      </c>
      <c r="D92" s="56"/>
      <c r="E92" s="52" t="s">
        <v>435</v>
      </c>
      <c r="F92" s="52" t="s">
        <v>435</v>
      </c>
      <c r="G92" s="52" t="s">
        <v>435</v>
      </c>
      <c r="H92" s="52" t="s">
        <v>435</v>
      </c>
      <c r="I92" s="52" t="s">
        <v>435</v>
      </c>
      <c r="J92" s="52" t="s">
        <v>435</v>
      </c>
      <c r="K92" s="52" t="s">
        <v>435</v>
      </c>
      <c r="L92" s="52" t="s">
        <v>435</v>
      </c>
      <c r="M92" s="52" t="s">
        <v>435</v>
      </c>
      <c r="N92" s="52" t="s">
        <v>435</v>
      </c>
      <c r="O92" s="52" t="s">
        <v>435</v>
      </c>
      <c r="P92" s="52" t="s">
        <v>435</v>
      </c>
      <c r="Q92" s="52" t="s">
        <v>435</v>
      </c>
      <c r="R92" s="52" t="s">
        <v>435</v>
      </c>
      <c r="S92" s="52" t="s">
        <v>435</v>
      </c>
      <c r="T92" s="52" t="s">
        <v>435</v>
      </c>
      <c r="U92" s="52" t="s">
        <v>435</v>
      </c>
      <c r="V92" s="52" t="s">
        <v>435</v>
      </c>
      <c r="W92" s="52" t="s">
        <v>435</v>
      </c>
      <c r="X92" s="52" t="s">
        <v>435</v>
      </c>
      <c r="Y92" s="52" t="s">
        <v>435</v>
      </c>
      <c r="Z92" s="52" t="s">
        <v>435</v>
      </c>
      <c r="AA92" s="52" t="s">
        <v>435</v>
      </c>
      <c r="AB92" s="52" t="s">
        <v>435</v>
      </c>
      <c r="AC92" s="52" t="s">
        <v>435</v>
      </c>
      <c r="AD92" s="52" t="s">
        <v>435</v>
      </c>
      <c r="AE92" s="33"/>
      <c r="AF92" s="52" t="s">
        <v>435</v>
      </c>
      <c r="AG92" s="52" t="s">
        <v>435</v>
      </c>
      <c r="AH92" s="52" t="s">
        <v>435</v>
      </c>
      <c r="AI92" s="52" t="s">
        <v>435</v>
      </c>
      <c r="AJ92" s="52" t="s">
        <v>435</v>
      </c>
      <c r="AK92" s="52" t="s">
        <v>435</v>
      </c>
      <c r="AL92" s="120" t="s">
        <v>231</v>
      </c>
    </row>
    <row r="93" spans="1:38" ht="26.45" customHeight="1" thickBot="1" x14ac:dyDescent="0.25">
      <c r="A93" s="49" t="s">
        <v>53</v>
      </c>
      <c r="B93" s="53" t="s">
        <v>232</v>
      </c>
      <c r="C93" s="50" t="s">
        <v>403</v>
      </c>
      <c r="D93" s="56"/>
      <c r="E93" s="52" t="s">
        <v>442</v>
      </c>
      <c r="F93" s="52">
        <v>0.58935118169931178</v>
      </c>
      <c r="G93" s="52" t="s">
        <v>442</v>
      </c>
      <c r="H93" s="52" t="s">
        <v>442</v>
      </c>
      <c r="I93" s="52" t="s">
        <v>442</v>
      </c>
      <c r="J93" s="52" t="s">
        <v>442</v>
      </c>
      <c r="K93" s="52" t="s">
        <v>442</v>
      </c>
      <c r="L93" s="52" t="s">
        <v>442</v>
      </c>
      <c r="M93" s="52" t="s">
        <v>442</v>
      </c>
      <c r="N93" s="52" t="s">
        <v>442</v>
      </c>
      <c r="O93" s="52" t="s">
        <v>442</v>
      </c>
      <c r="P93" s="52" t="s">
        <v>442</v>
      </c>
      <c r="Q93" s="52" t="s">
        <v>442</v>
      </c>
      <c r="R93" s="52" t="s">
        <v>442</v>
      </c>
      <c r="S93" s="52" t="s">
        <v>442</v>
      </c>
      <c r="T93" s="52" t="s">
        <v>442</v>
      </c>
      <c r="U93" s="52" t="s">
        <v>442</v>
      </c>
      <c r="V93" s="52" t="s">
        <v>442</v>
      </c>
      <c r="W93" s="52" t="s">
        <v>442</v>
      </c>
      <c r="X93" s="52" t="s">
        <v>442</v>
      </c>
      <c r="Y93" s="52" t="s">
        <v>442</v>
      </c>
      <c r="Z93" s="52" t="s">
        <v>442</v>
      </c>
      <c r="AA93" s="52" t="s">
        <v>442</v>
      </c>
      <c r="AB93" s="52" t="s">
        <v>442</v>
      </c>
      <c r="AC93" s="52" t="s">
        <v>442</v>
      </c>
      <c r="AD93" s="52" t="s">
        <v>442</v>
      </c>
      <c r="AE93" s="33"/>
      <c r="AF93" s="52" t="s">
        <v>442</v>
      </c>
      <c r="AG93" s="52" t="s">
        <v>442</v>
      </c>
      <c r="AH93" s="52" t="s">
        <v>442</v>
      </c>
      <c r="AI93" s="52" t="s">
        <v>442</v>
      </c>
      <c r="AJ93" s="52" t="s">
        <v>442</v>
      </c>
      <c r="AK93" s="136">
        <v>211.28518294610379</v>
      </c>
      <c r="AL93" s="120" t="s">
        <v>421</v>
      </c>
    </row>
    <row r="94" spans="1:38" ht="26.45" customHeight="1" thickBot="1" x14ac:dyDescent="0.25">
      <c r="A94" s="49" t="s">
        <v>53</v>
      </c>
      <c r="B94" s="62" t="s">
        <v>404</v>
      </c>
      <c r="C94" s="50" t="s">
        <v>233</v>
      </c>
      <c r="D94" s="51"/>
      <c r="E94" s="52" t="s">
        <v>435</v>
      </c>
      <c r="F94" s="52" t="s">
        <v>435</v>
      </c>
      <c r="G94" s="52" t="s">
        <v>435</v>
      </c>
      <c r="H94" s="52" t="s">
        <v>435</v>
      </c>
      <c r="I94" s="52" t="s">
        <v>435</v>
      </c>
      <c r="J94" s="52" t="s">
        <v>435</v>
      </c>
      <c r="K94" s="52" t="s">
        <v>435</v>
      </c>
      <c r="L94" s="52" t="s">
        <v>435</v>
      </c>
      <c r="M94" s="52" t="s">
        <v>435</v>
      </c>
      <c r="N94" s="52" t="s">
        <v>435</v>
      </c>
      <c r="O94" s="52" t="s">
        <v>435</v>
      </c>
      <c r="P94" s="52" t="s">
        <v>435</v>
      </c>
      <c r="Q94" s="52" t="s">
        <v>435</v>
      </c>
      <c r="R94" s="52" t="s">
        <v>435</v>
      </c>
      <c r="S94" s="52" t="s">
        <v>435</v>
      </c>
      <c r="T94" s="52" t="s">
        <v>435</v>
      </c>
      <c r="U94" s="52" t="s">
        <v>435</v>
      </c>
      <c r="V94" s="52" t="s">
        <v>435</v>
      </c>
      <c r="W94" s="52" t="s">
        <v>435</v>
      </c>
      <c r="X94" s="52" t="s">
        <v>435</v>
      </c>
      <c r="Y94" s="52" t="s">
        <v>435</v>
      </c>
      <c r="Z94" s="52" t="s">
        <v>435</v>
      </c>
      <c r="AA94" s="52" t="s">
        <v>435</v>
      </c>
      <c r="AB94" s="52" t="s">
        <v>435</v>
      </c>
      <c r="AC94" s="52" t="s">
        <v>435</v>
      </c>
      <c r="AD94" s="52" t="s">
        <v>435</v>
      </c>
      <c r="AE94" s="33"/>
      <c r="AF94" s="52" t="s">
        <v>435</v>
      </c>
      <c r="AG94" s="52" t="s">
        <v>435</v>
      </c>
      <c r="AH94" s="52" t="s">
        <v>435</v>
      </c>
      <c r="AI94" s="52" t="s">
        <v>435</v>
      </c>
      <c r="AJ94" s="52" t="s">
        <v>435</v>
      </c>
      <c r="AK94" s="52" t="s">
        <v>435</v>
      </c>
      <c r="AL94" s="120"/>
    </row>
    <row r="95" spans="1:38" ht="26.45" customHeight="1" thickBot="1" x14ac:dyDescent="0.25">
      <c r="A95" s="49" t="s">
        <v>53</v>
      </c>
      <c r="B95" s="62" t="s">
        <v>234</v>
      </c>
      <c r="C95" s="50" t="s">
        <v>235</v>
      </c>
      <c r="D95" s="56"/>
      <c r="E95" s="52" t="s">
        <v>435</v>
      </c>
      <c r="F95" s="52" t="s">
        <v>435</v>
      </c>
      <c r="G95" s="52" t="s">
        <v>435</v>
      </c>
      <c r="H95" s="52" t="s">
        <v>435</v>
      </c>
      <c r="I95" s="52" t="s">
        <v>435</v>
      </c>
      <c r="J95" s="52" t="s">
        <v>435</v>
      </c>
      <c r="K95" s="52" t="s">
        <v>435</v>
      </c>
      <c r="L95" s="52" t="s">
        <v>435</v>
      </c>
      <c r="M95" s="52" t="s">
        <v>435</v>
      </c>
      <c r="N95" s="52" t="s">
        <v>435</v>
      </c>
      <c r="O95" s="52" t="s">
        <v>435</v>
      </c>
      <c r="P95" s="52" t="s">
        <v>435</v>
      </c>
      <c r="Q95" s="52" t="s">
        <v>435</v>
      </c>
      <c r="R95" s="52" t="s">
        <v>435</v>
      </c>
      <c r="S95" s="52" t="s">
        <v>435</v>
      </c>
      <c r="T95" s="52" t="s">
        <v>435</v>
      </c>
      <c r="U95" s="52" t="s">
        <v>435</v>
      </c>
      <c r="V95" s="52" t="s">
        <v>435</v>
      </c>
      <c r="W95" s="52" t="s">
        <v>435</v>
      </c>
      <c r="X95" s="52" t="s">
        <v>435</v>
      </c>
      <c r="Y95" s="52" t="s">
        <v>435</v>
      </c>
      <c r="Z95" s="52" t="s">
        <v>435</v>
      </c>
      <c r="AA95" s="52" t="s">
        <v>435</v>
      </c>
      <c r="AB95" s="52" t="s">
        <v>435</v>
      </c>
      <c r="AC95" s="52" t="s">
        <v>435</v>
      </c>
      <c r="AD95" s="52" t="s">
        <v>435</v>
      </c>
      <c r="AE95" s="33"/>
      <c r="AF95" s="52" t="s">
        <v>435</v>
      </c>
      <c r="AG95" s="52" t="s">
        <v>435</v>
      </c>
      <c r="AH95" s="52" t="s">
        <v>435</v>
      </c>
      <c r="AI95" s="52" t="s">
        <v>435</v>
      </c>
      <c r="AJ95" s="52" t="s">
        <v>435</v>
      </c>
      <c r="AK95" s="52" t="s">
        <v>435</v>
      </c>
      <c r="AL95" s="120"/>
    </row>
    <row r="96" spans="1:38" ht="26.45" customHeight="1" thickBot="1" x14ac:dyDescent="0.25">
      <c r="A96" s="49" t="s">
        <v>53</v>
      </c>
      <c r="B96" s="53" t="s">
        <v>236</v>
      </c>
      <c r="C96" s="50" t="s">
        <v>237</v>
      </c>
      <c r="D96" s="63"/>
      <c r="E96" s="52" t="s">
        <v>435</v>
      </c>
      <c r="F96" s="52" t="s">
        <v>435</v>
      </c>
      <c r="G96" s="52" t="s">
        <v>435</v>
      </c>
      <c r="H96" s="52" t="s">
        <v>435</v>
      </c>
      <c r="I96" s="52" t="s">
        <v>435</v>
      </c>
      <c r="J96" s="52" t="s">
        <v>435</v>
      </c>
      <c r="K96" s="52" t="s">
        <v>435</v>
      </c>
      <c r="L96" s="52" t="s">
        <v>435</v>
      </c>
      <c r="M96" s="52" t="s">
        <v>435</v>
      </c>
      <c r="N96" s="52" t="s">
        <v>435</v>
      </c>
      <c r="O96" s="52" t="s">
        <v>435</v>
      </c>
      <c r="P96" s="52" t="s">
        <v>435</v>
      </c>
      <c r="Q96" s="52" t="s">
        <v>435</v>
      </c>
      <c r="R96" s="52" t="s">
        <v>435</v>
      </c>
      <c r="S96" s="52" t="s">
        <v>435</v>
      </c>
      <c r="T96" s="52" t="s">
        <v>435</v>
      </c>
      <c r="U96" s="52" t="s">
        <v>435</v>
      </c>
      <c r="V96" s="52" t="s">
        <v>435</v>
      </c>
      <c r="W96" s="52" t="s">
        <v>435</v>
      </c>
      <c r="X96" s="52" t="s">
        <v>435</v>
      </c>
      <c r="Y96" s="52" t="s">
        <v>435</v>
      </c>
      <c r="Z96" s="52" t="s">
        <v>435</v>
      </c>
      <c r="AA96" s="52" t="s">
        <v>435</v>
      </c>
      <c r="AB96" s="52" t="s">
        <v>435</v>
      </c>
      <c r="AC96" s="52" t="s">
        <v>435</v>
      </c>
      <c r="AD96" s="52" t="s">
        <v>435</v>
      </c>
      <c r="AE96" s="33"/>
      <c r="AF96" s="52" t="s">
        <v>435</v>
      </c>
      <c r="AG96" s="52" t="s">
        <v>435</v>
      </c>
      <c r="AH96" s="52" t="s">
        <v>435</v>
      </c>
      <c r="AI96" s="52" t="s">
        <v>435</v>
      </c>
      <c r="AJ96" s="52" t="s">
        <v>435</v>
      </c>
      <c r="AK96" s="52" t="s">
        <v>435</v>
      </c>
      <c r="AL96" s="120"/>
    </row>
    <row r="97" spans="1:38" ht="26.45" customHeight="1" thickBot="1" x14ac:dyDescent="0.25">
      <c r="A97" s="49" t="s">
        <v>53</v>
      </c>
      <c r="B97" s="53" t="s">
        <v>238</v>
      </c>
      <c r="C97" s="50" t="s">
        <v>239</v>
      </c>
      <c r="D97" s="63"/>
      <c r="E97" s="52" t="s">
        <v>435</v>
      </c>
      <c r="F97" s="52" t="s">
        <v>435</v>
      </c>
      <c r="G97" s="52" t="s">
        <v>435</v>
      </c>
      <c r="H97" s="52" t="s">
        <v>435</v>
      </c>
      <c r="I97" s="52" t="s">
        <v>435</v>
      </c>
      <c r="J97" s="52" t="s">
        <v>435</v>
      </c>
      <c r="K97" s="52" t="s">
        <v>435</v>
      </c>
      <c r="L97" s="52" t="s">
        <v>435</v>
      </c>
      <c r="M97" s="52" t="s">
        <v>435</v>
      </c>
      <c r="N97" s="52" t="s">
        <v>435</v>
      </c>
      <c r="O97" s="52" t="s">
        <v>435</v>
      </c>
      <c r="P97" s="52" t="s">
        <v>435</v>
      </c>
      <c r="Q97" s="52" t="s">
        <v>435</v>
      </c>
      <c r="R97" s="52" t="s">
        <v>435</v>
      </c>
      <c r="S97" s="52" t="s">
        <v>435</v>
      </c>
      <c r="T97" s="52" t="s">
        <v>435</v>
      </c>
      <c r="U97" s="52" t="s">
        <v>435</v>
      </c>
      <c r="V97" s="52" t="s">
        <v>435</v>
      </c>
      <c r="W97" s="52" t="s">
        <v>435</v>
      </c>
      <c r="X97" s="52" t="s">
        <v>435</v>
      </c>
      <c r="Y97" s="52" t="s">
        <v>435</v>
      </c>
      <c r="Z97" s="52" t="s">
        <v>435</v>
      </c>
      <c r="AA97" s="52" t="s">
        <v>435</v>
      </c>
      <c r="AB97" s="52" t="s">
        <v>435</v>
      </c>
      <c r="AC97" s="52" t="s">
        <v>435</v>
      </c>
      <c r="AD97" s="52" t="s">
        <v>435</v>
      </c>
      <c r="AE97" s="33"/>
      <c r="AF97" s="52" t="s">
        <v>435</v>
      </c>
      <c r="AG97" s="52" t="s">
        <v>435</v>
      </c>
      <c r="AH97" s="52" t="s">
        <v>435</v>
      </c>
      <c r="AI97" s="52" t="s">
        <v>435</v>
      </c>
      <c r="AJ97" s="52" t="s">
        <v>435</v>
      </c>
      <c r="AK97" s="52" t="s">
        <v>435</v>
      </c>
      <c r="AL97" s="120"/>
    </row>
    <row r="98" spans="1:38" ht="26.45" customHeight="1" thickBot="1" x14ac:dyDescent="0.25">
      <c r="A98" s="49" t="s">
        <v>53</v>
      </c>
      <c r="B98" s="53" t="s">
        <v>240</v>
      </c>
      <c r="C98" s="55" t="s">
        <v>241</v>
      </c>
      <c r="D98" s="63"/>
      <c r="E98" s="52" t="s">
        <v>435</v>
      </c>
      <c r="F98" s="52" t="s">
        <v>435</v>
      </c>
      <c r="G98" s="52" t="s">
        <v>435</v>
      </c>
      <c r="H98" s="52" t="s">
        <v>435</v>
      </c>
      <c r="I98" s="52" t="s">
        <v>435</v>
      </c>
      <c r="J98" s="52" t="s">
        <v>435</v>
      </c>
      <c r="K98" s="52" t="s">
        <v>435</v>
      </c>
      <c r="L98" s="52" t="s">
        <v>435</v>
      </c>
      <c r="M98" s="52" t="s">
        <v>435</v>
      </c>
      <c r="N98" s="52" t="s">
        <v>435</v>
      </c>
      <c r="O98" s="52" t="s">
        <v>435</v>
      </c>
      <c r="P98" s="52" t="s">
        <v>435</v>
      </c>
      <c r="Q98" s="52" t="s">
        <v>435</v>
      </c>
      <c r="R98" s="52" t="s">
        <v>435</v>
      </c>
      <c r="S98" s="52" t="s">
        <v>435</v>
      </c>
      <c r="T98" s="52" t="s">
        <v>435</v>
      </c>
      <c r="U98" s="52" t="s">
        <v>435</v>
      </c>
      <c r="V98" s="52" t="s">
        <v>435</v>
      </c>
      <c r="W98" s="52" t="s">
        <v>435</v>
      </c>
      <c r="X98" s="52" t="s">
        <v>435</v>
      </c>
      <c r="Y98" s="52" t="s">
        <v>435</v>
      </c>
      <c r="Z98" s="52" t="s">
        <v>435</v>
      </c>
      <c r="AA98" s="52" t="s">
        <v>435</v>
      </c>
      <c r="AB98" s="52" t="s">
        <v>435</v>
      </c>
      <c r="AC98" s="52" t="s">
        <v>435</v>
      </c>
      <c r="AD98" s="52" t="s">
        <v>435</v>
      </c>
      <c r="AE98" s="33"/>
      <c r="AF98" s="52" t="s">
        <v>435</v>
      </c>
      <c r="AG98" s="52" t="s">
        <v>435</v>
      </c>
      <c r="AH98" s="52" t="s">
        <v>435</v>
      </c>
      <c r="AI98" s="52" t="s">
        <v>435</v>
      </c>
      <c r="AJ98" s="52" t="s">
        <v>435</v>
      </c>
      <c r="AK98" s="52" t="s">
        <v>435</v>
      </c>
      <c r="AL98" s="120"/>
    </row>
    <row r="99" spans="1:38" ht="26.45" customHeight="1" thickBot="1" x14ac:dyDescent="0.25">
      <c r="A99" s="49" t="s">
        <v>242</v>
      </c>
      <c r="B99" s="49" t="s">
        <v>243</v>
      </c>
      <c r="C99" s="50" t="s">
        <v>405</v>
      </c>
      <c r="D99" s="63"/>
      <c r="E99" s="52">
        <v>3.4938042045609029E-4</v>
      </c>
      <c r="F99" s="52">
        <v>0.4162720864121785</v>
      </c>
      <c r="G99" s="52" t="s">
        <v>442</v>
      </c>
      <c r="H99" s="52">
        <v>0.69765830802855333</v>
      </c>
      <c r="I99" s="52">
        <v>1.1664199726027396E-2</v>
      </c>
      <c r="J99" s="52">
        <v>1.7928306986301365E-2</v>
      </c>
      <c r="K99" s="52">
        <v>3.909666945205479E-2</v>
      </c>
      <c r="L99" s="52" t="s">
        <v>442</v>
      </c>
      <c r="M99" s="52" t="s">
        <v>442</v>
      </c>
      <c r="N99" s="52" t="s">
        <v>442</v>
      </c>
      <c r="O99" s="52" t="s">
        <v>442</v>
      </c>
      <c r="P99" s="52" t="s">
        <v>442</v>
      </c>
      <c r="Q99" s="52" t="s">
        <v>442</v>
      </c>
      <c r="R99" s="52" t="s">
        <v>442</v>
      </c>
      <c r="S99" s="52" t="s">
        <v>442</v>
      </c>
      <c r="T99" s="52" t="s">
        <v>442</v>
      </c>
      <c r="U99" s="52" t="s">
        <v>442</v>
      </c>
      <c r="V99" s="52" t="s">
        <v>442</v>
      </c>
      <c r="W99" s="52" t="s">
        <v>442</v>
      </c>
      <c r="X99" s="52" t="s">
        <v>442</v>
      </c>
      <c r="Y99" s="52" t="s">
        <v>442</v>
      </c>
      <c r="Z99" s="52" t="s">
        <v>442</v>
      </c>
      <c r="AA99" s="52" t="s">
        <v>442</v>
      </c>
      <c r="AB99" s="52" t="s">
        <v>442</v>
      </c>
      <c r="AC99" s="52" t="s">
        <v>442</v>
      </c>
      <c r="AD99" s="52" t="s">
        <v>442</v>
      </c>
      <c r="AE99" s="33"/>
      <c r="AF99" s="52" t="s">
        <v>442</v>
      </c>
      <c r="AG99" s="52" t="s">
        <v>442</v>
      </c>
      <c r="AH99" s="52" t="s">
        <v>442</v>
      </c>
      <c r="AI99" s="52" t="s">
        <v>442</v>
      </c>
      <c r="AJ99" s="52" t="s">
        <v>442</v>
      </c>
      <c r="AK99" s="52">
        <v>25.515000000000001</v>
      </c>
      <c r="AL99" s="120" t="s">
        <v>244</v>
      </c>
    </row>
    <row r="100" spans="1:38" ht="26.45" customHeight="1" thickBot="1" x14ac:dyDescent="0.25">
      <c r="A100" s="49" t="s">
        <v>242</v>
      </c>
      <c r="B100" s="49" t="s">
        <v>245</v>
      </c>
      <c r="C100" s="50" t="s">
        <v>406</v>
      </c>
      <c r="D100" s="63"/>
      <c r="E100" s="52">
        <v>8.9420647215607242E-4</v>
      </c>
      <c r="F100" s="52">
        <v>0.1749495811482496</v>
      </c>
      <c r="G100" s="52" t="s">
        <v>442</v>
      </c>
      <c r="H100" s="52">
        <v>0.4605695930766614</v>
      </c>
      <c r="I100" s="52">
        <v>3.941133278538813E-3</v>
      </c>
      <c r="J100" s="52">
        <v>5.9402902794520561E-3</v>
      </c>
      <c r="K100" s="52">
        <v>1.3419526604566211E-2</v>
      </c>
      <c r="L100" s="52" t="s">
        <v>442</v>
      </c>
      <c r="M100" s="52" t="s">
        <v>442</v>
      </c>
      <c r="N100" s="52" t="s">
        <v>442</v>
      </c>
      <c r="O100" s="52" t="s">
        <v>442</v>
      </c>
      <c r="P100" s="52" t="s">
        <v>442</v>
      </c>
      <c r="Q100" s="52" t="s">
        <v>442</v>
      </c>
      <c r="R100" s="52" t="s">
        <v>442</v>
      </c>
      <c r="S100" s="52" t="s">
        <v>442</v>
      </c>
      <c r="T100" s="52" t="s">
        <v>442</v>
      </c>
      <c r="U100" s="52" t="s">
        <v>442</v>
      </c>
      <c r="V100" s="52" t="s">
        <v>442</v>
      </c>
      <c r="W100" s="52" t="s">
        <v>442</v>
      </c>
      <c r="X100" s="52" t="s">
        <v>442</v>
      </c>
      <c r="Y100" s="52" t="s">
        <v>442</v>
      </c>
      <c r="Z100" s="52" t="s">
        <v>442</v>
      </c>
      <c r="AA100" s="52" t="s">
        <v>442</v>
      </c>
      <c r="AB100" s="52" t="s">
        <v>442</v>
      </c>
      <c r="AC100" s="52" t="s">
        <v>442</v>
      </c>
      <c r="AD100" s="52" t="s">
        <v>442</v>
      </c>
      <c r="AE100" s="33"/>
      <c r="AF100" s="52" t="s">
        <v>442</v>
      </c>
      <c r="AG100" s="52" t="s">
        <v>442</v>
      </c>
      <c r="AH100" s="52" t="s">
        <v>442</v>
      </c>
      <c r="AI100" s="52" t="s">
        <v>442</v>
      </c>
      <c r="AJ100" s="52" t="s">
        <v>442</v>
      </c>
      <c r="AK100" s="52">
        <v>52.564999999999998</v>
      </c>
      <c r="AL100" s="120" t="s">
        <v>244</v>
      </c>
    </row>
    <row r="101" spans="1:38" ht="26.45" customHeight="1" thickBot="1" x14ac:dyDescent="0.25">
      <c r="A101" s="49" t="s">
        <v>242</v>
      </c>
      <c r="B101" s="49" t="s">
        <v>246</v>
      </c>
      <c r="C101" s="50" t="s">
        <v>247</v>
      </c>
      <c r="D101" s="63"/>
      <c r="E101" s="52">
        <v>1.3770766223826336E-2</v>
      </c>
      <c r="F101" s="52">
        <v>0.15286301963683052</v>
      </c>
      <c r="G101" s="52" t="s">
        <v>442</v>
      </c>
      <c r="H101" s="52">
        <v>0.5070790583896827</v>
      </c>
      <c r="I101" s="52">
        <v>2.1117246301369861E-3</v>
      </c>
      <c r="J101" s="52">
        <v>6.9562693698630136E-3</v>
      </c>
      <c r="K101" s="52">
        <v>1.7390673424657534E-2</v>
      </c>
      <c r="L101" s="52" t="s">
        <v>442</v>
      </c>
      <c r="M101" s="52" t="s">
        <v>442</v>
      </c>
      <c r="N101" s="52" t="s">
        <v>442</v>
      </c>
      <c r="O101" s="52" t="s">
        <v>442</v>
      </c>
      <c r="P101" s="52" t="s">
        <v>442</v>
      </c>
      <c r="Q101" s="52" t="s">
        <v>442</v>
      </c>
      <c r="R101" s="52" t="s">
        <v>442</v>
      </c>
      <c r="S101" s="52" t="s">
        <v>442</v>
      </c>
      <c r="T101" s="52" t="s">
        <v>442</v>
      </c>
      <c r="U101" s="52" t="s">
        <v>442</v>
      </c>
      <c r="V101" s="52" t="s">
        <v>442</v>
      </c>
      <c r="W101" s="52" t="s">
        <v>442</v>
      </c>
      <c r="X101" s="52" t="s">
        <v>442</v>
      </c>
      <c r="Y101" s="52" t="s">
        <v>442</v>
      </c>
      <c r="Z101" s="52" t="s">
        <v>442</v>
      </c>
      <c r="AA101" s="52" t="s">
        <v>442</v>
      </c>
      <c r="AB101" s="52" t="s">
        <v>442</v>
      </c>
      <c r="AC101" s="52" t="s">
        <v>442</v>
      </c>
      <c r="AD101" s="52" t="s">
        <v>442</v>
      </c>
      <c r="AE101" s="33"/>
      <c r="AF101" s="52" t="s">
        <v>442</v>
      </c>
      <c r="AG101" s="52" t="s">
        <v>442</v>
      </c>
      <c r="AH101" s="52" t="s">
        <v>442</v>
      </c>
      <c r="AI101" s="52" t="s">
        <v>442</v>
      </c>
      <c r="AJ101" s="52" t="s">
        <v>442</v>
      </c>
      <c r="AK101" s="52">
        <v>547.89612773057524</v>
      </c>
      <c r="AL101" s="120" t="s">
        <v>244</v>
      </c>
    </row>
    <row r="102" spans="1:38" ht="26.45" customHeight="1" thickBot="1" x14ac:dyDescent="0.25">
      <c r="A102" s="49" t="s">
        <v>242</v>
      </c>
      <c r="B102" s="49" t="s">
        <v>248</v>
      </c>
      <c r="C102" s="50" t="s">
        <v>384</v>
      </c>
      <c r="D102" s="63"/>
      <c r="E102" s="52">
        <v>1.1809683477341711E-4</v>
      </c>
      <c r="F102" s="52">
        <v>2.4388077493150685E-2</v>
      </c>
      <c r="G102" s="52" t="s">
        <v>442</v>
      </c>
      <c r="H102" s="52">
        <v>0.20760824284268906</v>
      </c>
      <c r="I102" s="52">
        <v>2.4330327397260269E-3</v>
      </c>
      <c r="J102" s="52">
        <v>1.2693460821917808E-2</v>
      </c>
      <c r="K102" s="52">
        <v>2.8611318630136984E-2</v>
      </c>
      <c r="L102" s="52" t="s">
        <v>442</v>
      </c>
      <c r="M102" s="52" t="s">
        <v>442</v>
      </c>
      <c r="N102" s="52" t="s">
        <v>442</v>
      </c>
      <c r="O102" s="52" t="s">
        <v>442</v>
      </c>
      <c r="P102" s="52" t="s">
        <v>442</v>
      </c>
      <c r="Q102" s="52" t="s">
        <v>442</v>
      </c>
      <c r="R102" s="52" t="s">
        <v>442</v>
      </c>
      <c r="S102" s="52" t="s">
        <v>442</v>
      </c>
      <c r="T102" s="52" t="s">
        <v>442</v>
      </c>
      <c r="U102" s="52" t="s">
        <v>442</v>
      </c>
      <c r="V102" s="52" t="s">
        <v>442</v>
      </c>
      <c r="W102" s="52" t="s">
        <v>442</v>
      </c>
      <c r="X102" s="52" t="s">
        <v>442</v>
      </c>
      <c r="Y102" s="52" t="s">
        <v>442</v>
      </c>
      <c r="Z102" s="52" t="s">
        <v>442</v>
      </c>
      <c r="AA102" s="52" t="s">
        <v>442</v>
      </c>
      <c r="AB102" s="52" t="s">
        <v>442</v>
      </c>
      <c r="AC102" s="52" t="s">
        <v>442</v>
      </c>
      <c r="AD102" s="52" t="s">
        <v>442</v>
      </c>
      <c r="AE102" s="33"/>
      <c r="AF102" s="52" t="s">
        <v>442</v>
      </c>
      <c r="AG102" s="52" t="s">
        <v>442</v>
      </c>
      <c r="AH102" s="52" t="s">
        <v>442</v>
      </c>
      <c r="AI102" s="52" t="s">
        <v>442</v>
      </c>
      <c r="AJ102" s="52" t="s">
        <v>442</v>
      </c>
      <c r="AK102" s="52">
        <v>38.094712328767123</v>
      </c>
      <c r="AL102" s="120" t="s">
        <v>244</v>
      </c>
    </row>
    <row r="103" spans="1:38" ht="26.45" customHeight="1" thickBot="1" x14ac:dyDescent="0.25">
      <c r="A103" s="49" t="s">
        <v>242</v>
      </c>
      <c r="B103" s="49" t="s">
        <v>249</v>
      </c>
      <c r="C103" s="50" t="s">
        <v>250</v>
      </c>
      <c r="D103" s="63"/>
      <c r="E103" s="52" t="s">
        <v>435</v>
      </c>
      <c r="F103" s="52" t="s">
        <v>435</v>
      </c>
      <c r="G103" s="52" t="s">
        <v>435</v>
      </c>
      <c r="H103" s="52" t="s">
        <v>435</v>
      </c>
      <c r="I103" s="52" t="s">
        <v>435</v>
      </c>
      <c r="J103" s="52" t="s">
        <v>435</v>
      </c>
      <c r="K103" s="52" t="s">
        <v>435</v>
      </c>
      <c r="L103" s="52" t="s">
        <v>435</v>
      </c>
      <c r="M103" s="52" t="s">
        <v>435</v>
      </c>
      <c r="N103" s="52" t="s">
        <v>435</v>
      </c>
      <c r="O103" s="52" t="s">
        <v>435</v>
      </c>
      <c r="P103" s="52" t="s">
        <v>435</v>
      </c>
      <c r="Q103" s="52" t="s">
        <v>435</v>
      </c>
      <c r="R103" s="52" t="s">
        <v>435</v>
      </c>
      <c r="S103" s="52" t="s">
        <v>435</v>
      </c>
      <c r="T103" s="52" t="s">
        <v>435</v>
      </c>
      <c r="U103" s="52" t="s">
        <v>435</v>
      </c>
      <c r="V103" s="52" t="s">
        <v>435</v>
      </c>
      <c r="W103" s="52" t="s">
        <v>435</v>
      </c>
      <c r="X103" s="52" t="s">
        <v>435</v>
      </c>
      <c r="Y103" s="52" t="s">
        <v>435</v>
      </c>
      <c r="Z103" s="52" t="s">
        <v>435</v>
      </c>
      <c r="AA103" s="52" t="s">
        <v>435</v>
      </c>
      <c r="AB103" s="52" t="s">
        <v>435</v>
      </c>
      <c r="AC103" s="52" t="s">
        <v>435</v>
      </c>
      <c r="AD103" s="52" t="s">
        <v>435</v>
      </c>
      <c r="AE103" s="33"/>
      <c r="AF103" s="52" t="s">
        <v>435</v>
      </c>
      <c r="AG103" s="52" t="s">
        <v>435</v>
      </c>
      <c r="AH103" s="52" t="s">
        <v>435</v>
      </c>
      <c r="AI103" s="52" t="s">
        <v>435</v>
      </c>
      <c r="AJ103" s="52" t="s">
        <v>435</v>
      </c>
      <c r="AK103" s="52" t="s">
        <v>435</v>
      </c>
      <c r="AL103" s="120" t="s">
        <v>244</v>
      </c>
    </row>
    <row r="104" spans="1:38" ht="26.45" customHeight="1" thickBot="1" x14ac:dyDescent="0.25">
      <c r="A104" s="49" t="s">
        <v>242</v>
      </c>
      <c r="B104" s="49" t="s">
        <v>251</v>
      </c>
      <c r="C104" s="50" t="s">
        <v>252</v>
      </c>
      <c r="D104" s="63"/>
      <c r="E104" s="52">
        <v>1.4147492339142858E-4</v>
      </c>
      <c r="F104" s="52">
        <v>1.9309305599999999E-3</v>
      </c>
      <c r="G104" s="52" t="s">
        <v>442</v>
      </c>
      <c r="H104" s="52">
        <v>3.2226718253485715E-3</v>
      </c>
      <c r="I104" s="52">
        <v>2.8824920547945207E-5</v>
      </c>
      <c r="J104" s="52">
        <v>9.4952679452054795E-5</v>
      </c>
      <c r="K104" s="52">
        <v>2.3568611506849315E-4</v>
      </c>
      <c r="L104" s="52" t="s">
        <v>442</v>
      </c>
      <c r="M104" s="52" t="s">
        <v>442</v>
      </c>
      <c r="N104" s="52" t="s">
        <v>442</v>
      </c>
      <c r="O104" s="52" t="s">
        <v>442</v>
      </c>
      <c r="P104" s="52" t="s">
        <v>442</v>
      </c>
      <c r="Q104" s="52" t="s">
        <v>442</v>
      </c>
      <c r="R104" s="52" t="s">
        <v>442</v>
      </c>
      <c r="S104" s="52" t="s">
        <v>442</v>
      </c>
      <c r="T104" s="52" t="s">
        <v>442</v>
      </c>
      <c r="U104" s="52" t="s">
        <v>442</v>
      </c>
      <c r="V104" s="52" t="s">
        <v>442</v>
      </c>
      <c r="W104" s="52" t="s">
        <v>442</v>
      </c>
      <c r="X104" s="52" t="s">
        <v>442</v>
      </c>
      <c r="Y104" s="52" t="s">
        <v>442</v>
      </c>
      <c r="Z104" s="52" t="s">
        <v>442</v>
      </c>
      <c r="AA104" s="52" t="s">
        <v>442</v>
      </c>
      <c r="AB104" s="52" t="s">
        <v>442</v>
      </c>
      <c r="AC104" s="52" t="s">
        <v>442</v>
      </c>
      <c r="AD104" s="52" t="s">
        <v>442</v>
      </c>
      <c r="AE104" s="33"/>
      <c r="AF104" s="52" t="s">
        <v>442</v>
      </c>
      <c r="AG104" s="52" t="s">
        <v>442</v>
      </c>
      <c r="AH104" s="52" t="s">
        <v>442</v>
      </c>
      <c r="AI104" s="52" t="s">
        <v>442</v>
      </c>
      <c r="AJ104" s="52" t="s">
        <v>442</v>
      </c>
      <c r="AK104" s="52">
        <v>3.0944400000000001</v>
      </c>
      <c r="AL104" s="120" t="s">
        <v>244</v>
      </c>
    </row>
    <row r="105" spans="1:38" ht="26.45" customHeight="1" thickBot="1" x14ac:dyDescent="0.25">
      <c r="A105" s="49" t="s">
        <v>242</v>
      </c>
      <c r="B105" s="49" t="s">
        <v>253</v>
      </c>
      <c r="C105" s="50" t="s">
        <v>254</v>
      </c>
      <c r="D105" s="63"/>
      <c r="E105" s="52">
        <v>2.3648235103051526E-3</v>
      </c>
      <c r="F105" s="52">
        <v>0.51529538283316256</v>
      </c>
      <c r="G105" s="52" t="s">
        <v>442</v>
      </c>
      <c r="H105" s="52">
        <v>7.434548003240217E-2</v>
      </c>
      <c r="I105" s="52">
        <v>1.1497546971424486E-3</v>
      </c>
      <c r="J105" s="52">
        <v>1.8067573812238474E-3</v>
      </c>
      <c r="K105" s="52">
        <v>3.9420161044883941E-3</v>
      </c>
      <c r="L105" s="52" t="s">
        <v>442</v>
      </c>
      <c r="M105" s="52" t="s">
        <v>442</v>
      </c>
      <c r="N105" s="52" t="s">
        <v>442</v>
      </c>
      <c r="O105" s="52" t="s">
        <v>442</v>
      </c>
      <c r="P105" s="52" t="s">
        <v>442</v>
      </c>
      <c r="Q105" s="52" t="s">
        <v>442</v>
      </c>
      <c r="R105" s="52" t="s">
        <v>442</v>
      </c>
      <c r="S105" s="52" t="s">
        <v>442</v>
      </c>
      <c r="T105" s="52" t="s">
        <v>442</v>
      </c>
      <c r="U105" s="52" t="s">
        <v>442</v>
      </c>
      <c r="V105" s="52" t="s">
        <v>442</v>
      </c>
      <c r="W105" s="52" t="s">
        <v>442</v>
      </c>
      <c r="X105" s="52" t="s">
        <v>442</v>
      </c>
      <c r="Y105" s="52" t="s">
        <v>442</v>
      </c>
      <c r="Z105" s="52" t="s">
        <v>442</v>
      </c>
      <c r="AA105" s="52" t="s">
        <v>442</v>
      </c>
      <c r="AB105" s="52" t="s">
        <v>442</v>
      </c>
      <c r="AC105" s="52" t="s">
        <v>442</v>
      </c>
      <c r="AD105" s="52" t="s">
        <v>442</v>
      </c>
      <c r="AE105" s="33"/>
      <c r="AF105" s="52" t="s">
        <v>442</v>
      </c>
      <c r="AG105" s="52" t="s">
        <v>442</v>
      </c>
      <c r="AH105" s="52" t="s">
        <v>442</v>
      </c>
      <c r="AI105" s="52" t="s">
        <v>442</v>
      </c>
      <c r="AJ105" s="52" t="s">
        <v>442</v>
      </c>
      <c r="AK105" s="52">
        <v>66.224827507153663</v>
      </c>
      <c r="AL105" s="120" t="s">
        <v>244</v>
      </c>
    </row>
    <row r="106" spans="1:38" ht="26.45" customHeight="1" thickBot="1" x14ac:dyDescent="0.25">
      <c r="A106" s="49" t="s">
        <v>242</v>
      </c>
      <c r="B106" s="49" t="s">
        <v>255</v>
      </c>
      <c r="C106" s="50" t="s">
        <v>256</v>
      </c>
      <c r="D106" s="63"/>
      <c r="E106" s="52" t="s">
        <v>435</v>
      </c>
      <c r="F106" s="52" t="s">
        <v>435</v>
      </c>
      <c r="G106" s="52" t="s">
        <v>435</v>
      </c>
      <c r="H106" s="52" t="s">
        <v>435</v>
      </c>
      <c r="I106" s="52" t="s">
        <v>435</v>
      </c>
      <c r="J106" s="52" t="s">
        <v>435</v>
      </c>
      <c r="K106" s="52" t="s">
        <v>435</v>
      </c>
      <c r="L106" s="52" t="s">
        <v>435</v>
      </c>
      <c r="M106" s="52" t="s">
        <v>435</v>
      </c>
      <c r="N106" s="52" t="s">
        <v>435</v>
      </c>
      <c r="O106" s="52" t="s">
        <v>435</v>
      </c>
      <c r="P106" s="52" t="s">
        <v>435</v>
      </c>
      <c r="Q106" s="52" t="s">
        <v>435</v>
      </c>
      <c r="R106" s="52" t="s">
        <v>435</v>
      </c>
      <c r="S106" s="52" t="s">
        <v>435</v>
      </c>
      <c r="T106" s="52" t="s">
        <v>435</v>
      </c>
      <c r="U106" s="52" t="s">
        <v>435</v>
      </c>
      <c r="V106" s="52" t="s">
        <v>435</v>
      </c>
      <c r="W106" s="52" t="s">
        <v>435</v>
      </c>
      <c r="X106" s="52" t="s">
        <v>435</v>
      </c>
      <c r="Y106" s="52" t="s">
        <v>435</v>
      </c>
      <c r="Z106" s="52" t="s">
        <v>435</v>
      </c>
      <c r="AA106" s="52" t="s">
        <v>435</v>
      </c>
      <c r="AB106" s="52" t="s">
        <v>435</v>
      </c>
      <c r="AC106" s="52" t="s">
        <v>435</v>
      </c>
      <c r="AD106" s="52" t="s">
        <v>435</v>
      </c>
      <c r="AE106" s="33"/>
      <c r="AF106" s="52" t="s">
        <v>435</v>
      </c>
      <c r="AG106" s="52" t="s">
        <v>435</v>
      </c>
      <c r="AH106" s="52" t="s">
        <v>435</v>
      </c>
      <c r="AI106" s="52" t="s">
        <v>435</v>
      </c>
      <c r="AJ106" s="52" t="s">
        <v>435</v>
      </c>
      <c r="AK106" s="52" t="s">
        <v>435</v>
      </c>
      <c r="AL106" s="120" t="s">
        <v>244</v>
      </c>
    </row>
    <row r="107" spans="1:38" ht="26.45" customHeight="1" thickBot="1" x14ac:dyDescent="0.25">
      <c r="A107" s="49" t="s">
        <v>242</v>
      </c>
      <c r="B107" s="49" t="s">
        <v>257</v>
      </c>
      <c r="C107" s="50" t="s">
        <v>377</v>
      </c>
      <c r="D107" s="63"/>
      <c r="E107" s="52">
        <v>2.6837437212599998E-3</v>
      </c>
      <c r="F107" s="52">
        <v>3.9887924999999998E-2</v>
      </c>
      <c r="G107" s="52" t="s">
        <v>442</v>
      </c>
      <c r="H107" s="52">
        <v>3.2730004948409996E-2</v>
      </c>
      <c r="I107" s="52">
        <v>5.5601349999999999E-3</v>
      </c>
      <c r="J107" s="52">
        <v>2.8767654999999996E-2</v>
      </c>
      <c r="K107" s="52">
        <v>2.8767654999999996E-2</v>
      </c>
      <c r="L107" s="52" t="s">
        <v>442</v>
      </c>
      <c r="M107" s="52" t="s">
        <v>442</v>
      </c>
      <c r="N107" s="52" t="s">
        <v>442</v>
      </c>
      <c r="O107" s="52" t="s">
        <v>442</v>
      </c>
      <c r="P107" s="52" t="s">
        <v>442</v>
      </c>
      <c r="Q107" s="52" t="s">
        <v>442</v>
      </c>
      <c r="R107" s="52" t="s">
        <v>442</v>
      </c>
      <c r="S107" s="52" t="s">
        <v>442</v>
      </c>
      <c r="T107" s="52" t="s">
        <v>442</v>
      </c>
      <c r="U107" s="52" t="s">
        <v>442</v>
      </c>
      <c r="V107" s="52" t="s">
        <v>442</v>
      </c>
      <c r="W107" s="52" t="s">
        <v>442</v>
      </c>
      <c r="X107" s="52" t="s">
        <v>442</v>
      </c>
      <c r="Y107" s="52" t="s">
        <v>442</v>
      </c>
      <c r="Z107" s="52" t="s">
        <v>442</v>
      </c>
      <c r="AA107" s="52" t="s">
        <v>442</v>
      </c>
      <c r="AB107" s="52" t="s">
        <v>442</v>
      </c>
      <c r="AC107" s="52" t="s">
        <v>442</v>
      </c>
      <c r="AD107" s="52" t="s">
        <v>442</v>
      </c>
      <c r="AE107" s="33"/>
      <c r="AF107" s="52" t="s">
        <v>442</v>
      </c>
      <c r="AG107" s="52" t="s">
        <v>442</v>
      </c>
      <c r="AH107" s="52" t="s">
        <v>442</v>
      </c>
      <c r="AI107" s="52" t="s">
        <v>442</v>
      </c>
      <c r="AJ107" s="52" t="s">
        <v>442</v>
      </c>
      <c r="AK107" s="52">
        <v>241.745</v>
      </c>
      <c r="AL107" s="120" t="s">
        <v>244</v>
      </c>
    </row>
    <row r="108" spans="1:38" ht="26.45" customHeight="1" thickBot="1" x14ac:dyDescent="0.25">
      <c r="A108" s="49" t="s">
        <v>242</v>
      </c>
      <c r="B108" s="49" t="s">
        <v>258</v>
      </c>
      <c r="C108" s="50" t="s">
        <v>378</v>
      </c>
      <c r="D108" s="63"/>
      <c r="E108" s="52">
        <v>5.2155737184741997E-3</v>
      </c>
      <c r="F108" s="52">
        <v>6.478796678202739E-2</v>
      </c>
      <c r="G108" s="52" t="s">
        <v>442</v>
      </c>
      <c r="H108" s="52">
        <v>0.10906203821322355</v>
      </c>
      <c r="I108" s="52">
        <v>5.3989972318356158E-3</v>
      </c>
      <c r="J108" s="52">
        <v>4.139231211073973E-2</v>
      </c>
      <c r="K108" s="52">
        <v>4.139231211073973E-2</v>
      </c>
      <c r="L108" s="52" t="s">
        <v>442</v>
      </c>
      <c r="M108" s="52" t="s">
        <v>442</v>
      </c>
      <c r="N108" s="52" t="s">
        <v>442</v>
      </c>
      <c r="O108" s="52" t="s">
        <v>442</v>
      </c>
      <c r="P108" s="52" t="s">
        <v>442</v>
      </c>
      <c r="Q108" s="52" t="s">
        <v>442</v>
      </c>
      <c r="R108" s="52" t="s">
        <v>442</v>
      </c>
      <c r="S108" s="52" t="s">
        <v>442</v>
      </c>
      <c r="T108" s="52" t="s">
        <v>442</v>
      </c>
      <c r="U108" s="52" t="s">
        <v>442</v>
      </c>
      <c r="V108" s="52" t="s">
        <v>442</v>
      </c>
      <c r="W108" s="52" t="s">
        <v>442</v>
      </c>
      <c r="X108" s="52" t="s">
        <v>442</v>
      </c>
      <c r="Y108" s="52" t="s">
        <v>442</v>
      </c>
      <c r="Z108" s="52" t="s">
        <v>442</v>
      </c>
      <c r="AA108" s="52" t="s">
        <v>442</v>
      </c>
      <c r="AB108" s="52" t="s">
        <v>442</v>
      </c>
      <c r="AC108" s="52" t="s">
        <v>442</v>
      </c>
      <c r="AD108" s="52" t="s">
        <v>442</v>
      </c>
      <c r="AE108" s="33"/>
      <c r="AF108" s="52" t="s">
        <v>442</v>
      </c>
      <c r="AG108" s="52" t="s">
        <v>442</v>
      </c>
      <c r="AH108" s="52" t="s">
        <v>442</v>
      </c>
      <c r="AI108" s="52" t="s">
        <v>442</v>
      </c>
      <c r="AJ108" s="52" t="s">
        <v>442</v>
      </c>
      <c r="AK108" s="52">
        <v>599.88858131506856</v>
      </c>
      <c r="AL108" s="120" t="s">
        <v>244</v>
      </c>
    </row>
    <row r="109" spans="1:38" ht="26.45" customHeight="1" thickBot="1" x14ac:dyDescent="0.25">
      <c r="A109" s="49" t="s">
        <v>242</v>
      </c>
      <c r="B109" s="49" t="s">
        <v>259</v>
      </c>
      <c r="C109" s="50" t="s">
        <v>379</v>
      </c>
      <c r="D109" s="63"/>
      <c r="E109" s="52">
        <v>4.0228116077760005E-4</v>
      </c>
      <c r="F109" s="52">
        <v>7.1641367013698621E-3</v>
      </c>
      <c r="G109" s="52" t="s">
        <v>442</v>
      </c>
      <c r="H109" s="52">
        <v>1.1573319548524799E-2</v>
      </c>
      <c r="I109" s="52">
        <v>1.0255410410958904E-3</v>
      </c>
      <c r="J109" s="52">
        <v>7.6183048767123288E-3</v>
      </c>
      <c r="K109" s="52">
        <v>7.6183048767123288E-3</v>
      </c>
      <c r="L109" s="52" t="s">
        <v>442</v>
      </c>
      <c r="M109" s="52" t="s">
        <v>442</v>
      </c>
      <c r="N109" s="52" t="s">
        <v>442</v>
      </c>
      <c r="O109" s="52" t="s">
        <v>442</v>
      </c>
      <c r="P109" s="52" t="s">
        <v>442</v>
      </c>
      <c r="Q109" s="52" t="s">
        <v>442</v>
      </c>
      <c r="R109" s="52" t="s">
        <v>442</v>
      </c>
      <c r="S109" s="52" t="s">
        <v>442</v>
      </c>
      <c r="T109" s="52" t="s">
        <v>442</v>
      </c>
      <c r="U109" s="52" t="s">
        <v>442</v>
      </c>
      <c r="V109" s="52" t="s">
        <v>442</v>
      </c>
      <c r="W109" s="52" t="s">
        <v>442</v>
      </c>
      <c r="X109" s="52" t="s">
        <v>442</v>
      </c>
      <c r="Y109" s="52" t="s">
        <v>442</v>
      </c>
      <c r="Z109" s="52" t="s">
        <v>442</v>
      </c>
      <c r="AA109" s="52" t="s">
        <v>442</v>
      </c>
      <c r="AB109" s="52" t="s">
        <v>442</v>
      </c>
      <c r="AC109" s="52" t="s">
        <v>442</v>
      </c>
      <c r="AD109" s="52" t="s">
        <v>442</v>
      </c>
      <c r="AE109" s="33"/>
      <c r="AF109" s="52" t="s">
        <v>442</v>
      </c>
      <c r="AG109" s="52" t="s">
        <v>442</v>
      </c>
      <c r="AH109" s="52" t="s">
        <v>442</v>
      </c>
      <c r="AI109" s="52" t="s">
        <v>442</v>
      </c>
      <c r="AJ109" s="52" t="s">
        <v>442</v>
      </c>
      <c r="AK109" s="52">
        <v>14.650586301369863</v>
      </c>
      <c r="AL109" s="120" t="s">
        <v>244</v>
      </c>
    </row>
    <row r="110" spans="1:38" ht="26.45" customHeight="1" thickBot="1" x14ac:dyDescent="0.25">
      <c r="A110" s="49" t="s">
        <v>242</v>
      </c>
      <c r="B110" s="49" t="s">
        <v>260</v>
      </c>
      <c r="C110" s="50" t="s">
        <v>380</v>
      </c>
      <c r="D110" s="63"/>
      <c r="E110" s="52">
        <v>6.7484811784499981E-6</v>
      </c>
      <c r="F110" s="52">
        <v>2.42055E-4</v>
      </c>
      <c r="G110" s="52" t="s">
        <v>442</v>
      </c>
      <c r="H110" s="52">
        <v>1.5334685958329994E-4</v>
      </c>
      <c r="I110" s="52">
        <v>9.6519999999999984E-6</v>
      </c>
      <c r="J110" s="52">
        <v>7.4599999999999997E-5</v>
      </c>
      <c r="K110" s="52">
        <v>7.4599999999999997E-5</v>
      </c>
      <c r="L110" s="52" t="s">
        <v>442</v>
      </c>
      <c r="M110" s="52" t="s">
        <v>442</v>
      </c>
      <c r="N110" s="52" t="s">
        <v>442</v>
      </c>
      <c r="O110" s="52" t="s">
        <v>442</v>
      </c>
      <c r="P110" s="52" t="s">
        <v>442</v>
      </c>
      <c r="Q110" s="52" t="s">
        <v>442</v>
      </c>
      <c r="R110" s="52" t="s">
        <v>442</v>
      </c>
      <c r="S110" s="52" t="s">
        <v>442</v>
      </c>
      <c r="T110" s="52" t="s">
        <v>442</v>
      </c>
      <c r="U110" s="52" t="s">
        <v>442</v>
      </c>
      <c r="V110" s="52" t="s">
        <v>442</v>
      </c>
      <c r="W110" s="52" t="s">
        <v>442</v>
      </c>
      <c r="X110" s="52" t="s">
        <v>442</v>
      </c>
      <c r="Y110" s="52" t="s">
        <v>442</v>
      </c>
      <c r="Z110" s="52" t="s">
        <v>442</v>
      </c>
      <c r="AA110" s="52" t="s">
        <v>442</v>
      </c>
      <c r="AB110" s="52" t="s">
        <v>442</v>
      </c>
      <c r="AC110" s="52" t="s">
        <v>442</v>
      </c>
      <c r="AD110" s="52" t="s">
        <v>442</v>
      </c>
      <c r="AE110" s="33"/>
      <c r="AF110" s="52" t="s">
        <v>442</v>
      </c>
      <c r="AG110" s="52" t="s">
        <v>442</v>
      </c>
      <c r="AH110" s="52" t="s">
        <v>442</v>
      </c>
      <c r="AI110" s="52" t="s">
        <v>442</v>
      </c>
      <c r="AJ110" s="52" t="s">
        <v>442</v>
      </c>
      <c r="AK110" s="52">
        <v>0.495</v>
      </c>
      <c r="AL110" s="120" t="s">
        <v>244</v>
      </c>
    </row>
    <row r="111" spans="1:38" ht="26.45" customHeight="1" thickBot="1" x14ac:dyDescent="0.25">
      <c r="A111" s="49" t="s">
        <v>242</v>
      </c>
      <c r="B111" s="49" t="s">
        <v>261</v>
      </c>
      <c r="C111" s="50" t="s">
        <v>374</v>
      </c>
      <c r="D111" s="63"/>
      <c r="E111" s="52">
        <v>5.1256235684571426E-4</v>
      </c>
      <c r="F111" s="52">
        <v>9.2650480000000014E-3</v>
      </c>
      <c r="G111" s="52" t="s">
        <v>442</v>
      </c>
      <c r="H111" s="52">
        <v>8.7109652003657112E-3</v>
      </c>
      <c r="I111" s="52">
        <v>2.0227199999999995E-5</v>
      </c>
      <c r="J111" s="52">
        <v>3.90096E-5</v>
      </c>
      <c r="K111" s="52">
        <v>8.668799999999998E-5</v>
      </c>
      <c r="L111" s="52" t="s">
        <v>442</v>
      </c>
      <c r="M111" s="52" t="s">
        <v>442</v>
      </c>
      <c r="N111" s="52" t="s">
        <v>442</v>
      </c>
      <c r="O111" s="52" t="s">
        <v>442</v>
      </c>
      <c r="P111" s="52" t="s">
        <v>442</v>
      </c>
      <c r="Q111" s="52" t="s">
        <v>442</v>
      </c>
      <c r="R111" s="52" t="s">
        <v>442</v>
      </c>
      <c r="S111" s="52" t="s">
        <v>442</v>
      </c>
      <c r="T111" s="52" t="s">
        <v>442</v>
      </c>
      <c r="U111" s="52" t="s">
        <v>442</v>
      </c>
      <c r="V111" s="52" t="s">
        <v>442</v>
      </c>
      <c r="W111" s="52" t="s">
        <v>442</v>
      </c>
      <c r="X111" s="52" t="s">
        <v>442</v>
      </c>
      <c r="Y111" s="52" t="s">
        <v>442</v>
      </c>
      <c r="Z111" s="52" t="s">
        <v>442</v>
      </c>
      <c r="AA111" s="52" t="s">
        <v>442</v>
      </c>
      <c r="AB111" s="52" t="s">
        <v>442</v>
      </c>
      <c r="AC111" s="52" t="s">
        <v>442</v>
      </c>
      <c r="AD111" s="52" t="s">
        <v>442</v>
      </c>
      <c r="AE111" s="33"/>
      <c r="AF111" s="52" t="s">
        <v>442</v>
      </c>
      <c r="AG111" s="52" t="s">
        <v>442</v>
      </c>
      <c r="AH111" s="52" t="s">
        <v>442</v>
      </c>
      <c r="AI111" s="52" t="s">
        <v>442</v>
      </c>
      <c r="AJ111" s="52" t="s">
        <v>442</v>
      </c>
      <c r="AK111" s="52">
        <v>4.8159999999999998</v>
      </c>
      <c r="AL111" s="120" t="s">
        <v>244</v>
      </c>
    </row>
    <row r="112" spans="1:38" ht="26.45" customHeight="1" thickBot="1" x14ac:dyDescent="0.25">
      <c r="A112" s="49" t="s">
        <v>262</v>
      </c>
      <c r="B112" s="49" t="s">
        <v>263</v>
      </c>
      <c r="C112" s="50" t="s">
        <v>264</v>
      </c>
      <c r="D112" s="51"/>
      <c r="E112" s="52">
        <v>0.42715568778799989</v>
      </c>
      <c r="F112" s="52" t="s">
        <v>442</v>
      </c>
      <c r="G112" s="52" t="s">
        <v>442</v>
      </c>
      <c r="H112" s="52">
        <v>0.73750534968479997</v>
      </c>
      <c r="I112" s="52" t="s">
        <v>442</v>
      </c>
      <c r="J112" s="52" t="s">
        <v>442</v>
      </c>
      <c r="K112" s="52" t="s">
        <v>442</v>
      </c>
      <c r="L112" s="52" t="s">
        <v>442</v>
      </c>
      <c r="M112" s="52" t="s">
        <v>442</v>
      </c>
      <c r="N112" s="52" t="s">
        <v>442</v>
      </c>
      <c r="O112" s="52" t="s">
        <v>442</v>
      </c>
      <c r="P112" s="52" t="s">
        <v>442</v>
      </c>
      <c r="Q112" s="52" t="s">
        <v>442</v>
      </c>
      <c r="R112" s="52" t="s">
        <v>442</v>
      </c>
      <c r="S112" s="52" t="s">
        <v>442</v>
      </c>
      <c r="T112" s="52" t="s">
        <v>442</v>
      </c>
      <c r="U112" s="52" t="s">
        <v>442</v>
      </c>
      <c r="V112" s="52" t="s">
        <v>442</v>
      </c>
      <c r="W112" s="52" t="s">
        <v>442</v>
      </c>
      <c r="X112" s="52" t="s">
        <v>442</v>
      </c>
      <c r="Y112" s="52" t="s">
        <v>442</v>
      </c>
      <c r="Z112" s="52" t="s">
        <v>442</v>
      </c>
      <c r="AA112" s="52" t="s">
        <v>442</v>
      </c>
      <c r="AB112" s="52" t="s">
        <v>442</v>
      </c>
      <c r="AC112" s="52" t="s">
        <v>442</v>
      </c>
      <c r="AD112" s="52" t="s">
        <v>442</v>
      </c>
      <c r="AE112" s="33"/>
      <c r="AF112" s="52" t="s">
        <v>442</v>
      </c>
      <c r="AG112" s="52" t="s">
        <v>442</v>
      </c>
      <c r="AH112" s="52" t="s">
        <v>442</v>
      </c>
      <c r="AI112" s="52" t="s">
        <v>442</v>
      </c>
      <c r="AJ112" s="52" t="s">
        <v>442</v>
      </c>
      <c r="AK112" s="52">
        <v>10673.814194699999</v>
      </c>
      <c r="AL112" s="120" t="s">
        <v>431</v>
      </c>
    </row>
    <row r="113" spans="1:38" ht="26.45" customHeight="1" thickBot="1" x14ac:dyDescent="0.25">
      <c r="A113" s="49" t="s">
        <v>262</v>
      </c>
      <c r="B113" s="64" t="s">
        <v>265</v>
      </c>
      <c r="C113" s="65" t="s">
        <v>266</v>
      </c>
      <c r="D113" s="51"/>
      <c r="E113" s="52">
        <v>0.19902169163411793</v>
      </c>
      <c r="F113" s="52" t="s">
        <v>442</v>
      </c>
      <c r="G113" s="52" t="s">
        <v>442</v>
      </c>
      <c r="H113" s="52">
        <v>1.4041642847975759</v>
      </c>
      <c r="I113" s="52" t="s">
        <v>442</v>
      </c>
      <c r="J113" s="52" t="s">
        <v>442</v>
      </c>
      <c r="K113" s="52" t="s">
        <v>442</v>
      </c>
      <c r="L113" s="52" t="s">
        <v>442</v>
      </c>
      <c r="M113" s="52" t="s">
        <v>442</v>
      </c>
      <c r="N113" s="52" t="s">
        <v>442</v>
      </c>
      <c r="O113" s="52" t="s">
        <v>442</v>
      </c>
      <c r="P113" s="52" t="s">
        <v>442</v>
      </c>
      <c r="Q113" s="52" t="s">
        <v>442</v>
      </c>
      <c r="R113" s="52" t="s">
        <v>442</v>
      </c>
      <c r="S113" s="52" t="s">
        <v>442</v>
      </c>
      <c r="T113" s="52" t="s">
        <v>442</v>
      </c>
      <c r="U113" s="52" t="s">
        <v>442</v>
      </c>
      <c r="V113" s="52" t="s">
        <v>442</v>
      </c>
      <c r="W113" s="52" t="s">
        <v>442</v>
      </c>
      <c r="X113" s="52" t="s">
        <v>442</v>
      </c>
      <c r="Y113" s="52" t="s">
        <v>442</v>
      </c>
      <c r="Z113" s="52" t="s">
        <v>442</v>
      </c>
      <c r="AA113" s="52" t="s">
        <v>442</v>
      </c>
      <c r="AB113" s="52" t="s">
        <v>442</v>
      </c>
      <c r="AC113" s="52" t="s">
        <v>442</v>
      </c>
      <c r="AD113" s="52" t="s">
        <v>442</v>
      </c>
      <c r="AE113" s="33"/>
      <c r="AF113" s="52" t="s">
        <v>442</v>
      </c>
      <c r="AG113" s="52" t="s">
        <v>442</v>
      </c>
      <c r="AH113" s="52" t="s">
        <v>442</v>
      </c>
      <c r="AI113" s="52" t="s">
        <v>442</v>
      </c>
      <c r="AJ113" s="52" t="s">
        <v>442</v>
      </c>
      <c r="AK113" s="52">
        <v>4.9755422908529496</v>
      </c>
      <c r="AL113" s="120" t="s">
        <v>431</v>
      </c>
    </row>
    <row r="114" spans="1:38" ht="26.45" customHeight="1" thickBot="1" x14ac:dyDescent="0.25">
      <c r="A114" s="49" t="s">
        <v>262</v>
      </c>
      <c r="B114" s="64" t="s">
        <v>267</v>
      </c>
      <c r="C114" s="65" t="s">
        <v>385</v>
      </c>
      <c r="D114" s="51"/>
      <c r="E114" s="52">
        <v>1.3309806480000001E-3</v>
      </c>
      <c r="F114" s="52" t="s">
        <v>442</v>
      </c>
      <c r="G114" s="52" t="s">
        <v>442</v>
      </c>
      <c r="H114" s="52">
        <v>4.3256871060000004E-3</v>
      </c>
      <c r="I114" s="52" t="s">
        <v>442</v>
      </c>
      <c r="J114" s="52" t="s">
        <v>442</v>
      </c>
      <c r="K114" s="52" t="s">
        <v>442</v>
      </c>
      <c r="L114" s="52" t="s">
        <v>442</v>
      </c>
      <c r="M114" s="52" t="s">
        <v>442</v>
      </c>
      <c r="N114" s="52" t="s">
        <v>442</v>
      </c>
      <c r="O114" s="52" t="s">
        <v>442</v>
      </c>
      <c r="P114" s="52" t="s">
        <v>442</v>
      </c>
      <c r="Q114" s="52" t="s">
        <v>442</v>
      </c>
      <c r="R114" s="52" t="s">
        <v>442</v>
      </c>
      <c r="S114" s="52" t="s">
        <v>442</v>
      </c>
      <c r="T114" s="52" t="s">
        <v>442</v>
      </c>
      <c r="U114" s="52" t="s">
        <v>442</v>
      </c>
      <c r="V114" s="52" t="s">
        <v>442</v>
      </c>
      <c r="W114" s="52" t="s">
        <v>442</v>
      </c>
      <c r="X114" s="52" t="s">
        <v>442</v>
      </c>
      <c r="Y114" s="52" t="s">
        <v>442</v>
      </c>
      <c r="Z114" s="52" t="s">
        <v>442</v>
      </c>
      <c r="AA114" s="52" t="s">
        <v>442</v>
      </c>
      <c r="AB114" s="52" t="s">
        <v>442</v>
      </c>
      <c r="AC114" s="52" t="s">
        <v>442</v>
      </c>
      <c r="AD114" s="52" t="s">
        <v>442</v>
      </c>
      <c r="AE114" s="33"/>
      <c r="AF114" s="52" t="s">
        <v>442</v>
      </c>
      <c r="AG114" s="52" t="s">
        <v>442</v>
      </c>
      <c r="AH114" s="52" t="s">
        <v>442</v>
      </c>
      <c r="AI114" s="52" t="s">
        <v>442</v>
      </c>
      <c r="AJ114" s="52" t="s">
        <v>442</v>
      </c>
      <c r="AK114" s="52">
        <v>33.274516200000001</v>
      </c>
      <c r="AL114" s="120" t="s">
        <v>431</v>
      </c>
    </row>
    <row r="115" spans="1:38" ht="26.45" customHeight="1" thickBot="1" x14ac:dyDescent="0.25">
      <c r="A115" s="49" t="s">
        <v>262</v>
      </c>
      <c r="B115" s="64" t="s">
        <v>268</v>
      </c>
      <c r="C115" s="65" t="s">
        <v>269</v>
      </c>
      <c r="D115" s="51"/>
      <c r="E115" s="52">
        <v>1.4751908800000001E-2</v>
      </c>
      <c r="F115" s="52" t="s">
        <v>442</v>
      </c>
      <c r="G115" s="52" t="s">
        <v>442</v>
      </c>
      <c r="H115" s="52">
        <v>2.9503817600000003E-2</v>
      </c>
      <c r="I115" s="52" t="s">
        <v>442</v>
      </c>
      <c r="J115" s="52" t="s">
        <v>442</v>
      </c>
      <c r="K115" s="52" t="s">
        <v>442</v>
      </c>
      <c r="L115" s="52" t="s">
        <v>442</v>
      </c>
      <c r="M115" s="52" t="s">
        <v>442</v>
      </c>
      <c r="N115" s="52" t="s">
        <v>442</v>
      </c>
      <c r="O115" s="52" t="s">
        <v>442</v>
      </c>
      <c r="P115" s="52" t="s">
        <v>442</v>
      </c>
      <c r="Q115" s="52" t="s">
        <v>442</v>
      </c>
      <c r="R115" s="52" t="s">
        <v>442</v>
      </c>
      <c r="S115" s="52" t="s">
        <v>442</v>
      </c>
      <c r="T115" s="52" t="s">
        <v>442</v>
      </c>
      <c r="U115" s="52" t="s">
        <v>442</v>
      </c>
      <c r="V115" s="52" t="s">
        <v>442</v>
      </c>
      <c r="W115" s="52" t="s">
        <v>442</v>
      </c>
      <c r="X115" s="52" t="s">
        <v>442</v>
      </c>
      <c r="Y115" s="52" t="s">
        <v>442</v>
      </c>
      <c r="Z115" s="52" t="s">
        <v>442</v>
      </c>
      <c r="AA115" s="52" t="s">
        <v>442</v>
      </c>
      <c r="AB115" s="52" t="s">
        <v>442</v>
      </c>
      <c r="AC115" s="52" t="s">
        <v>442</v>
      </c>
      <c r="AD115" s="52" t="s">
        <v>442</v>
      </c>
      <c r="AE115" s="33"/>
      <c r="AF115" s="52" t="s">
        <v>442</v>
      </c>
      <c r="AG115" s="52" t="s">
        <v>442</v>
      </c>
      <c r="AH115" s="52" t="s">
        <v>442</v>
      </c>
      <c r="AI115" s="52" t="s">
        <v>442</v>
      </c>
      <c r="AJ115" s="52" t="s">
        <v>442</v>
      </c>
      <c r="AK115" s="52">
        <v>303.34546360000002</v>
      </c>
      <c r="AL115" s="120" t="s">
        <v>431</v>
      </c>
    </row>
    <row r="116" spans="1:38" ht="26.45" customHeight="1" thickBot="1" x14ac:dyDescent="0.25">
      <c r="A116" s="49" t="s">
        <v>262</v>
      </c>
      <c r="B116" s="49" t="s">
        <v>270</v>
      </c>
      <c r="C116" s="55" t="s">
        <v>407</v>
      </c>
      <c r="D116" s="51"/>
      <c r="E116" s="52">
        <v>0.23282111797102284</v>
      </c>
      <c r="F116" s="52" t="s">
        <v>442</v>
      </c>
      <c r="G116" s="52" t="s">
        <v>442</v>
      </c>
      <c r="H116" s="52">
        <v>0.72147116289204916</v>
      </c>
      <c r="I116" s="52" t="s">
        <v>442</v>
      </c>
      <c r="J116" s="52" t="s">
        <v>442</v>
      </c>
      <c r="K116" s="52" t="s">
        <v>442</v>
      </c>
      <c r="L116" s="52" t="s">
        <v>442</v>
      </c>
      <c r="M116" s="52" t="s">
        <v>442</v>
      </c>
      <c r="N116" s="52" t="s">
        <v>442</v>
      </c>
      <c r="O116" s="52" t="s">
        <v>442</v>
      </c>
      <c r="P116" s="52" t="s">
        <v>442</v>
      </c>
      <c r="Q116" s="52" t="s">
        <v>442</v>
      </c>
      <c r="R116" s="52" t="s">
        <v>442</v>
      </c>
      <c r="S116" s="52" t="s">
        <v>442</v>
      </c>
      <c r="T116" s="52" t="s">
        <v>442</v>
      </c>
      <c r="U116" s="52" t="s">
        <v>442</v>
      </c>
      <c r="V116" s="52" t="s">
        <v>442</v>
      </c>
      <c r="W116" s="52" t="s">
        <v>442</v>
      </c>
      <c r="X116" s="52" t="s">
        <v>442</v>
      </c>
      <c r="Y116" s="52" t="s">
        <v>442</v>
      </c>
      <c r="Z116" s="52" t="s">
        <v>442</v>
      </c>
      <c r="AA116" s="52" t="s">
        <v>442</v>
      </c>
      <c r="AB116" s="52" t="s">
        <v>442</v>
      </c>
      <c r="AC116" s="52" t="s">
        <v>442</v>
      </c>
      <c r="AD116" s="52" t="s">
        <v>442</v>
      </c>
      <c r="AE116" s="33"/>
      <c r="AF116" s="52" t="s">
        <v>442</v>
      </c>
      <c r="AG116" s="52" t="s">
        <v>442</v>
      </c>
      <c r="AH116" s="52" t="s">
        <v>442</v>
      </c>
      <c r="AI116" s="52" t="s">
        <v>442</v>
      </c>
      <c r="AJ116" s="52" t="s">
        <v>442</v>
      </c>
      <c r="AK116" s="52">
        <v>5.820527949275573</v>
      </c>
      <c r="AL116" s="120" t="s">
        <v>431</v>
      </c>
    </row>
    <row r="117" spans="1:38" ht="26.45" customHeight="1" thickBot="1" x14ac:dyDescent="0.25">
      <c r="A117" s="49" t="s">
        <v>262</v>
      </c>
      <c r="B117" s="49" t="s">
        <v>271</v>
      </c>
      <c r="C117" s="55" t="s">
        <v>272</v>
      </c>
      <c r="D117" s="51"/>
      <c r="E117" s="52" t="s">
        <v>442</v>
      </c>
      <c r="F117" s="52" t="s">
        <v>442</v>
      </c>
      <c r="G117" s="52" t="s">
        <v>442</v>
      </c>
      <c r="H117" s="52" t="s">
        <v>444</v>
      </c>
      <c r="I117" s="52" t="s">
        <v>442</v>
      </c>
      <c r="J117" s="52" t="s">
        <v>442</v>
      </c>
      <c r="K117" s="52" t="s">
        <v>442</v>
      </c>
      <c r="L117" s="52" t="s">
        <v>442</v>
      </c>
      <c r="M117" s="52" t="s">
        <v>442</v>
      </c>
      <c r="N117" s="52" t="s">
        <v>442</v>
      </c>
      <c r="O117" s="52" t="s">
        <v>442</v>
      </c>
      <c r="P117" s="52" t="s">
        <v>442</v>
      </c>
      <c r="Q117" s="52" t="s">
        <v>442</v>
      </c>
      <c r="R117" s="52" t="s">
        <v>442</v>
      </c>
      <c r="S117" s="52" t="s">
        <v>442</v>
      </c>
      <c r="T117" s="52" t="s">
        <v>442</v>
      </c>
      <c r="U117" s="52" t="s">
        <v>442</v>
      </c>
      <c r="V117" s="52" t="s">
        <v>442</v>
      </c>
      <c r="W117" s="52" t="s">
        <v>442</v>
      </c>
      <c r="X117" s="52" t="s">
        <v>442</v>
      </c>
      <c r="Y117" s="52" t="s">
        <v>442</v>
      </c>
      <c r="Z117" s="52" t="s">
        <v>442</v>
      </c>
      <c r="AA117" s="52" t="s">
        <v>442</v>
      </c>
      <c r="AB117" s="52" t="s">
        <v>442</v>
      </c>
      <c r="AC117" s="52" t="s">
        <v>442</v>
      </c>
      <c r="AD117" s="52" t="s">
        <v>442</v>
      </c>
      <c r="AE117" s="33"/>
      <c r="AF117" s="52" t="s">
        <v>442</v>
      </c>
      <c r="AG117" s="52" t="s">
        <v>442</v>
      </c>
      <c r="AH117" s="52" t="s">
        <v>442</v>
      </c>
      <c r="AI117" s="52" t="s">
        <v>442</v>
      </c>
      <c r="AJ117" s="52" t="s">
        <v>442</v>
      </c>
      <c r="AK117" s="52" t="s">
        <v>442</v>
      </c>
      <c r="AL117" s="120"/>
    </row>
    <row r="118" spans="1:38" ht="26.45" customHeight="1" thickBot="1" x14ac:dyDescent="0.25">
      <c r="A118" s="49" t="s">
        <v>262</v>
      </c>
      <c r="B118" s="49" t="s">
        <v>273</v>
      </c>
      <c r="C118" s="55" t="s">
        <v>408</v>
      </c>
      <c r="D118" s="51"/>
      <c r="E118" s="52" t="s">
        <v>442</v>
      </c>
      <c r="F118" s="52" t="s">
        <v>442</v>
      </c>
      <c r="G118" s="52" t="s">
        <v>442</v>
      </c>
      <c r="H118" s="52" t="s">
        <v>442</v>
      </c>
      <c r="I118" s="52" t="s">
        <v>442</v>
      </c>
      <c r="J118" s="52" t="s">
        <v>442</v>
      </c>
      <c r="K118" s="52" t="s">
        <v>442</v>
      </c>
      <c r="L118" s="52" t="s">
        <v>442</v>
      </c>
      <c r="M118" s="52" t="s">
        <v>442</v>
      </c>
      <c r="N118" s="52" t="s">
        <v>442</v>
      </c>
      <c r="O118" s="52" t="s">
        <v>442</v>
      </c>
      <c r="P118" s="52" t="s">
        <v>442</v>
      </c>
      <c r="Q118" s="52" t="s">
        <v>442</v>
      </c>
      <c r="R118" s="52" t="s">
        <v>442</v>
      </c>
      <c r="S118" s="52" t="s">
        <v>442</v>
      </c>
      <c r="T118" s="52" t="s">
        <v>442</v>
      </c>
      <c r="U118" s="52" t="s">
        <v>442</v>
      </c>
      <c r="V118" s="52" t="s">
        <v>442</v>
      </c>
      <c r="W118" s="52" t="s">
        <v>442</v>
      </c>
      <c r="X118" s="52" t="s">
        <v>442</v>
      </c>
      <c r="Y118" s="52" t="s">
        <v>442</v>
      </c>
      <c r="Z118" s="52" t="s">
        <v>442</v>
      </c>
      <c r="AA118" s="52" t="s">
        <v>442</v>
      </c>
      <c r="AB118" s="52" t="s">
        <v>442</v>
      </c>
      <c r="AC118" s="52" t="s">
        <v>442</v>
      </c>
      <c r="AD118" s="52" t="s">
        <v>442</v>
      </c>
      <c r="AE118" s="33"/>
      <c r="AF118" s="52" t="s">
        <v>442</v>
      </c>
      <c r="AG118" s="52" t="s">
        <v>442</v>
      </c>
      <c r="AH118" s="52" t="s">
        <v>442</v>
      </c>
      <c r="AI118" s="52" t="s">
        <v>442</v>
      </c>
      <c r="AJ118" s="52" t="s">
        <v>442</v>
      </c>
      <c r="AK118" s="52" t="s">
        <v>442</v>
      </c>
      <c r="AL118" s="120"/>
    </row>
    <row r="119" spans="1:38" ht="26.45" customHeight="1" thickBot="1" x14ac:dyDescent="0.25">
      <c r="A119" s="49" t="s">
        <v>262</v>
      </c>
      <c r="B119" s="49" t="s">
        <v>274</v>
      </c>
      <c r="C119" s="50" t="s">
        <v>275</v>
      </c>
      <c r="D119" s="51"/>
      <c r="E119" s="52" t="s">
        <v>442</v>
      </c>
      <c r="F119" s="52" t="s">
        <v>442</v>
      </c>
      <c r="G119" s="52" t="s">
        <v>442</v>
      </c>
      <c r="H119" s="52" t="s">
        <v>442</v>
      </c>
      <c r="I119" s="52">
        <v>1.9075410260869573E-3</v>
      </c>
      <c r="J119" s="52">
        <v>4.4253571684782632E-2</v>
      </c>
      <c r="K119" s="52">
        <v>4.4253571684782632E-2</v>
      </c>
      <c r="L119" s="52" t="s">
        <v>442</v>
      </c>
      <c r="M119" s="52" t="s">
        <v>442</v>
      </c>
      <c r="N119" s="52" t="s">
        <v>442</v>
      </c>
      <c r="O119" s="52" t="s">
        <v>442</v>
      </c>
      <c r="P119" s="52" t="s">
        <v>442</v>
      </c>
      <c r="Q119" s="52" t="s">
        <v>442</v>
      </c>
      <c r="R119" s="52" t="s">
        <v>442</v>
      </c>
      <c r="S119" s="52" t="s">
        <v>442</v>
      </c>
      <c r="T119" s="52" t="s">
        <v>442</v>
      </c>
      <c r="U119" s="52" t="s">
        <v>442</v>
      </c>
      <c r="V119" s="52" t="s">
        <v>442</v>
      </c>
      <c r="W119" s="52" t="s">
        <v>442</v>
      </c>
      <c r="X119" s="52" t="s">
        <v>442</v>
      </c>
      <c r="Y119" s="52" t="s">
        <v>442</v>
      </c>
      <c r="Z119" s="52" t="s">
        <v>442</v>
      </c>
      <c r="AA119" s="52" t="s">
        <v>442</v>
      </c>
      <c r="AB119" s="52" t="s">
        <v>442</v>
      </c>
      <c r="AC119" s="52" t="s">
        <v>442</v>
      </c>
      <c r="AD119" s="52" t="s">
        <v>442</v>
      </c>
      <c r="AE119" s="33"/>
      <c r="AF119" s="52" t="s">
        <v>442</v>
      </c>
      <c r="AG119" s="52" t="s">
        <v>442</v>
      </c>
      <c r="AH119" s="52" t="s">
        <v>442</v>
      </c>
      <c r="AI119" s="52" t="s">
        <v>442</v>
      </c>
      <c r="AJ119" s="52" t="s">
        <v>442</v>
      </c>
      <c r="AK119" s="52">
        <v>95461.810000000056</v>
      </c>
      <c r="AL119" s="120" t="s">
        <v>432</v>
      </c>
    </row>
    <row r="120" spans="1:38" ht="26.45" customHeight="1" thickBot="1" x14ac:dyDescent="0.25">
      <c r="A120" s="49" t="s">
        <v>262</v>
      </c>
      <c r="B120" s="49" t="s">
        <v>276</v>
      </c>
      <c r="C120" s="50" t="s">
        <v>277</v>
      </c>
      <c r="D120" s="51"/>
      <c r="E120" s="52" t="s">
        <v>442</v>
      </c>
      <c r="F120" s="52" t="s">
        <v>442</v>
      </c>
      <c r="G120" s="52" t="s">
        <v>442</v>
      </c>
      <c r="H120" s="52" t="s">
        <v>442</v>
      </c>
      <c r="I120" s="52" t="s">
        <v>442</v>
      </c>
      <c r="J120" s="52" t="s">
        <v>442</v>
      </c>
      <c r="K120" s="52" t="s">
        <v>442</v>
      </c>
      <c r="L120" s="52" t="s">
        <v>442</v>
      </c>
      <c r="M120" s="52" t="s">
        <v>442</v>
      </c>
      <c r="N120" s="52" t="s">
        <v>442</v>
      </c>
      <c r="O120" s="52" t="s">
        <v>442</v>
      </c>
      <c r="P120" s="52" t="s">
        <v>442</v>
      </c>
      <c r="Q120" s="52" t="s">
        <v>442</v>
      </c>
      <c r="R120" s="52" t="s">
        <v>442</v>
      </c>
      <c r="S120" s="52" t="s">
        <v>442</v>
      </c>
      <c r="T120" s="52" t="s">
        <v>442</v>
      </c>
      <c r="U120" s="52" t="s">
        <v>442</v>
      </c>
      <c r="V120" s="52" t="s">
        <v>442</v>
      </c>
      <c r="W120" s="52" t="s">
        <v>442</v>
      </c>
      <c r="X120" s="52" t="s">
        <v>442</v>
      </c>
      <c r="Y120" s="52" t="s">
        <v>442</v>
      </c>
      <c r="Z120" s="52" t="s">
        <v>442</v>
      </c>
      <c r="AA120" s="52" t="s">
        <v>442</v>
      </c>
      <c r="AB120" s="52" t="s">
        <v>442</v>
      </c>
      <c r="AC120" s="52" t="s">
        <v>442</v>
      </c>
      <c r="AD120" s="52" t="s">
        <v>442</v>
      </c>
      <c r="AE120" s="33"/>
      <c r="AF120" s="52" t="s">
        <v>442</v>
      </c>
      <c r="AG120" s="52" t="s">
        <v>442</v>
      </c>
      <c r="AH120" s="52" t="s">
        <v>442</v>
      </c>
      <c r="AI120" s="52" t="s">
        <v>442</v>
      </c>
      <c r="AJ120" s="52" t="s">
        <v>442</v>
      </c>
      <c r="AK120" s="52" t="s">
        <v>442</v>
      </c>
      <c r="AL120" s="120"/>
    </row>
    <row r="121" spans="1:38" ht="26.45" customHeight="1" thickBot="1" x14ac:dyDescent="0.25">
      <c r="A121" s="49" t="s">
        <v>262</v>
      </c>
      <c r="B121" s="49" t="s">
        <v>278</v>
      </c>
      <c r="C121" s="55" t="s">
        <v>279</v>
      </c>
      <c r="D121" s="52"/>
      <c r="E121" s="52" t="s">
        <v>442</v>
      </c>
      <c r="F121" s="52">
        <v>9.546181000000006E-3</v>
      </c>
      <c r="G121" s="52" t="s">
        <v>442</v>
      </c>
      <c r="H121" s="52" t="s">
        <v>442</v>
      </c>
      <c r="I121" s="52" t="s">
        <v>442</v>
      </c>
      <c r="J121" s="52" t="s">
        <v>442</v>
      </c>
      <c r="K121" s="52" t="s">
        <v>442</v>
      </c>
      <c r="L121" s="52" t="s">
        <v>442</v>
      </c>
      <c r="M121" s="52" t="s">
        <v>442</v>
      </c>
      <c r="N121" s="52" t="s">
        <v>442</v>
      </c>
      <c r="O121" s="52" t="s">
        <v>442</v>
      </c>
      <c r="P121" s="52" t="s">
        <v>442</v>
      </c>
      <c r="Q121" s="52" t="s">
        <v>442</v>
      </c>
      <c r="R121" s="52" t="s">
        <v>442</v>
      </c>
      <c r="S121" s="52" t="s">
        <v>442</v>
      </c>
      <c r="T121" s="52" t="s">
        <v>442</v>
      </c>
      <c r="U121" s="52" t="s">
        <v>442</v>
      </c>
      <c r="V121" s="52" t="s">
        <v>442</v>
      </c>
      <c r="W121" s="52" t="s">
        <v>442</v>
      </c>
      <c r="X121" s="52" t="s">
        <v>442</v>
      </c>
      <c r="Y121" s="52" t="s">
        <v>442</v>
      </c>
      <c r="Z121" s="52" t="s">
        <v>442</v>
      </c>
      <c r="AA121" s="52" t="s">
        <v>442</v>
      </c>
      <c r="AB121" s="52" t="s">
        <v>442</v>
      </c>
      <c r="AC121" s="52" t="s">
        <v>442</v>
      </c>
      <c r="AD121" s="52" t="s">
        <v>442</v>
      </c>
      <c r="AE121" s="33"/>
      <c r="AF121" s="52" t="s">
        <v>442</v>
      </c>
      <c r="AG121" s="52" t="s">
        <v>442</v>
      </c>
      <c r="AH121" s="52" t="s">
        <v>442</v>
      </c>
      <c r="AI121" s="52" t="s">
        <v>442</v>
      </c>
      <c r="AJ121" s="52" t="s">
        <v>442</v>
      </c>
      <c r="AK121" s="52" t="s">
        <v>442</v>
      </c>
      <c r="AL121" s="120"/>
    </row>
    <row r="122" spans="1:38" ht="26.45" customHeight="1" thickBot="1" x14ac:dyDescent="0.25">
      <c r="A122" s="49" t="s">
        <v>262</v>
      </c>
      <c r="B122" s="64" t="s">
        <v>281</v>
      </c>
      <c r="C122" s="65" t="s">
        <v>282</v>
      </c>
      <c r="D122" s="51"/>
      <c r="E122" s="52" t="s">
        <v>442</v>
      </c>
      <c r="F122" s="52" t="s">
        <v>442</v>
      </c>
      <c r="G122" s="52" t="s">
        <v>442</v>
      </c>
      <c r="H122" s="52" t="s">
        <v>442</v>
      </c>
      <c r="I122" s="52" t="s">
        <v>442</v>
      </c>
      <c r="J122" s="52" t="s">
        <v>442</v>
      </c>
      <c r="K122" s="52" t="s">
        <v>442</v>
      </c>
      <c r="L122" s="52" t="s">
        <v>442</v>
      </c>
      <c r="M122" s="52" t="s">
        <v>442</v>
      </c>
      <c r="N122" s="52" t="s">
        <v>442</v>
      </c>
      <c r="O122" s="52" t="s">
        <v>442</v>
      </c>
      <c r="P122" s="52" t="s">
        <v>442</v>
      </c>
      <c r="Q122" s="52" t="s">
        <v>442</v>
      </c>
      <c r="R122" s="52" t="s">
        <v>442</v>
      </c>
      <c r="S122" s="52" t="s">
        <v>442</v>
      </c>
      <c r="T122" s="52" t="s">
        <v>442</v>
      </c>
      <c r="U122" s="52" t="s">
        <v>442</v>
      </c>
      <c r="V122" s="52" t="s">
        <v>442</v>
      </c>
      <c r="W122" s="52" t="s">
        <v>442</v>
      </c>
      <c r="X122" s="52" t="s">
        <v>442</v>
      </c>
      <c r="Y122" s="52" t="s">
        <v>442</v>
      </c>
      <c r="Z122" s="52" t="s">
        <v>442</v>
      </c>
      <c r="AA122" s="52" t="s">
        <v>442</v>
      </c>
      <c r="AB122" s="52" t="s">
        <v>442</v>
      </c>
      <c r="AC122" s="52" t="s">
        <v>442</v>
      </c>
      <c r="AD122" s="52" t="s">
        <v>442</v>
      </c>
      <c r="AE122" s="33"/>
      <c r="AF122" s="52" t="s">
        <v>442</v>
      </c>
      <c r="AG122" s="52" t="s">
        <v>442</v>
      </c>
      <c r="AH122" s="52" t="s">
        <v>442</v>
      </c>
      <c r="AI122" s="52" t="s">
        <v>442</v>
      </c>
      <c r="AJ122" s="52" t="s">
        <v>442</v>
      </c>
      <c r="AK122" s="52" t="s">
        <v>442</v>
      </c>
      <c r="AL122" s="120"/>
    </row>
    <row r="123" spans="1:38" ht="26.45" customHeight="1" thickBot="1" x14ac:dyDescent="0.25">
      <c r="A123" s="49" t="s">
        <v>262</v>
      </c>
      <c r="B123" s="49" t="s">
        <v>283</v>
      </c>
      <c r="C123" s="50" t="s">
        <v>284</v>
      </c>
      <c r="D123" s="51"/>
      <c r="E123" s="52" t="s">
        <v>435</v>
      </c>
      <c r="F123" s="52" t="s">
        <v>435</v>
      </c>
      <c r="G123" s="52" t="s">
        <v>435</v>
      </c>
      <c r="H123" s="52" t="s">
        <v>435</v>
      </c>
      <c r="I123" s="52" t="s">
        <v>435</v>
      </c>
      <c r="J123" s="52" t="s">
        <v>435</v>
      </c>
      <c r="K123" s="52" t="s">
        <v>435</v>
      </c>
      <c r="L123" s="52" t="s">
        <v>435</v>
      </c>
      <c r="M123" s="52" t="s">
        <v>435</v>
      </c>
      <c r="N123" s="52" t="s">
        <v>435</v>
      </c>
      <c r="O123" s="52" t="s">
        <v>435</v>
      </c>
      <c r="P123" s="52" t="s">
        <v>435</v>
      </c>
      <c r="Q123" s="52" t="s">
        <v>435</v>
      </c>
      <c r="R123" s="52" t="s">
        <v>435</v>
      </c>
      <c r="S123" s="52" t="s">
        <v>435</v>
      </c>
      <c r="T123" s="52" t="s">
        <v>435</v>
      </c>
      <c r="U123" s="52" t="s">
        <v>435</v>
      </c>
      <c r="V123" s="52" t="s">
        <v>435</v>
      </c>
      <c r="W123" s="52" t="s">
        <v>435</v>
      </c>
      <c r="X123" s="52" t="s">
        <v>435</v>
      </c>
      <c r="Y123" s="52" t="s">
        <v>435</v>
      </c>
      <c r="Z123" s="52" t="s">
        <v>435</v>
      </c>
      <c r="AA123" s="52" t="s">
        <v>435</v>
      </c>
      <c r="AB123" s="52" t="s">
        <v>435</v>
      </c>
      <c r="AC123" s="52" t="s">
        <v>435</v>
      </c>
      <c r="AD123" s="52" t="s">
        <v>435</v>
      </c>
      <c r="AE123" s="33"/>
      <c r="AF123" s="52" t="s">
        <v>435</v>
      </c>
      <c r="AG123" s="52" t="s">
        <v>435</v>
      </c>
      <c r="AH123" s="52" t="s">
        <v>435</v>
      </c>
      <c r="AI123" s="52" t="s">
        <v>435</v>
      </c>
      <c r="AJ123" s="52" t="s">
        <v>435</v>
      </c>
      <c r="AK123" s="52" t="s">
        <v>435</v>
      </c>
      <c r="AL123" s="120"/>
    </row>
    <row r="124" spans="1:38" ht="26.45" customHeight="1" thickBot="1" x14ac:dyDescent="0.25">
      <c r="A124" s="49" t="s">
        <v>262</v>
      </c>
      <c r="B124" s="66" t="s">
        <v>285</v>
      </c>
      <c r="C124" s="50" t="s">
        <v>286</v>
      </c>
      <c r="D124" s="51"/>
      <c r="E124" s="52" t="s">
        <v>435</v>
      </c>
      <c r="F124" s="52" t="s">
        <v>435</v>
      </c>
      <c r="G124" s="52" t="s">
        <v>435</v>
      </c>
      <c r="H124" s="52" t="s">
        <v>435</v>
      </c>
      <c r="I124" s="52" t="s">
        <v>435</v>
      </c>
      <c r="J124" s="52" t="s">
        <v>435</v>
      </c>
      <c r="K124" s="52" t="s">
        <v>435</v>
      </c>
      <c r="L124" s="52" t="s">
        <v>435</v>
      </c>
      <c r="M124" s="52" t="s">
        <v>435</v>
      </c>
      <c r="N124" s="52" t="s">
        <v>435</v>
      </c>
      <c r="O124" s="52" t="s">
        <v>435</v>
      </c>
      <c r="P124" s="52" t="s">
        <v>435</v>
      </c>
      <c r="Q124" s="52" t="s">
        <v>435</v>
      </c>
      <c r="R124" s="52" t="s">
        <v>435</v>
      </c>
      <c r="S124" s="52" t="s">
        <v>435</v>
      </c>
      <c r="T124" s="52" t="s">
        <v>435</v>
      </c>
      <c r="U124" s="52" t="s">
        <v>435</v>
      </c>
      <c r="V124" s="52" t="s">
        <v>435</v>
      </c>
      <c r="W124" s="52" t="s">
        <v>435</v>
      </c>
      <c r="X124" s="52" t="s">
        <v>435</v>
      </c>
      <c r="Y124" s="52" t="s">
        <v>435</v>
      </c>
      <c r="Z124" s="52" t="s">
        <v>435</v>
      </c>
      <c r="AA124" s="52" t="s">
        <v>435</v>
      </c>
      <c r="AB124" s="52" t="s">
        <v>435</v>
      </c>
      <c r="AC124" s="52" t="s">
        <v>435</v>
      </c>
      <c r="AD124" s="52" t="s">
        <v>435</v>
      </c>
      <c r="AE124" s="33"/>
      <c r="AF124" s="52" t="s">
        <v>435</v>
      </c>
      <c r="AG124" s="52" t="s">
        <v>435</v>
      </c>
      <c r="AH124" s="52" t="s">
        <v>435</v>
      </c>
      <c r="AI124" s="52" t="s">
        <v>435</v>
      </c>
      <c r="AJ124" s="52" t="s">
        <v>435</v>
      </c>
      <c r="AK124" s="52" t="s">
        <v>435</v>
      </c>
      <c r="AL124" s="120"/>
    </row>
    <row r="125" spans="1:38" ht="26.45" customHeight="1" thickBot="1" x14ac:dyDescent="0.25">
      <c r="A125" s="49" t="s">
        <v>287</v>
      </c>
      <c r="B125" s="49" t="s">
        <v>288</v>
      </c>
      <c r="C125" s="50" t="s">
        <v>289</v>
      </c>
      <c r="D125" s="51"/>
      <c r="E125" s="52" t="s">
        <v>442</v>
      </c>
      <c r="F125" s="52">
        <v>2.6109127944108537E-2</v>
      </c>
      <c r="G125" s="52" t="s">
        <v>442</v>
      </c>
      <c r="H125" s="52" t="s">
        <v>442</v>
      </c>
      <c r="I125" s="52">
        <v>2.6554245299999999E-6</v>
      </c>
      <c r="J125" s="52">
        <v>1.7622362790000002E-5</v>
      </c>
      <c r="K125" s="52">
        <v>3.7256410830000001E-5</v>
      </c>
      <c r="L125" s="52" t="s">
        <v>442</v>
      </c>
      <c r="M125" s="52" t="s">
        <v>442</v>
      </c>
      <c r="N125" s="52" t="s">
        <v>442</v>
      </c>
      <c r="O125" s="52" t="s">
        <v>442</v>
      </c>
      <c r="P125" s="52" t="s">
        <v>442</v>
      </c>
      <c r="Q125" s="52" t="s">
        <v>442</v>
      </c>
      <c r="R125" s="52" t="s">
        <v>442</v>
      </c>
      <c r="S125" s="52" t="s">
        <v>442</v>
      </c>
      <c r="T125" s="52" t="s">
        <v>442</v>
      </c>
      <c r="U125" s="52" t="s">
        <v>442</v>
      </c>
      <c r="V125" s="52" t="s">
        <v>442</v>
      </c>
      <c r="W125" s="52" t="s">
        <v>442</v>
      </c>
      <c r="X125" s="52" t="s">
        <v>442</v>
      </c>
      <c r="Y125" s="52" t="s">
        <v>442</v>
      </c>
      <c r="Z125" s="52" t="s">
        <v>442</v>
      </c>
      <c r="AA125" s="52" t="s">
        <v>442</v>
      </c>
      <c r="AB125" s="52" t="s">
        <v>442</v>
      </c>
      <c r="AC125" s="52" t="s">
        <v>442</v>
      </c>
      <c r="AD125" s="52" t="s">
        <v>442</v>
      </c>
      <c r="AE125" s="33"/>
      <c r="AF125" s="52" t="s">
        <v>442</v>
      </c>
      <c r="AG125" s="52" t="s">
        <v>442</v>
      </c>
      <c r="AH125" s="52" t="s">
        <v>442</v>
      </c>
      <c r="AI125" s="52" t="s">
        <v>442</v>
      </c>
      <c r="AJ125" s="52" t="s">
        <v>442</v>
      </c>
      <c r="AK125" s="52">
        <v>80.467410000000001</v>
      </c>
      <c r="AL125" s="120" t="s">
        <v>433</v>
      </c>
    </row>
    <row r="126" spans="1:38" ht="26.45" customHeight="1" thickBot="1" x14ac:dyDescent="0.25">
      <c r="A126" s="49" t="s">
        <v>287</v>
      </c>
      <c r="B126" s="49" t="s">
        <v>290</v>
      </c>
      <c r="C126" s="50" t="s">
        <v>291</v>
      </c>
      <c r="D126" s="51"/>
      <c r="E126" s="52" t="s">
        <v>442</v>
      </c>
      <c r="F126" s="52" t="s">
        <v>442</v>
      </c>
      <c r="G126" s="52" t="s">
        <v>442</v>
      </c>
      <c r="H126" s="52">
        <v>7.6484121599999996E-3</v>
      </c>
      <c r="I126" s="52" t="s">
        <v>442</v>
      </c>
      <c r="J126" s="52" t="s">
        <v>442</v>
      </c>
      <c r="K126" s="52" t="s">
        <v>442</v>
      </c>
      <c r="L126" s="52" t="s">
        <v>442</v>
      </c>
      <c r="M126" s="52">
        <v>1.7846295040000001E-2</v>
      </c>
      <c r="N126" s="52" t="s">
        <v>442</v>
      </c>
      <c r="O126" s="52" t="s">
        <v>442</v>
      </c>
      <c r="P126" s="52" t="s">
        <v>442</v>
      </c>
      <c r="Q126" s="52" t="s">
        <v>442</v>
      </c>
      <c r="R126" s="52" t="s">
        <v>442</v>
      </c>
      <c r="S126" s="52" t="s">
        <v>442</v>
      </c>
      <c r="T126" s="52" t="s">
        <v>442</v>
      </c>
      <c r="U126" s="52" t="s">
        <v>442</v>
      </c>
      <c r="V126" s="52" t="s">
        <v>442</v>
      </c>
      <c r="W126" s="52" t="s">
        <v>442</v>
      </c>
      <c r="X126" s="52" t="s">
        <v>442</v>
      </c>
      <c r="Y126" s="52" t="s">
        <v>442</v>
      </c>
      <c r="Z126" s="52" t="s">
        <v>442</v>
      </c>
      <c r="AA126" s="52" t="s">
        <v>442</v>
      </c>
      <c r="AB126" s="52" t="s">
        <v>442</v>
      </c>
      <c r="AC126" s="52" t="s">
        <v>442</v>
      </c>
      <c r="AD126" s="52" t="s">
        <v>442</v>
      </c>
      <c r="AE126" s="33"/>
      <c r="AF126" s="52" t="s">
        <v>442</v>
      </c>
      <c r="AG126" s="52" t="s">
        <v>442</v>
      </c>
      <c r="AH126" s="52" t="s">
        <v>442</v>
      </c>
      <c r="AI126" s="52" t="s">
        <v>442</v>
      </c>
      <c r="AJ126" s="52" t="s">
        <v>442</v>
      </c>
      <c r="AK126" s="52">
        <v>31.868383999999999</v>
      </c>
      <c r="AL126" s="120" t="s">
        <v>437</v>
      </c>
    </row>
    <row r="127" spans="1:38" ht="26.45" customHeight="1" thickBot="1" x14ac:dyDescent="0.25">
      <c r="A127" s="49" t="s">
        <v>287</v>
      </c>
      <c r="B127" s="49" t="s">
        <v>292</v>
      </c>
      <c r="C127" s="50" t="s">
        <v>293</v>
      </c>
      <c r="D127" s="51"/>
      <c r="E127" s="52" t="s">
        <v>442</v>
      </c>
      <c r="F127" s="52" t="s">
        <v>442</v>
      </c>
      <c r="G127" s="52" t="s">
        <v>442</v>
      </c>
      <c r="H127" s="52" t="s">
        <v>444</v>
      </c>
      <c r="I127" s="52" t="s">
        <v>442</v>
      </c>
      <c r="J127" s="52" t="s">
        <v>442</v>
      </c>
      <c r="K127" s="52" t="s">
        <v>442</v>
      </c>
      <c r="L127" s="52" t="s">
        <v>442</v>
      </c>
      <c r="M127" s="52" t="s">
        <v>442</v>
      </c>
      <c r="N127" s="52" t="s">
        <v>442</v>
      </c>
      <c r="O127" s="52" t="s">
        <v>442</v>
      </c>
      <c r="P127" s="52" t="s">
        <v>442</v>
      </c>
      <c r="Q127" s="52" t="s">
        <v>442</v>
      </c>
      <c r="R127" s="52" t="s">
        <v>442</v>
      </c>
      <c r="S127" s="52" t="s">
        <v>442</v>
      </c>
      <c r="T127" s="52" t="s">
        <v>442</v>
      </c>
      <c r="U127" s="52" t="s">
        <v>442</v>
      </c>
      <c r="V127" s="52" t="s">
        <v>442</v>
      </c>
      <c r="W127" s="52" t="s">
        <v>442</v>
      </c>
      <c r="X127" s="52" t="s">
        <v>442</v>
      </c>
      <c r="Y127" s="52" t="s">
        <v>442</v>
      </c>
      <c r="Z127" s="52" t="s">
        <v>442</v>
      </c>
      <c r="AA127" s="52" t="s">
        <v>442</v>
      </c>
      <c r="AB127" s="52" t="s">
        <v>442</v>
      </c>
      <c r="AC127" s="52" t="s">
        <v>442</v>
      </c>
      <c r="AD127" s="52" t="s">
        <v>442</v>
      </c>
      <c r="AE127" s="33"/>
      <c r="AF127" s="52" t="s">
        <v>442</v>
      </c>
      <c r="AG127" s="52" t="s">
        <v>442</v>
      </c>
      <c r="AH127" s="52" t="s">
        <v>442</v>
      </c>
      <c r="AI127" s="52" t="s">
        <v>442</v>
      </c>
      <c r="AJ127" s="52" t="s">
        <v>442</v>
      </c>
      <c r="AK127" s="52" t="s">
        <v>444</v>
      </c>
      <c r="AL127" s="120" t="s">
        <v>425</v>
      </c>
    </row>
    <row r="128" spans="1:38" ht="26.45" customHeight="1" thickBot="1" x14ac:dyDescent="0.25">
      <c r="A128" s="49" t="s">
        <v>287</v>
      </c>
      <c r="B128" s="53" t="s">
        <v>294</v>
      </c>
      <c r="C128" s="55" t="s">
        <v>295</v>
      </c>
      <c r="D128" s="51"/>
      <c r="E128" s="52">
        <v>6.1032999999999997E-2</v>
      </c>
      <c r="F128" s="52">
        <v>5.2155036412000007E-5</v>
      </c>
      <c r="G128" s="52">
        <v>1.8789999999999998E-3</v>
      </c>
      <c r="H128" s="52">
        <v>2.6519510040000002E-5</v>
      </c>
      <c r="I128" s="52">
        <v>9.7E-5</v>
      </c>
      <c r="J128" s="52">
        <v>9.7E-5</v>
      </c>
      <c r="K128" s="52">
        <v>9.7E-5</v>
      </c>
      <c r="L128" s="52">
        <v>3.3950000000000001E-6</v>
      </c>
      <c r="M128" s="52">
        <v>2.7599999999999999E-4</v>
      </c>
      <c r="N128" s="52">
        <v>5.1271052744000008E-4</v>
      </c>
      <c r="O128" s="52">
        <v>4.0663248727999995E-5</v>
      </c>
      <c r="P128" s="52">
        <v>1.66188929584E-4</v>
      </c>
      <c r="Q128" s="52">
        <v>5.4806987416000008E-5</v>
      </c>
      <c r="R128" s="52">
        <v>1.4497332155200002E-4</v>
      </c>
      <c r="S128" s="52">
        <v>1.2110576251600001E-4</v>
      </c>
      <c r="T128" s="52">
        <v>1.9094047228800003E-4</v>
      </c>
      <c r="U128" s="52">
        <v>1.03426089156E-4</v>
      </c>
      <c r="V128" s="52">
        <v>2.1657599866000004E-4</v>
      </c>
      <c r="W128" s="52">
        <v>4.6409142570000002E-4</v>
      </c>
      <c r="X128" s="52">
        <v>7.4254628112000029E-8</v>
      </c>
      <c r="Y128" s="52">
        <v>1.5823307657200002E-7</v>
      </c>
      <c r="Z128" s="52">
        <v>8.3978448460000019E-8</v>
      </c>
      <c r="AA128" s="52">
        <v>1.0254210548800001E-7</v>
      </c>
      <c r="AB128" s="52">
        <v>4.1900825863200005E-7</v>
      </c>
      <c r="AC128" s="52">
        <v>3.9956061793600009E-4</v>
      </c>
      <c r="AD128" s="52">
        <v>3.0055444712000003E-8</v>
      </c>
      <c r="AE128" s="33"/>
      <c r="AF128" s="52" t="s">
        <v>442</v>
      </c>
      <c r="AG128" s="52" t="s">
        <v>442</v>
      </c>
      <c r="AH128" s="52" t="s">
        <v>442</v>
      </c>
      <c r="AI128" s="52" t="s">
        <v>442</v>
      </c>
      <c r="AJ128" s="52" t="s">
        <v>442</v>
      </c>
      <c r="AK128" s="52">
        <v>8.8398366800000012</v>
      </c>
      <c r="AL128" s="120" t="s">
        <v>299</v>
      </c>
    </row>
    <row r="129" spans="1:38" ht="26.45" customHeight="1" thickBot="1" x14ac:dyDescent="0.25">
      <c r="A129" s="49" t="s">
        <v>287</v>
      </c>
      <c r="B129" s="53" t="s">
        <v>297</v>
      </c>
      <c r="C129" s="61" t="s">
        <v>298</v>
      </c>
      <c r="D129" s="51"/>
      <c r="E129" s="52" t="s">
        <v>443</v>
      </c>
      <c r="F129" s="52">
        <v>7.4687904000000005E-3</v>
      </c>
      <c r="G129" s="52" t="s">
        <v>443</v>
      </c>
      <c r="H129" s="52" t="s">
        <v>442</v>
      </c>
      <c r="I129" s="52" t="s">
        <v>443</v>
      </c>
      <c r="J129" s="52" t="s">
        <v>443</v>
      </c>
      <c r="K129" s="52" t="s">
        <v>443</v>
      </c>
      <c r="L129" s="52" t="s">
        <v>443</v>
      </c>
      <c r="M129" s="52" t="s">
        <v>443</v>
      </c>
      <c r="N129" s="52">
        <v>1.3120848000000001E-3</v>
      </c>
      <c r="O129" s="52">
        <v>1.0092960000000001E-4</v>
      </c>
      <c r="P129" s="52">
        <v>5.6520576000000003E-5</v>
      </c>
      <c r="Q129" s="52">
        <v>1.6148736000000002E-5</v>
      </c>
      <c r="R129" s="52" t="s">
        <v>442</v>
      </c>
      <c r="S129" s="52" t="s">
        <v>442</v>
      </c>
      <c r="T129" s="52">
        <v>1.4130144000000001E-4</v>
      </c>
      <c r="U129" s="52" t="s">
        <v>442</v>
      </c>
      <c r="V129" s="52" t="s">
        <v>442</v>
      </c>
      <c r="W129" s="52">
        <v>1.009296E-2</v>
      </c>
      <c r="X129" s="52" t="s">
        <v>442</v>
      </c>
      <c r="Y129" s="52" t="s">
        <v>442</v>
      </c>
      <c r="Z129" s="52" t="s">
        <v>442</v>
      </c>
      <c r="AA129" s="52" t="s">
        <v>442</v>
      </c>
      <c r="AB129" s="52">
        <v>2.0185920000000001E-5</v>
      </c>
      <c r="AC129" s="52">
        <v>2.018592E-3</v>
      </c>
      <c r="AD129" s="52" t="s">
        <v>442</v>
      </c>
      <c r="AE129" s="33"/>
      <c r="AF129" s="52" t="s">
        <v>442</v>
      </c>
      <c r="AG129" s="52" t="s">
        <v>442</v>
      </c>
      <c r="AH129" s="52" t="s">
        <v>442</v>
      </c>
      <c r="AI129" s="52" t="s">
        <v>442</v>
      </c>
      <c r="AJ129" s="52" t="s">
        <v>442</v>
      </c>
      <c r="AK129" s="52">
        <v>1.009296</v>
      </c>
      <c r="AL129" s="120" t="s">
        <v>299</v>
      </c>
    </row>
    <row r="130" spans="1:38" ht="26.45" customHeight="1" thickBot="1" x14ac:dyDescent="0.25">
      <c r="A130" s="49" t="s">
        <v>287</v>
      </c>
      <c r="B130" s="53" t="s">
        <v>300</v>
      </c>
      <c r="C130" s="67" t="s">
        <v>301</v>
      </c>
      <c r="D130" s="51"/>
      <c r="E130" s="52" t="s">
        <v>443</v>
      </c>
      <c r="F130" s="52">
        <v>9.8963775680000008E-3</v>
      </c>
      <c r="G130" s="52" t="s">
        <v>443</v>
      </c>
      <c r="H130" s="52" t="s">
        <v>442</v>
      </c>
      <c r="I130" s="52" t="s">
        <v>443</v>
      </c>
      <c r="J130" s="52" t="s">
        <v>443</v>
      </c>
      <c r="K130" s="52" t="s">
        <v>443</v>
      </c>
      <c r="L130" s="52" t="s">
        <v>443</v>
      </c>
      <c r="M130" s="52" t="s">
        <v>443</v>
      </c>
      <c r="N130" s="52">
        <v>1.7385528160000002E-3</v>
      </c>
      <c r="O130" s="52">
        <v>1.33734832E-4</v>
      </c>
      <c r="P130" s="52">
        <v>7.4891505920000011E-5</v>
      </c>
      <c r="Q130" s="52">
        <v>2.1397573120000004E-5</v>
      </c>
      <c r="R130" s="52" t="s">
        <v>442</v>
      </c>
      <c r="S130" s="52" t="s">
        <v>442</v>
      </c>
      <c r="T130" s="52">
        <v>1.8722876480000003E-4</v>
      </c>
      <c r="U130" s="52" t="s">
        <v>442</v>
      </c>
      <c r="V130" s="52" t="s">
        <v>442</v>
      </c>
      <c r="W130" s="52">
        <v>1.3373483200000001E-2</v>
      </c>
      <c r="X130" s="52" t="s">
        <v>442</v>
      </c>
      <c r="Y130" s="52" t="s">
        <v>442</v>
      </c>
      <c r="Z130" s="52" t="s">
        <v>442</v>
      </c>
      <c r="AA130" s="52" t="s">
        <v>442</v>
      </c>
      <c r="AB130" s="52">
        <v>2.6746966400000003E-5</v>
      </c>
      <c r="AC130" s="52">
        <v>2.6746966400000003E-3</v>
      </c>
      <c r="AD130" s="52" t="s">
        <v>442</v>
      </c>
      <c r="AE130" s="33"/>
      <c r="AF130" s="52" t="s">
        <v>442</v>
      </c>
      <c r="AG130" s="52" t="s">
        <v>442</v>
      </c>
      <c r="AH130" s="52" t="s">
        <v>442</v>
      </c>
      <c r="AI130" s="52" t="s">
        <v>442</v>
      </c>
      <c r="AJ130" s="52" t="s">
        <v>442</v>
      </c>
      <c r="AK130" s="52">
        <v>1.33734832</v>
      </c>
      <c r="AL130" s="120" t="s">
        <v>299</v>
      </c>
    </row>
    <row r="131" spans="1:38" ht="26.45" customHeight="1" thickBot="1" x14ac:dyDescent="0.25">
      <c r="A131" s="49" t="s">
        <v>287</v>
      </c>
      <c r="B131" s="53" t="s">
        <v>302</v>
      </c>
      <c r="C131" s="61" t="s">
        <v>303</v>
      </c>
      <c r="D131" s="51"/>
      <c r="E131" s="52" t="s">
        <v>443</v>
      </c>
      <c r="F131" s="52">
        <v>3.8888429999999998E-4</v>
      </c>
      <c r="G131" s="52" t="s">
        <v>443</v>
      </c>
      <c r="H131" s="52" t="s">
        <v>442</v>
      </c>
      <c r="I131" s="52" t="s">
        <v>443</v>
      </c>
      <c r="J131" s="52" t="s">
        <v>443</v>
      </c>
      <c r="K131" s="52" t="s">
        <v>443</v>
      </c>
      <c r="L131" s="52" t="s">
        <v>443</v>
      </c>
      <c r="M131" s="52" t="s">
        <v>443</v>
      </c>
      <c r="N131" s="52" t="s">
        <v>435</v>
      </c>
      <c r="O131" s="52">
        <v>6.6665880000000048E-5</v>
      </c>
      <c r="P131" s="52">
        <v>8.9998938000000078E-4</v>
      </c>
      <c r="Q131" s="52">
        <v>5.5554900000000052E-7</v>
      </c>
      <c r="R131" s="52">
        <v>8.8887840000000084E-6</v>
      </c>
      <c r="S131" s="52">
        <v>1.3666505399999999E-3</v>
      </c>
      <c r="T131" s="52">
        <v>1.6666469999999998E-4</v>
      </c>
      <c r="U131" s="52" t="s">
        <v>442</v>
      </c>
      <c r="V131" s="52" t="s">
        <v>442</v>
      </c>
      <c r="W131" s="52">
        <v>0.22221960000000018</v>
      </c>
      <c r="X131" s="52" t="s">
        <v>442</v>
      </c>
      <c r="Y131" s="52" t="s">
        <v>442</v>
      </c>
      <c r="Z131" s="52" t="s">
        <v>442</v>
      </c>
      <c r="AA131" s="52" t="s">
        <v>442</v>
      </c>
      <c r="AB131" s="52">
        <v>2.2221959999999999E-8</v>
      </c>
      <c r="AC131" s="52">
        <v>5.5554899999999997E-2</v>
      </c>
      <c r="AD131" s="52">
        <v>1.1110979999999999E-2</v>
      </c>
      <c r="AE131" s="33"/>
      <c r="AF131" s="52" t="s">
        <v>442</v>
      </c>
      <c r="AG131" s="52" t="s">
        <v>442</v>
      </c>
      <c r="AH131" s="52" t="s">
        <v>442</v>
      </c>
      <c r="AI131" s="52" t="s">
        <v>442</v>
      </c>
      <c r="AJ131" s="52" t="s">
        <v>442</v>
      </c>
      <c r="AK131" s="52">
        <v>0.55554899999999996</v>
      </c>
      <c r="AL131" s="120" t="s">
        <v>299</v>
      </c>
    </row>
    <row r="132" spans="1:38" ht="26.45" customHeight="1" thickBot="1" x14ac:dyDescent="0.25">
      <c r="A132" s="49" t="s">
        <v>287</v>
      </c>
      <c r="B132" s="53" t="s">
        <v>304</v>
      </c>
      <c r="C132" s="61" t="s">
        <v>305</v>
      </c>
      <c r="D132" s="51"/>
      <c r="E132" s="52" t="s">
        <v>443</v>
      </c>
      <c r="F132" s="52">
        <v>5.5764180000000005E-3</v>
      </c>
      <c r="G132" s="52" t="s">
        <v>443</v>
      </c>
      <c r="H132" s="52" t="s">
        <v>442</v>
      </c>
      <c r="I132" s="52" t="s">
        <v>443</v>
      </c>
      <c r="J132" s="52" t="s">
        <v>443</v>
      </c>
      <c r="K132" s="52" t="s">
        <v>443</v>
      </c>
      <c r="L132" s="52" t="s">
        <v>443</v>
      </c>
      <c r="M132" s="52" t="s">
        <v>443</v>
      </c>
      <c r="N132" s="52">
        <v>9.7964100000000006E-4</v>
      </c>
      <c r="O132" s="52">
        <v>7.5357000000000004E-5</v>
      </c>
      <c r="P132" s="52">
        <v>4.2199920000000004E-5</v>
      </c>
      <c r="Q132" s="52">
        <v>1.205712E-5</v>
      </c>
      <c r="R132" s="52" t="s">
        <v>442</v>
      </c>
      <c r="S132" s="52" t="s">
        <v>442</v>
      </c>
      <c r="T132" s="52">
        <v>1.054998E-4</v>
      </c>
      <c r="U132" s="52" t="s">
        <v>442</v>
      </c>
      <c r="V132" s="52" t="s">
        <v>442</v>
      </c>
      <c r="W132" s="52">
        <v>7.5356999999999993E-3</v>
      </c>
      <c r="X132" s="52" t="s">
        <v>442</v>
      </c>
      <c r="Y132" s="52" t="s">
        <v>442</v>
      </c>
      <c r="Z132" s="52" t="s">
        <v>442</v>
      </c>
      <c r="AA132" s="52" t="s">
        <v>442</v>
      </c>
      <c r="AB132" s="52">
        <v>1.5071400000000001E-5</v>
      </c>
      <c r="AC132" s="52">
        <v>1.5071399999999999E-3</v>
      </c>
      <c r="AD132" s="52" t="s">
        <v>442</v>
      </c>
      <c r="AE132" s="33"/>
      <c r="AF132" s="52" t="s">
        <v>442</v>
      </c>
      <c r="AG132" s="52" t="s">
        <v>442</v>
      </c>
      <c r="AH132" s="52" t="s">
        <v>442</v>
      </c>
      <c r="AI132" s="52" t="s">
        <v>442</v>
      </c>
      <c r="AJ132" s="52" t="s">
        <v>442</v>
      </c>
      <c r="AK132" s="52">
        <v>0.75356999999999996</v>
      </c>
      <c r="AL132" s="120" t="s">
        <v>426</v>
      </c>
    </row>
    <row r="133" spans="1:38" ht="26.45" customHeight="1" thickBot="1" x14ac:dyDescent="0.25">
      <c r="A133" s="49" t="s">
        <v>287</v>
      </c>
      <c r="B133" s="53" t="s">
        <v>306</v>
      </c>
      <c r="C133" s="61" t="s">
        <v>307</v>
      </c>
      <c r="D133" s="51"/>
      <c r="E133" s="52">
        <v>1.0114499999999999E-3</v>
      </c>
      <c r="F133" s="52">
        <v>1.5937999999999999E-5</v>
      </c>
      <c r="G133" s="52">
        <v>1.3853800000000001E-4</v>
      </c>
      <c r="H133" s="52" t="s">
        <v>442</v>
      </c>
      <c r="I133" s="52">
        <v>4.2542200000000007E-5</v>
      </c>
      <c r="J133" s="52">
        <v>4.2542200000000007E-5</v>
      </c>
      <c r="K133" s="52">
        <v>4.727456E-5</v>
      </c>
      <c r="L133" s="52" t="s">
        <v>442</v>
      </c>
      <c r="M133" s="52">
        <v>1.7164E-4</v>
      </c>
      <c r="N133" s="52">
        <v>3.6816780000000002E-5</v>
      </c>
      <c r="O133" s="52">
        <v>6.1667800000000011E-6</v>
      </c>
      <c r="P133" s="52">
        <v>1.8267399999999999E-3</v>
      </c>
      <c r="Q133" s="52">
        <v>1.6685860000000003E-5</v>
      </c>
      <c r="R133" s="52">
        <v>1.6624560000000004E-5</v>
      </c>
      <c r="S133" s="52">
        <v>1.5239180000000002E-5</v>
      </c>
      <c r="T133" s="52">
        <v>2.1246579999999999E-5</v>
      </c>
      <c r="U133" s="52">
        <v>2.4250280000000003E-5</v>
      </c>
      <c r="V133" s="52">
        <v>1.9630712000000001E-4</v>
      </c>
      <c r="W133" s="52">
        <v>3.3101999999999996E-5</v>
      </c>
      <c r="X133" s="52">
        <v>1.6183199999999998E-8</v>
      </c>
      <c r="Y133" s="52">
        <v>8.8394599999999983E-9</v>
      </c>
      <c r="Z133" s="52">
        <v>7.8954400000000002E-9</v>
      </c>
      <c r="AA133" s="52">
        <v>8.5697399999999998E-9</v>
      </c>
      <c r="AB133" s="52">
        <v>4.1487839999999996E-8</v>
      </c>
      <c r="AC133" s="52">
        <v>1.839E-4</v>
      </c>
      <c r="AD133" s="52">
        <v>5.0265999999999993E-4</v>
      </c>
      <c r="AE133" s="33"/>
      <c r="AF133" s="52" t="s">
        <v>442</v>
      </c>
      <c r="AG133" s="52" t="s">
        <v>442</v>
      </c>
      <c r="AH133" s="52" t="s">
        <v>442</v>
      </c>
      <c r="AI133" s="52" t="s">
        <v>442</v>
      </c>
      <c r="AJ133" s="52" t="s">
        <v>442</v>
      </c>
      <c r="AK133" s="52">
        <v>1226</v>
      </c>
      <c r="AL133" s="120" t="s">
        <v>427</v>
      </c>
    </row>
    <row r="134" spans="1:38" ht="26.45" customHeight="1" thickBot="1" x14ac:dyDescent="0.25">
      <c r="A134" s="49" t="s">
        <v>287</v>
      </c>
      <c r="B134" s="53" t="s">
        <v>308</v>
      </c>
      <c r="C134" s="50" t="s">
        <v>309</v>
      </c>
      <c r="D134" s="51"/>
      <c r="E134" s="52" t="s">
        <v>435</v>
      </c>
      <c r="F134" s="52" t="s">
        <v>435</v>
      </c>
      <c r="G134" s="52" t="s">
        <v>435</v>
      </c>
      <c r="H134" s="52" t="s">
        <v>435</v>
      </c>
      <c r="I134" s="52" t="s">
        <v>435</v>
      </c>
      <c r="J134" s="52" t="s">
        <v>435</v>
      </c>
      <c r="K134" s="52" t="s">
        <v>435</v>
      </c>
      <c r="L134" s="52" t="s">
        <v>435</v>
      </c>
      <c r="M134" s="52" t="s">
        <v>435</v>
      </c>
      <c r="N134" s="52" t="s">
        <v>435</v>
      </c>
      <c r="O134" s="52" t="s">
        <v>435</v>
      </c>
      <c r="P134" s="52" t="s">
        <v>435</v>
      </c>
      <c r="Q134" s="52" t="s">
        <v>435</v>
      </c>
      <c r="R134" s="52" t="s">
        <v>435</v>
      </c>
      <c r="S134" s="52" t="s">
        <v>435</v>
      </c>
      <c r="T134" s="52" t="s">
        <v>435</v>
      </c>
      <c r="U134" s="52" t="s">
        <v>435</v>
      </c>
      <c r="V134" s="52" t="s">
        <v>435</v>
      </c>
      <c r="W134" s="52" t="s">
        <v>435</v>
      </c>
      <c r="X134" s="52" t="s">
        <v>435</v>
      </c>
      <c r="Y134" s="52" t="s">
        <v>435</v>
      </c>
      <c r="Z134" s="52" t="s">
        <v>435</v>
      </c>
      <c r="AA134" s="52" t="s">
        <v>435</v>
      </c>
      <c r="AB134" s="52" t="s">
        <v>435</v>
      </c>
      <c r="AC134" s="52" t="s">
        <v>435</v>
      </c>
      <c r="AD134" s="52" t="s">
        <v>435</v>
      </c>
      <c r="AE134" s="33"/>
      <c r="AF134" s="52" t="s">
        <v>435</v>
      </c>
      <c r="AG134" s="52" t="s">
        <v>435</v>
      </c>
      <c r="AH134" s="52" t="s">
        <v>435</v>
      </c>
      <c r="AI134" s="52" t="s">
        <v>435</v>
      </c>
      <c r="AJ134" s="52" t="s">
        <v>435</v>
      </c>
      <c r="AK134" s="52" t="s">
        <v>435</v>
      </c>
      <c r="AL134" s="120"/>
    </row>
    <row r="135" spans="1:38" ht="26.45" customHeight="1" thickBot="1" x14ac:dyDescent="0.25">
      <c r="A135" s="49" t="s">
        <v>287</v>
      </c>
      <c r="B135" s="49" t="s">
        <v>310</v>
      </c>
      <c r="C135" s="50" t="s">
        <v>311</v>
      </c>
      <c r="D135" s="51"/>
      <c r="E135" s="52">
        <v>5.4060000000000002E-3</v>
      </c>
      <c r="F135" s="52">
        <v>2.091E-3</v>
      </c>
      <c r="G135" s="52">
        <v>1.8699999999999999E-4</v>
      </c>
      <c r="H135" s="52">
        <v>2.4479999999999999E-4</v>
      </c>
      <c r="I135" s="52">
        <v>7.123E-3</v>
      </c>
      <c r="J135" s="52">
        <v>7.6670000000000002E-3</v>
      </c>
      <c r="K135" s="52">
        <v>7.8879999999999992E-3</v>
      </c>
      <c r="L135" s="52">
        <v>2.9916599999999997E-3</v>
      </c>
      <c r="M135" s="52">
        <v>9.4911000000000009E-2</v>
      </c>
      <c r="N135" s="52">
        <v>8.3299999999999997E-4</v>
      </c>
      <c r="O135" s="52">
        <v>1.7000000000000001E-4</v>
      </c>
      <c r="P135" s="52">
        <v>1.7136000000000003E-5</v>
      </c>
      <c r="Q135" s="52">
        <v>6.9699999999999992E-4</v>
      </c>
      <c r="R135" s="52">
        <v>1.7000000000000003E-5</v>
      </c>
      <c r="S135" s="52">
        <v>3.4000000000000002E-4</v>
      </c>
      <c r="T135" s="52">
        <v>6.1199999999999997E-5</v>
      </c>
      <c r="U135" s="52">
        <v>1.1900000000000001E-4</v>
      </c>
      <c r="V135" s="52">
        <v>2.9801000000000001E-2</v>
      </c>
      <c r="W135" s="52">
        <v>0.10200000000000001</v>
      </c>
      <c r="X135" s="52">
        <v>3.9610000000000001E-3</v>
      </c>
      <c r="Y135" s="52">
        <v>7.8709999999999995E-3</v>
      </c>
      <c r="Z135" s="52">
        <v>9.6559999999999997E-3</v>
      </c>
      <c r="AA135" s="52">
        <v>2.1725999999999998E-3</v>
      </c>
      <c r="AB135" s="52">
        <v>2.36606E-2</v>
      </c>
      <c r="AC135" s="52">
        <v>1.5300000000000001E-4</v>
      </c>
      <c r="AD135" s="52">
        <v>1.8359999999999999E-6</v>
      </c>
      <c r="AE135" s="33"/>
      <c r="AF135" s="52" t="s">
        <v>442</v>
      </c>
      <c r="AG135" s="52" t="s">
        <v>442</v>
      </c>
      <c r="AH135" s="52" t="s">
        <v>442</v>
      </c>
      <c r="AI135" s="52" t="s">
        <v>442</v>
      </c>
      <c r="AJ135" s="52" t="s">
        <v>442</v>
      </c>
      <c r="AK135" s="52">
        <v>1.7</v>
      </c>
      <c r="AL135" s="120" t="s">
        <v>428</v>
      </c>
    </row>
    <row r="136" spans="1:38" ht="26.45" customHeight="1" thickBot="1" x14ac:dyDescent="0.25">
      <c r="A136" s="49" t="s">
        <v>287</v>
      </c>
      <c r="B136" s="49" t="s">
        <v>312</v>
      </c>
      <c r="C136" s="50" t="s">
        <v>313</v>
      </c>
      <c r="D136" s="51"/>
      <c r="E136" s="52" t="s">
        <v>442</v>
      </c>
      <c r="F136" s="52" t="s">
        <v>444</v>
      </c>
      <c r="G136" s="52" t="s">
        <v>442</v>
      </c>
      <c r="H136" s="52" t="s">
        <v>442</v>
      </c>
      <c r="I136" s="52" t="s">
        <v>442</v>
      </c>
      <c r="J136" s="52" t="s">
        <v>442</v>
      </c>
      <c r="K136" s="52" t="s">
        <v>442</v>
      </c>
      <c r="L136" s="52" t="s">
        <v>442</v>
      </c>
      <c r="M136" s="52" t="s">
        <v>442</v>
      </c>
      <c r="N136" s="52" t="s">
        <v>442</v>
      </c>
      <c r="O136" s="52" t="s">
        <v>442</v>
      </c>
      <c r="P136" s="52" t="s">
        <v>442</v>
      </c>
      <c r="Q136" s="52" t="s">
        <v>442</v>
      </c>
      <c r="R136" s="52" t="s">
        <v>442</v>
      </c>
      <c r="S136" s="52" t="s">
        <v>442</v>
      </c>
      <c r="T136" s="52" t="s">
        <v>442</v>
      </c>
      <c r="U136" s="52" t="s">
        <v>442</v>
      </c>
      <c r="V136" s="52" t="s">
        <v>442</v>
      </c>
      <c r="W136" s="52" t="s">
        <v>442</v>
      </c>
      <c r="X136" s="52" t="s">
        <v>442</v>
      </c>
      <c r="Y136" s="52" t="s">
        <v>442</v>
      </c>
      <c r="Z136" s="52" t="s">
        <v>442</v>
      </c>
      <c r="AA136" s="52" t="s">
        <v>442</v>
      </c>
      <c r="AB136" s="52" t="s">
        <v>442</v>
      </c>
      <c r="AC136" s="52" t="s">
        <v>442</v>
      </c>
      <c r="AD136" s="52" t="s">
        <v>442</v>
      </c>
      <c r="AE136" s="33"/>
      <c r="AF136" s="52" t="s">
        <v>442</v>
      </c>
      <c r="AG136" s="52" t="s">
        <v>442</v>
      </c>
      <c r="AH136" s="52" t="s">
        <v>442</v>
      </c>
      <c r="AI136" s="52" t="s">
        <v>442</v>
      </c>
      <c r="AJ136" s="52" t="s">
        <v>442</v>
      </c>
      <c r="AK136" s="52">
        <v>148983192.87410492</v>
      </c>
      <c r="AL136" s="120" t="s">
        <v>438</v>
      </c>
    </row>
    <row r="137" spans="1:38" ht="26.45" customHeight="1" thickBot="1" x14ac:dyDescent="0.25">
      <c r="A137" s="49" t="s">
        <v>287</v>
      </c>
      <c r="B137" s="49" t="s">
        <v>314</v>
      </c>
      <c r="C137" s="50" t="s">
        <v>315</v>
      </c>
      <c r="D137" s="51"/>
      <c r="E137" s="52" t="s">
        <v>442</v>
      </c>
      <c r="F137" s="52" t="s">
        <v>444</v>
      </c>
      <c r="G137" s="52" t="s">
        <v>442</v>
      </c>
      <c r="H137" s="52" t="s">
        <v>442</v>
      </c>
      <c r="I137" s="52" t="s">
        <v>442</v>
      </c>
      <c r="J137" s="52" t="s">
        <v>442</v>
      </c>
      <c r="K137" s="52" t="s">
        <v>442</v>
      </c>
      <c r="L137" s="52" t="s">
        <v>442</v>
      </c>
      <c r="M137" s="52" t="s">
        <v>442</v>
      </c>
      <c r="N137" s="52" t="s">
        <v>442</v>
      </c>
      <c r="O137" s="52" t="s">
        <v>442</v>
      </c>
      <c r="P137" s="52" t="s">
        <v>442</v>
      </c>
      <c r="Q137" s="52" t="s">
        <v>442</v>
      </c>
      <c r="R137" s="52" t="s">
        <v>442</v>
      </c>
      <c r="S137" s="52" t="s">
        <v>442</v>
      </c>
      <c r="T137" s="52" t="s">
        <v>442</v>
      </c>
      <c r="U137" s="52" t="s">
        <v>442</v>
      </c>
      <c r="V137" s="52" t="s">
        <v>442</v>
      </c>
      <c r="W137" s="52" t="s">
        <v>442</v>
      </c>
      <c r="X137" s="52" t="s">
        <v>442</v>
      </c>
      <c r="Y137" s="52" t="s">
        <v>442</v>
      </c>
      <c r="Z137" s="52" t="s">
        <v>442</v>
      </c>
      <c r="AA137" s="52" t="s">
        <v>442</v>
      </c>
      <c r="AB137" s="52" t="s">
        <v>442</v>
      </c>
      <c r="AC137" s="52" t="s">
        <v>442</v>
      </c>
      <c r="AD137" s="52" t="s">
        <v>442</v>
      </c>
      <c r="AE137" s="33"/>
      <c r="AF137" s="52" t="s">
        <v>442</v>
      </c>
      <c r="AG137" s="52" t="s">
        <v>442</v>
      </c>
      <c r="AH137" s="52" t="s">
        <v>442</v>
      </c>
      <c r="AI137" s="52" t="s">
        <v>442</v>
      </c>
      <c r="AJ137" s="52" t="s">
        <v>442</v>
      </c>
      <c r="AK137" s="52">
        <v>6338621.741283101</v>
      </c>
      <c r="AL137" s="120" t="s">
        <v>438</v>
      </c>
    </row>
    <row r="138" spans="1:38" ht="26.45" customHeight="1" thickBot="1" x14ac:dyDescent="0.25">
      <c r="A138" s="53" t="s">
        <v>287</v>
      </c>
      <c r="B138" s="53" t="s">
        <v>316</v>
      </c>
      <c r="C138" s="55" t="s">
        <v>317</v>
      </c>
      <c r="D138" s="52"/>
      <c r="E138" s="52" t="s">
        <v>435</v>
      </c>
      <c r="F138" s="52" t="s">
        <v>435</v>
      </c>
      <c r="G138" s="52" t="s">
        <v>435</v>
      </c>
      <c r="H138" s="52" t="s">
        <v>435</v>
      </c>
      <c r="I138" s="52" t="s">
        <v>435</v>
      </c>
      <c r="J138" s="52" t="s">
        <v>435</v>
      </c>
      <c r="K138" s="52" t="s">
        <v>435</v>
      </c>
      <c r="L138" s="52" t="s">
        <v>435</v>
      </c>
      <c r="M138" s="52" t="s">
        <v>435</v>
      </c>
      <c r="N138" s="52" t="s">
        <v>435</v>
      </c>
      <c r="O138" s="52" t="s">
        <v>435</v>
      </c>
      <c r="P138" s="52" t="s">
        <v>435</v>
      </c>
      <c r="Q138" s="52" t="s">
        <v>435</v>
      </c>
      <c r="R138" s="52" t="s">
        <v>435</v>
      </c>
      <c r="S138" s="52" t="s">
        <v>435</v>
      </c>
      <c r="T138" s="52" t="s">
        <v>435</v>
      </c>
      <c r="U138" s="52" t="s">
        <v>435</v>
      </c>
      <c r="V138" s="52" t="s">
        <v>435</v>
      </c>
      <c r="W138" s="52" t="s">
        <v>435</v>
      </c>
      <c r="X138" s="52" t="s">
        <v>435</v>
      </c>
      <c r="Y138" s="52" t="s">
        <v>435</v>
      </c>
      <c r="Z138" s="52" t="s">
        <v>435</v>
      </c>
      <c r="AA138" s="52" t="s">
        <v>435</v>
      </c>
      <c r="AB138" s="52" t="s">
        <v>435</v>
      </c>
      <c r="AC138" s="52" t="s">
        <v>435</v>
      </c>
      <c r="AD138" s="52" t="s">
        <v>435</v>
      </c>
      <c r="AE138" s="33"/>
      <c r="AF138" s="52" t="s">
        <v>435</v>
      </c>
      <c r="AG138" s="52" t="s">
        <v>435</v>
      </c>
      <c r="AH138" s="52" t="s">
        <v>435</v>
      </c>
      <c r="AI138" s="52" t="s">
        <v>435</v>
      </c>
      <c r="AJ138" s="52" t="s">
        <v>435</v>
      </c>
      <c r="AK138" s="52" t="s">
        <v>435</v>
      </c>
      <c r="AL138" s="120" t="s">
        <v>438</v>
      </c>
    </row>
    <row r="139" spans="1:38" ht="26.45" customHeight="1" thickBot="1" x14ac:dyDescent="0.25">
      <c r="A139" s="53" t="s">
        <v>287</v>
      </c>
      <c r="B139" s="53" t="s">
        <v>318</v>
      </c>
      <c r="C139" s="55" t="s">
        <v>375</v>
      </c>
      <c r="D139" s="52"/>
      <c r="E139" s="52">
        <v>1.0174142722641562E-3</v>
      </c>
      <c r="F139" s="52">
        <v>4.9612672571226635E-3</v>
      </c>
      <c r="G139" s="52">
        <v>1.4810395577327056E-2</v>
      </c>
      <c r="H139" s="52" t="s">
        <v>442</v>
      </c>
      <c r="I139" s="52">
        <v>6.1833852073523016E-3</v>
      </c>
      <c r="J139" s="52">
        <v>6.1833852073523016E-3</v>
      </c>
      <c r="K139" s="52">
        <v>6.1833852073523016E-3</v>
      </c>
      <c r="L139" s="52" t="s">
        <v>442</v>
      </c>
      <c r="M139" s="52">
        <v>1.7295095576320925E-2</v>
      </c>
      <c r="N139" s="52">
        <v>7.1186673657637423E-2</v>
      </c>
      <c r="O139" s="52">
        <v>1.644247100911995E-4</v>
      </c>
      <c r="P139" s="52">
        <v>1.6860058666666666E-5</v>
      </c>
      <c r="Q139" s="52">
        <v>4.9682553061006981E-5</v>
      </c>
      <c r="R139" s="52">
        <v>3.5558048530189696E-4</v>
      </c>
      <c r="S139" s="52">
        <v>2.4036278345661096E-3</v>
      </c>
      <c r="T139" s="52">
        <v>2.4304766116981877E-4</v>
      </c>
      <c r="U139" s="52" t="s">
        <v>442</v>
      </c>
      <c r="V139" s="52">
        <v>0.27776875562265002</v>
      </c>
      <c r="W139" s="52">
        <v>0.15344864944528311</v>
      </c>
      <c r="X139" s="52">
        <v>1.6364037411415483E-3</v>
      </c>
      <c r="Y139" s="52">
        <v>1.943109898672999E-3</v>
      </c>
      <c r="Z139" s="52">
        <v>1.5946313053396657E-3</v>
      </c>
      <c r="AA139" s="52">
        <v>2.3880075652107538E-3</v>
      </c>
      <c r="AB139" s="52">
        <v>7.5621525103649672E-3</v>
      </c>
      <c r="AC139" s="52" t="s">
        <v>442</v>
      </c>
      <c r="AD139" s="52" t="s">
        <v>442</v>
      </c>
      <c r="AE139" s="33"/>
      <c r="AF139" s="52" t="s">
        <v>442</v>
      </c>
      <c r="AG139" s="52" t="s">
        <v>442</v>
      </c>
      <c r="AH139" s="52" t="s">
        <v>442</v>
      </c>
      <c r="AI139" s="52" t="s">
        <v>442</v>
      </c>
      <c r="AJ139" s="52" t="s">
        <v>442</v>
      </c>
      <c r="AK139" s="52" t="s">
        <v>442</v>
      </c>
      <c r="AL139" s="120"/>
    </row>
    <row r="140" spans="1:38" ht="26.45" customHeight="1" thickBot="1" x14ac:dyDescent="0.25">
      <c r="A140" s="49" t="s">
        <v>320</v>
      </c>
      <c r="B140" s="53" t="s">
        <v>321</v>
      </c>
      <c r="C140" s="50" t="s">
        <v>376</v>
      </c>
      <c r="D140" s="51"/>
      <c r="E140" s="52" t="s">
        <v>435</v>
      </c>
      <c r="F140" s="52" t="s">
        <v>435</v>
      </c>
      <c r="G140" s="52" t="s">
        <v>435</v>
      </c>
      <c r="H140" s="52" t="s">
        <v>435</v>
      </c>
      <c r="I140" s="52" t="s">
        <v>435</v>
      </c>
      <c r="J140" s="52" t="s">
        <v>435</v>
      </c>
      <c r="K140" s="52" t="s">
        <v>435</v>
      </c>
      <c r="L140" s="52" t="s">
        <v>435</v>
      </c>
      <c r="M140" s="52" t="s">
        <v>435</v>
      </c>
      <c r="N140" s="52" t="s">
        <v>435</v>
      </c>
      <c r="O140" s="52" t="s">
        <v>435</v>
      </c>
      <c r="P140" s="52" t="s">
        <v>435</v>
      </c>
      <c r="Q140" s="52" t="s">
        <v>435</v>
      </c>
      <c r="R140" s="52" t="s">
        <v>435</v>
      </c>
      <c r="S140" s="52" t="s">
        <v>435</v>
      </c>
      <c r="T140" s="52" t="s">
        <v>435</v>
      </c>
      <c r="U140" s="52" t="s">
        <v>435</v>
      </c>
      <c r="V140" s="52" t="s">
        <v>435</v>
      </c>
      <c r="W140" s="52" t="s">
        <v>435</v>
      </c>
      <c r="X140" s="52" t="s">
        <v>435</v>
      </c>
      <c r="Y140" s="52" t="s">
        <v>435</v>
      </c>
      <c r="Z140" s="52" t="s">
        <v>435</v>
      </c>
      <c r="AA140" s="52" t="s">
        <v>435</v>
      </c>
      <c r="AB140" s="52" t="s">
        <v>435</v>
      </c>
      <c r="AC140" s="52" t="s">
        <v>435</v>
      </c>
      <c r="AD140" s="52" t="s">
        <v>435</v>
      </c>
      <c r="AE140" s="33"/>
      <c r="AF140" s="52" t="s">
        <v>442</v>
      </c>
      <c r="AG140" s="52" t="s">
        <v>442</v>
      </c>
      <c r="AH140" s="52" t="s">
        <v>442</v>
      </c>
      <c r="AI140" s="52" t="s">
        <v>442</v>
      </c>
      <c r="AJ140" s="52" t="s">
        <v>442</v>
      </c>
      <c r="AK140" s="52" t="s">
        <v>442</v>
      </c>
      <c r="AL140" s="120"/>
    </row>
    <row r="141" spans="1:38" s="5" customFormat="1" ht="37.5" customHeight="1" thickBot="1" x14ac:dyDescent="0.25">
      <c r="A141" s="68"/>
      <c r="B141" s="69" t="s">
        <v>322</v>
      </c>
      <c r="C141" s="70" t="s">
        <v>386</v>
      </c>
      <c r="D141" s="68" t="s">
        <v>142</v>
      </c>
      <c r="E141" s="114">
        <f>SUM(E14:E140)</f>
        <v>14.672181575317833</v>
      </c>
      <c r="F141" s="68">
        <f>SUM(F14:F140)</f>
        <v>5.9942136689620176</v>
      </c>
      <c r="G141" s="115">
        <f t="shared" ref="G141:AD141" si="0">SUM(G14:G140)</f>
        <v>54.074698982555901</v>
      </c>
      <c r="H141" s="68">
        <f>SUM(H14:H140)</f>
        <v>5.0876897717187743</v>
      </c>
      <c r="I141" s="115">
        <f t="shared" si="0"/>
        <v>1.1050122175296022</v>
      </c>
      <c r="J141" s="68">
        <f t="shared" si="0"/>
        <v>2.2569807169932941</v>
      </c>
      <c r="K141" s="68">
        <f t="shared" si="0"/>
        <v>4.221113994086573</v>
      </c>
      <c r="L141" s="68">
        <f t="shared" si="0"/>
        <v>9.3734451206119646E-2</v>
      </c>
      <c r="M141" s="116">
        <f t="shared" si="0"/>
        <v>105.89920187800571</v>
      </c>
      <c r="N141" s="68">
        <f t="shared" si="0"/>
        <v>0.85605044195424362</v>
      </c>
      <c r="O141" s="68">
        <f t="shared" si="0"/>
        <v>0.13480085164317585</v>
      </c>
      <c r="P141" s="68">
        <f t="shared" si="0"/>
        <v>1.0680633109087616E-2</v>
      </c>
      <c r="Q141" s="68">
        <f t="shared" si="0"/>
        <v>0.1451518409306865</v>
      </c>
      <c r="R141" s="68">
        <f>SUM(R14:R140)</f>
        <v>0.26111871784328278</v>
      </c>
      <c r="S141" s="68">
        <f t="shared" si="0"/>
        <v>3.9379078109497536</v>
      </c>
      <c r="T141" s="68">
        <f t="shared" si="0"/>
        <v>1.8989392744378784</v>
      </c>
      <c r="U141" s="68">
        <f t="shared" si="0"/>
        <v>2.1475490427623929E-2</v>
      </c>
      <c r="V141" s="68">
        <f t="shared" si="0"/>
        <v>6.0738067557328819</v>
      </c>
      <c r="W141" s="68">
        <f t="shared" si="0"/>
        <v>0.73589408886712315</v>
      </c>
      <c r="X141" s="68">
        <f t="shared" si="0"/>
        <v>1.3809131591685148E-2</v>
      </c>
      <c r="Y141" s="68">
        <f t="shared" si="0"/>
        <v>4.2100277186065779E-2</v>
      </c>
      <c r="Z141" s="117">
        <f t="shared" si="0"/>
        <v>2.5399381812230767E-2</v>
      </c>
      <c r="AA141" s="68">
        <f t="shared" si="0"/>
        <v>1.1543292043979645E-2</v>
      </c>
      <c r="AB141" s="116">
        <f t="shared" si="0"/>
        <v>9.291410914232133E-2</v>
      </c>
      <c r="AC141" s="68">
        <f t="shared" si="0"/>
        <v>0.12383092029022273</v>
      </c>
      <c r="AD141" s="68">
        <f t="shared" si="0"/>
        <v>1.7968035163864634E-2</v>
      </c>
      <c r="AE141" s="33"/>
      <c r="AF141" s="116"/>
      <c r="AG141" s="68"/>
      <c r="AH141" s="68"/>
      <c r="AI141" s="68"/>
      <c r="AJ141" s="68"/>
      <c r="AK141" s="68"/>
      <c r="AL141" s="121"/>
    </row>
    <row r="142" spans="1:38" ht="15" customHeight="1" thickBot="1" x14ac:dyDescent="0.3">
      <c r="A142" s="71"/>
      <c r="B142" s="34"/>
      <c r="C142" s="72"/>
      <c r="D142" s="73"/>
      <c r="E142"/>
      <c r="F142" s="107"/>
      <c r="G142"/>
      <c r="H142"/>
      <c r="I142"/>
      <c r="J142"/>
      <c r="K142"/>
      <c r="L142"/>
      <c r="M142"/>
      <c r="N142"/>
      <c r="O142" s="6"/>
      <c r="P142" s="6"/>
      <c r="Q142" s="6"/>
      <c r="R142" s="6"/>
      <c r="S142" s="6"/>
      <c r="T142" s="6"/>
      <c r="U142" s="6"/>
      <c r="V142" s="6"/>
      <c r="W142" s="6"/>
      <c r="X142" s="6"/>
      <c r="Y142" s="6"/>
      <c r="Z142" s="6"/>
      <c r="AA142" s="6"/>
      <c r="AB142" s="6"/>
      <c r="AC142" s="6"/>
      <c r="AD142" s="6"/>
      <c r="AE142" s="42"/>
      <c r="AF142" s="7"/>
      <c r="AG142" s="7"/>
      <c r="AH142" s="7"/>
      <c r="AI142" s="7"/>
      <c r="AJ142" s="7"/>
      <c r="AK142" s="7"/>
      <c r="AL142" s="34"/>
    </row>
    <row r="143" spans="1:38" ht="26.45" customHeight="1" thickBot="1" x14ac:dyDescent="0.25">
      <c r="A143" s="74"/>
      <c r="B143" s="35" t="s">
        <v>346</v>
      </c>
      <c r="C143" s="75" t="s">
        <v>353</v>
      </c>
      <c r="D143" s="76" t="s">
        <v>280</v>
      </c>
      <c r="E143" s="8"/>
      <c r="F143" s="10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3"/>
      <c r="AF143" s="8"/>
      <c r="AG143" s="8"/>
      <c r="AH143" s="8"/>
      <c r="AI143" s="8"/>
      <c r="AJ143" s="8"/>
      <c r="AK143" s="8"/>
      <c r="AL143" s="35" t="s">
        <v>49</v>
      </c>
    </row>
    <row r="144" spans="1:38" ht="26.45" customHeight="1" thickBot="1" x14ac:dyDescent="0.25">
      <c r="A144" s="74"/>
      <c r="B144" s="35" t="s">
        <v>347</v>
      </c>
      <c r="C144" s="75" t="s">
        <v>354</v>
      </c>
      <c r="D144" s="76" t="s">
        <v>280</v>
      </c>
      <c r="E144" s="8"/>
      <c r="F144" s="10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3"/>
      <c r="AF144" s="8"/>
      <c r="AG144" s="8"/>
      <c r="AH144" s="8"/>
      <c r="AI144" s="8"/>
      <c r="AJ144" s="8"/>
      <c r="AK144" s="8"/>
      <c r="AL144" s="35" t="s">
        <v>49</v>
      </c>
    </row>
    <row r="145" spans="1:38" ht="26.45" customHeight="1" thickBot="1" x14ac:dyDescent="0.25">
      <c r="A145" s="74"/>
      <c r="B145" s="35" t="s">
        <v>348</v>
      </c>
      <c r="C145" s="75" t="s">
        <v>355</v>
      </c>
      <c r="D145" s="76" t="s">
        <v>280</v>
      </c>
      <c r="E145" s="8"/>
      <c r="F145" s="10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3"/>
      <c r="AF145" s="8"/>
      <c r="AG145" s="8"/>
      <c r="AH145" s="8"/>
      <c r="AI145" s="8"/>
      <c r="AJ145" s="8"/>
      <c r="AK145" s="8"/>
      <c r="AL145" s="35" t="s">
        <v>49</v>
      </c>
    </row>
    <row r="146" spans="1:38" ht="26.45" customHeight="1" thickBot="1" x14ac:dyDescent="0.25">
      <c r="A146" s="74"/>
      <c r="B146" s="35" t="s">
        <v>349</v>
      </c>
      <c r="C146" s="75" t="s">
        <v>356</v>
      </c>
      <c r="D146" s="76" t="s">
        <v>280</v>
      </c>
      <c r="E146" s="8"/>
      <c r="F146" s="10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3"/>
      <c r="AF146" s="8"/>
      <c r="AG146" s="8"/>
      <c r="AH146" s="8"/>
      <c r="AI146" s="8"/>
      <c r="AJ146" s="8"/>
      <c r="AK146" s="8"/>
      <c r="AL146" s="35" t="s">
        <v>49</v>
      </c>
    </row>
    <row r="147" spans="1:38" ht="26.45" customHeight="1" thickBot="1" x14ac:dyDescent="0.25">
      <c r="A147" s="74"/>
      <c r="B147" s="35" t="s">
        <v>350</v>
      </c>
      <c r="C147" s="75" t="s">
        <v>357</v>
      </c>
      <c r="D147" s="76" t="s">
        <v>280</v>
      </c>
      <c r="E147" s="8"/>
      <c r="F147" s="10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3"/>
      <c r="AF147" s="8"/>
      <c r="AG147" s="8"/>
      <c r="AH147" s="8"/>
      <c r="AI147" s="8"/>
      <c r="AJ147" s="8"/>
      <c r="AK147" s="8"/>
      <c r="AL147" s="35" t="s">
        <v>49</v>
      </c>
    </row>
    <row r="148" spans="1:38" ht="26.45" customHeight="1" thickBot="1" x14ac:dyDescent="0.25">
      <c r="A148" s="74"/>
      <c r="B148" s="35" t="s">
        <v>351</v>
      </c>
      <c r="C148" s="75" t="s">
        <v>358</v>
      </c>
      <c r="D148" s="76" t="s">
        <v>280</v>
      </c>
      <c r="E148" s="8"/>
      <c r="F148" s="10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3"/>
      <c r="AF148" s="8"/>
      <c r="AG148" s="8"/>
      <c r="AH148" s="8"/>
      <c r="AI148" s="8"/>
      <c r="AJ148" s="8"/>
      <c r="AK148" s="8"/>
      <c r="AL148" s="35" t="s">
        <v>410</v>
      </c>
    </row>
    <row r="149" spans="1:38" ht="26.45" customHeight="1" thickBot="1" x14ac:dyDescent="0.25">
      <c r="A149" s="74"/>
      <c r="B149" s="35" t="s">
        <v>352</v>
      </c>
      <c r="C149" s="75" t="s">
        <v>359</v>
      </c>
      <c r="D149" s="76" t="s">
        <v>280</v>
      </c>
      <c r="E149" s="8"/>
      <c r="F149" s="10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3"/>
      <c r="AF149" s="8"/>
      <c r="AG149" s="8"/>
      <c r="AH149" s="8"/>
      <c r="AI149" s="8"/>
      <c r="AJ149" s="8"/>
      <c r="AK149" s="8"/>
      <c r="AL149" s="35" t="s">
        <v>410</v>
      </c>
    </row>
    <row r="150" spans="1:38" ht="15" customHeight="1" thickBot="1" x14ac:dyDescent="0.3">
      <c r="A150" s="82"/>
      <c r="B150" s="83"/>
      <c r="C150" s="83"/>
      <c r="D150" s="73"/>
      <c r="E150"/>
      <c r="F150" s="107"/>
      <c r="G150"/>
      <c r="H150"/>
      <c r="I150"/>
      <c r="J150"/>
      <c r="K150"/>
      <c r="L150"/>
      <c r="M150"/>
      <c r="N150"/>
      <c r="O150" s="73"/>
      <c r="P150" s="73"/>
      <c r="Q150" s="73"/>
      <c r="R150" s="73"/>
      <c r="S150" s="73"/>
      <c r="T150" s="73"/>
      <c r="U150" s="73"/>
      <c r="V150" s="73"/>
      <c r="W150" s="73"/>
      <c r="X150" s="73"/>
      <c r="Y150" s="73"/>
      <c r="Z150" s="73"/>
      <c r="AA150" s="73"/>
      <c r="AB150" s="73"/>
      <c r="AC150" s="73"/>
      <c r="AD150" s="73"/>
      <c r="AE150" s="46"/>
      <c r="AF150" s="73"/>
      <c r="AG150" s="73"/>
      <c r="AH150" s="73"/>
      <c r="AI150" s="73"/>
      <c r="AJ150" s="73"/>
      <c r="AK150" s="73"/>
      <c r="AL150" s="122"/>
    </row>
    <row r="151" spans="1:38" ht="26.45" customHeight="1" thickBot="1" x14ac:dyDescent="0.25">
      <c r="A151" s="77"/>
      <c r="B151" s="36" t="s">
        <v>324</v>
      </c>
      <c r="C151" s="78" t="s">
        <v>367</v>
      </c>
      <c r="D151" s="77"/>
      <c r="E151" s="9"/>
      <c r="F151" s="10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4"/>
      <c r="AF151" s="9"/>
      <c r="AG151" s="9"/>
      <c r="AH151" s="9"/>
      <c r="AI151" s="9"/>
      <c r="AJ151" s="9"/>
      <c r="AK151" s="9"/>
      <c r="AL151" s="36"/>
    </row>
    <row r="152" spans="1:38" ht="37.5" customHeight="1" thickBot="1" x14ac:dyDescent="0.25">
      <c r="A152" s="79"/>
      <c r="B152" s="80" t="s">
        <v>365</v>
      </c>
      <c r="C152" s="81" t="s">
        <v>362</v>
      </c>
      <c r="D152" s="79" t="s">
        <v>296</v>
      </c>
      <c r="E152" s="10">
        <f>SUM(E$141, E$151, IF(AND(ISNUMBER(SEARCH($B$4,"AT|BE|CH|GB|IE|LT|LU|NL")),SUM(E$143:E$149)&gt;0),SUM(E$143:E$149)-SUM(E$27:E$33),0))</f>
        <v>14.672181575317833</v>
      </c>
      <c r="F152" s="110">
        <f>SUM(F$141, F$151, IF(AND(ISNUMBER(SEARCH($B$4,"AT|BE|CH|GB|IE|LT|LU|NL")),SUM(F$143:F$149)&gt;0),SUM(F$143:F$149)-SUM(F$27:F$33),0))</f>
        <v>5.9942136689620176</v>
      </c>
      <c r="G152" s="10">
        <f t="shared" ref="G152:AC152" si="1">SUM(G$141, G$151, IF(AND(ISNUMBER(SEARCH($B$4,"AT|BE|CH|GB|IE|LT|LU|NL")),SUM(G$143:G$149)&gt;0),SUM(G$143:G$149)-SUM(G$27:G$33),0))</f>
        <v>54.074698982555901</v>
      </c>
      <c r="H152" s="10">
        <f t="shared" si="1"/>
        <v>5.0876897717187743</v>
      </c>
      <c r="I152" s="10">
        <f t="shared" si="1"/>
        <v>1.1050122175296022</v>
      </c>
      <c r="J152" s="10">
        <f t="shared" si="1"/>
        <v>2.2569807169932941</v>
      </c>
      <c r="K152" s="10">
        <f t="shared" si="1"/>
        <v>4.221113994086573</v>
      </c>
      <c r="L152" s="10">
        <f t="shared" si="1"/>
        <v>9.3734451206119646E-2</v>
      </c>
      <c r="M152" s="10">
        <f t="shared" si="1"/>
        <v>105.89920187800571</v>
      </c>
      <c r="N152" s="10">
        <f t="shared" si="1"/>
        <v>0.85605044195424362</v>
      </c>
      <c r="O152" s="10">
        <f t="shared" si="1"/>
        <v>0.13480085164317585</v>
      </c>
      <c r="P152" s="10">
        <f t="shared" si="1"/>
        <v>1.0680633109087616E-2</v>
      </c>
      <c r="Q152" s="10">
        <f t="shared" si="1"/>
        <v>0.1451518409306865</v>
      </c>
      <c r="R152" s="10">
        <f t="shared" si="1"/>
        <v>0.26111871784328278</v>
      </c>
      <c r="S152" s="10">
        <f t="shared" si="1"/>
        <v>3.9379078109497536</v>
      </c>
      <c r="T152" s="10">
        <f t="shared" si="1"/>
        <v>1.8989392744378784</v>
      </c>
      <c r="U152" s="10">
        <f t="shared" si="1"/>
        <v>2.1475490427623929E-2</v>
      </c>
      <c r="V152" s="10">
        <f t="shared" si="1"/>
        <v>6.0738067557328819</v>
      </c>
      <c r="W152" s="10">
        <f t="shared" si="1"/>
        <v>0.73589408886712315</v>
      </c>
      <c r="X152" s="10">
        <f t="shared" si="1"/>
        <v>1.3809131591685148E-2</v>
      </c>
      <c r="Y152" s="10">
        <f t="shared" si="1"/>
        <v>4.2100277186065779E-2</v>
      </c>
      <c r="Z152" s="10">
        <f t="shared" si="1"/>
        <v>2.5399381812230767E-2</v>
      </c>
      <c r="AA152" s="10">
        <f t="shared" si="1"/>
        <v>1.1543292043979645E-2</v>
      </c>
      <c r="AB152" s="10">
        <f t="shared" si="1"/>
        <v>9.291410914232133E-2</v>
      </c>
      <c r="AC152" s="10">
        <f t="shared" si="1"/>
        <v>0.12383092029022273</v>
      </c>
      <c r="AD152" s="10">
        <f>SUM(AD$141, AD$151, IF(AND(ISNUMBER(SEARCH($B$4,"AT|BE|CH|GB|IE|LT|LU|NL")),SUM(AD$143:AD$149)&gt;0),SUM(AD$143:AD$149)-SUM(AD$27:AD$33),0))</f>
        <v>1.7968035163864634E-2</v>
      </c>
      <c r="AE152" s="43"/>
      <c r="AF152" s="10"/>
      <c r="AG152" s="10"/>
      <c r="AH152" s="10"/>
      <c r="AI152" s="10"/>
      <c r="AJ152" s="10"/>
      <c r="AK152" s="10"/>
      <c r="AL152" s="123"/>
    </row>
    <row r="153" spans="1:38" ht="26.45" customHeight="1" thickBot="1" x14ac:dyDescent="0.25">
      <c r="A153" s="77"/>
      <c r="B153" s="36" t="s">
        <v>325</v>
      </c>
      <c r="C153" s="78" t="s">
        <v>368</v>
      </c>
      <c r="D153" s="77" t="s">
        <v>319</v>
      </c>
      <c r="E153" s="9"/>
      <c r="F153" s="10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4"/>
      <c r="AF153" s="9"/>
      <c r="AG153" s="9"/>
      <c r="AH153" s="9"/>
      <c r="AI153" s="9"/>
      <c r="AJ153" s="9"/>
      <c r="AK153" s="9"/>
      <c r="AL153" s="36"/>
    </row>
    <row r="154" spans="1:38" ht="37.5" customHeight="1" thickBot="1" x14ac:dyDescent="0.25">
      <c r="A154" s="79"/>
      <c r="B154" s="80" t="s">
        <v>366</v>
      </c>
      <c r="C154" s="81" t="s">
        <v>363</v>
      </c>
      <c r="D154" s="79" t="s">
        <v>323</v>
      </c>
      <c r="E154" s="10">
        <f>SUM(E$141, E$153, -1 * IF(OR($B$6=2005,$B$6&gt;=2020),SUM(E$99:E$122),0), IF(AND(ISNUMBER(SEARCH($B$4,"AT|BE|CH|GB|IE|LT|LU|NL")),SUM(E$143:E$149)&gt;0),SUM(E$143:E$149)-SUM(E$27:E$33),0))</f>
        <v>13.770640530653248</v>
      </c>
      <c r="F154" s="110">
        <f>SUM(F$141, F$153, -1 * IF(OR($B$6=2005,$B$6&gt;=2020),SUM(F$99:F$122),0), IF(AND(ISNUMBER(SEARCH($B$4,"AT|BE|CH|GB|IE|LT|LU|NL")),SUM(F$143:F$149)&gt;0),SUM(F$143:F$149)-SUM(F$27:F$33),0))</f>
        <v>4.5776212783950481</v>
      </c>
      <c r="G154" s="10">
        <f>SUM(G$141, G$153, IF(AND(ISNUMBER(SEARCH($B$4,"AT|BE|CH|GB|IE|LT|LU|NL")),SUM(G$143:G$149)&gt;0),SUM(G$143:G$149)-SUM(G$27:G$33),0))</f>
        <v>54.074698982555901</v>
      </c>
      <c r="H154" s="10">
        <f>SUM(H$141, H$153, IF(AND(ISNUMBER(SEARCH($B$4,"AT|BE|CH|GB|IE|LT|LU|NL")),SUM(H$143:H$149)&gt;0),SUM(H$143:H$149)-SUM(H$27:H$33),0))</f>
        <v>5.0876897717187743</v>
      </c>
      <c r="I154" s="10">
        <f t="shared" ref="I154:AD154" si="2">SUM(I$141, I$153, IF(AND(ISNUMBER(SEARCH($B$4,"AT|BE|CH|GB|IE|LT|LU|NL")),SUM(I$143:I$149)&gt;0),SUM(I$143:I$149)-SUM(I$27:I$33),0))</f>
        <v>1.1050122175296022</v>
      </c>
      <c r="J154" s="10">
        <f t="shared" si="2"/>
        <v>2.2569807169932941</v>
      </c>
      <c r="K154" s="10">
        <f t="shared" si="2"/>
        <v>4.221113994086573</v>
      </c>
      <c r="L154" s="10">
        <f t="shared" si="2"/>
        <v>9.3734451206119646E-2</v>
      </c>
      <c r="M154" s="10">
        <f t="shared" si="2"/>
        <v>105.89920187800571</v>
      </c>
      <c r="N154" s="10">
        <f t="shared" si="2"/>
        <v>0.85605044195424362</v>
      </c>
      <c r="O154" s="10">
        <f t="shared" si="2"/>
        <v>0.13480085164317585</v>
      </c>
      <c r="P154" s="10">
        <f t="shared" si="2"/>
        <v>1.0680633109087616E-2</v>
      </c>
      <c r="Q154" s="10">
        <f t="shared" si="2"/>
        <v>0.1451518409306865</v>
      </c>
      <c r="R154" s="10">
        <f t="shared" si="2"/>
        <v>0.26111871784328278</v>
      </c>
      <c r="S154" s="10">
        <f t="shared" si="2"/>
        <v>3.9379078109497536</v>
      </c>
      <c r="T154" s="10">
        <f t="shared" si="2"/>
        <v>1.8989392744378784</v>
      </c>
      <c r="U154" s="10">
        <f t="shared" si="2"/>
        <v>2.1475490427623929E-2</v>
      </c>
      <c r="V154" s="10">
        <f t="shared" si="2"/>
        <v>6.0738067557328819</v>
      </c>
      <c r="W154" s="10">
        <f t="shared" si="2"/>
        <v>0.73589408886712315</v>
      </c>
      <c r="X154" s="10">
        <f t="shared" si="2"/>
        <v>1.3809131591685148E-2</v>
      </c>
      <c r="Y154" s="10">
        <f t="shared" si="2"/>
        <v>4.2100277186065779E-2</v>
      </c>
      <c r="Z154" s="10">
        <f t="shared" si="2"/>
        <v>2.5399381812230767E-2</v>
      </c>
      <c r="AA154" s="10">
        <f t="shared" si="2"/>
        <v>1.1543292043979645E-2</v>
      </c>
      <c r="AB154" s="10">
        <f t="shared" si="2"/>
        <v>9.291410914232133E-2</v>
      </c>
      <c r="AC154" s="10">
        <f t="shared" si="2"/>
        <v>0.12383092029022273</v>
      </c>
      <c r="AD154" s="10">
        <f t="shared" si="2"/>
        <v>1.7968035163864634E-2</v>
      </c>
      <c r="AE154" s="45"/>
      <c r="AF154" s="10"/>
      <c r="AG154" s="10"/>
      <c r="AH154" s="10"/>
      <c r="AI154" s="10"/>
      <c r="AJ154" s="10"/>
      <c r="AK154" s="10"/>
      <c r="AL154" s="123"/>
    </row>
    <row r="155" spans="1:38" ht="15" customHeight="1" thickBot="1" x14ac:dyDescent="0.3">
      <c r="A155" s="82"/>
      <c r="B155" s="83"/>
      <c r="C155" s="83"/>
      <c r="D155" s="73"/>
      <c r="E155"/>
      <c r="F155" s="107"/>
      <c r="G155"/>
      <c r="H155"/>
      <c r="I155"/>
      <c r="J155"/>
      <c r="K155"/>
      <c r="L155"/>
      <c r="M155"/>
      <c r="N155"/>
      <c r="O155" s="73"/>
      <c r="P155" s="73"/>
      <c r="Q155" s="73"/>
      <c r="R155" s="73"/>
      <c r="S155" s="73"/>
      <c r="T155" s="73"/>
      <c r="U155" s="73"/>
      <c r="V155" s="73"/>
      <c r="W155" s="73"/>
      <c r="X155" s="73"/>
      <c r="Y155" s="73"/>
      <c r="Z155" s="73"/>
      <c r="AA155" s="73"/>
      <c r="AB155" s="73"/>
      <c r="AC155" s="73"/>
      <c r="AD155" s="73"/>
      <c r="AE155" s="46"/>
      <c r="AF155" s="73"/>
      <c r="AG155" s="73"/>
      <c r="AH155" s="73"/>
      <c r="AI155" s="73"/>
      <c r="AJ155" s="73"/>
      <c r="AK155" s="73"/>
      <c r="AL155" s="122"/>
    </row>
    <row r="156" spans="1:38" ht="26.45" customHeight="1" thickBot="1" x14ac:dyDescent="0.25">
      <c r="A156" s="84" t="s">
        <v>361</v>
      </c>
      <c r="B156" s="85"/>
      <c r="C156" s="85"/>
      <c r="D156" s="85"/>
      <c r="E156" s="85"/>
      <c r="F156" s="111"/>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47"/>
      <c r="AF156" s="85"/>
      <c r="AG156" s="85"/>
      <c r="AH156" s="85"/>
      <c r="AI156" s="85"/>
      <c r="AJ156" s="85"/>
      <c r="AK156" s="85"/>
      <c r="AL156" s="124"/>
    </row>
    <row r="157" spans="1:38" ht="26.45" customHeight="1" thickBot="1" x14ac:dyDescent="0.25">
      <c r="A157" s="37" t="s">
        <v>326</v>
      </c>
      <c r="B157" s="37" t="s">
        <v>327</v>
      </c>
      <c r="C157" s="86" t="s">
        <v>328</v>
      </c>
      <c r="D157" s="87"/>
      <c r="E157" s="16">
        <v>3.7578367170436096</v>
      </c>
      <c r="F157" s="112">
        <v>5.4022392044455172</v>
      </c>
      <c r="G157" s="112">
        <v>0.23883583432522701</v>
      </c>
      <c r="H157" s="112" t="s">
        <v>442</v>
      </c>
      <c r="I157" s="112">
        <v>4.9103522018694098E-2</v>
      </c>
      <c r="J157" s="112">
        <v>4.9103522018694098E-2</v>
      </c>
      <c r="K157" s="112">
        <v>4.9103522018694098E-2</v>
      </c>
      <c r="L157" s="112">
        <v>7.3655283028041148E-3</v>
      </c>
      <c r="M157" s="112">
        <v>0.48640739550333201</v>
      </c>
      <c r="N157" s="112" t="s">
        <v>442</v>
      </c>
      <c r="O157" s="112" t="s">
        <v>442</v>
      </c>
      <c r="P157" s="112" t="s">
        <v>442</v>
      </c>
      <c r="Q157" s="112" t="s">
        <v>442</v>
      </c>
      <c r="R157" s="112" t="s">
        <v>442</v>
      </c>
      <c r="S157" s="112" t="s">
        <v>442</v>
      </c>
      <c r="T157" s="112" t="s">
        <v>442</v>
      </c>
      <c r="U157" s="112" t="s">
        <v>442</v>
      </c>
      <c r="V157" s="112" t="s">
        <v>442</v>
      </c>
      <c r="W157" s="112">
        <v>1.7059702750880579E-2</v>
      </c>
      <c r="X157" s="112" t="s">
        <v>442</v>
      </c>
      <c r="Y157" s="112" t="s">
        <v>442</v>
      </c>
      <c r="Z157" s="112" t="s">
        <v>442</v>
      </c>
      <c r="AA157" s="112" t="s">
        <v>442</v>
      </c>
      <c r="AB157" s="112" t="s">
        <v>442</v>
      </c>
      <c r="AC157" s="112" t="s">
        <v>442</v>
      </c>
      <c r="AD157" s="112" t="s">
        <v>442</v>
      </c>
      <c r="AE157" s="43"/>
      <c r="AF157" s="16">
        <v>12538.881521897227</v>
      </c>
      <c r="AG157" s="16" t="s">
        <v>442</v>
      </c>
      <c r="AH157" s="16" t="s">
        <v>442</v>
      </c>
      <c r="AI157" s="16" t="s">
        <v>435</v>
      </c>
      <c r="AJ157" s="16" t="s">
        <v>442</v>
      </c>
      <c r="AK157" s="16" t="s">
        <v>442</v>
      </c>
      <c r="AL157" s="37" t="s">
        <v>49</v>
      </c>
    </row>
    <row r="158" spans="1:38" ht="26.45" customHeight="1" thickBot="1" x14ac:dyDescent="0.25">
      <c r="A158" s="37" t="s">
        <v>326</v>
      </c>
      <c r="B158" s="37" t="s">
        <v>329</v>
      </c>
      <c r="C158" s="86" t="s">
        <v>330</v>
      </c>
      <c r="D158" s="87"/>
      <c r="E158" s="16">
        <v>8.7689546321613604E-2</v>
      </c>
      <c r="F158" s="112">
        <v>0.12727580075462133</v>
      </c>
      <c r="G158" s="112">
        <v>5.6269304212704834E-3</v>
      </c>
      <c r="H158" s="112" t="s">
        <v>442</v>
      </c>
      <c r="I158" s="112">
        <v>4.9264077529041998E-5</v>
      </c>
      <c r="J158" s="112">
        <v>4.9264077529041998E-5</v>
      </c>
      <c r="K158" s="112">
        <v>4.9264077529041998E-5</v>
      </c>
      <c r="L158" s="112">
        <v>7.3896116293562994E-6</v>
      </c>
      <c r="M158" s="112">
        <v>1.8649673970667396E-2</v>
      </c>
      <c r="N158" s="112" t="s">
        <v>442</v>
      </c>
      <c r="O158" s="112" t="s">
        <v>442</v>
      </c>
      <c r="P158" s="112" t="s">
        <v>442</v>
      </c>
      <c r="Q158" s="112" t="s">
        <v>442</v>
      </c>
      <c r="R158" s="112" t="s">
        <v>442</v>
      </c>
      <c r="S158" s="112" t="s">
        <v>442</v>
      </c>
      <c r="T158" s="112" t="s">
        <v>442</v>
      </c>
      <c r="U158" s="112" t="s">
        <v>442</v>
      </c>
      <c r="V158" s="112" t="s">
        <v>442</v>
      </c>
      <c r="W158" s="112">
        <v>4.0192358133038313E-4</v>
      </c>
      <c r="X158" s="112" t="s">
        <v>442</v>
      </c>
      <c r="Y158" s="112" t="s">
        <v>442</v>
      </c>
      <c r="Z158" s="112" t="s">
        <v>442</v>
      </c>
      <c r="AA158" s="112" t="s">
        <v>442</v>
      </c>
      <c r="AB158" s="112" t="s">
        <v>442</v>
      </c>
      <c r="AC158" s="112" t="s">
        <v>442</v>
      </c>
      <c r="AD158" s="112" t="s">
        <v>442</v>
      </c>
      <c r="AE158" s="43"/>
      <c r="AF158" s="16">
        <v>295.41383227783166</v>
      </c>
      <c r="AG158" s="16" t="s">
        <v>442</v>
      </c>
      <c r="AH158" s="16" t="s">
        <v>442</v>
      </c>
      <c r="AI158" s="16" t="s">
        <v>435</v>
      </c>
      <c r="AJ158" s="16" t="s">
        <v>442</v>
      </c>
      <c r="AK158" s="16" t="s">
        <v>442</v>
      </c>
      <c r="AL158" s="37" t="s">
        <v>49</v>
      </c>
    </row>
    <row r="159" spans="1:38" ht="26.45" customHeight="1" thickBot="1" x14ac:dyDescent="0.25">
      <c r="A159" s="37" t="s">
        <v>331</v>
      </c>
      <c r="B159" s="37" t="s">
        <v>332</v>
      </c>
      <c r="C159" s="86" t="s">
        <v>409</v>
      </c>
      <c r="D159" s="87"/>
      <c r="E159" s="16">
        <v>3.6845811391973711</v>
      </c>
      <c r="F159" s="112">
        <v>0.20509925352531383</v>
      </c>
      <c r="G159" s="112">
        <v>0.15727804277968699</v>
      </c>
      <c r="H159" s="112" t="s">
        <v>442</v>
      </c>
      <c r="I159" s="112">
        <v>6.5250686897359328E-2</v>
      </c>
      <c r="J159" s="112">
        <v>7.6717282852620833E-2</v>
      </c>
      <c r="K159" s="112">
        <v>7.6717282852620833E-2</v>
      </c>
      <c r="L159" s="112">
        <v>4.7429295652099733E-3</v>
      </c>
      <c r="M159" s="112">
        <v>0.42368566975289068</v>
      </c>
      <c r="N159" s="112">
        <v>1.3197189999999999E-2</v>
      </c>
      <c r="O159" s="112">
        <v>1.0175499999999999E-3</v>
      </c>
      <c r="P159" s="112">
        <v>3.0371699999999996E-3</v>
      </c>
      <c r="Q159" s="112">
        <v>4.3023999999999996E-3</v>
      </c>
      <c r="R159" s="112">
        <v>5.3276900000000004E-3</v>
      </c>
      <c r="S159" s="112">
        <v>8.9347029999999994E-2</v>
      </c>
      <c r="T159" s="112">
        <v>0.11336500000000001</v>
      </c>
      <c r="U159" s="112">
        <v>1.017937E-2</v>
      </c>
      <c r="V159" s="112">
        <v>0.12164159999999999</v>
      </c>
      <c r="W159" s="112">
        <v>1.3309420000000001E-2</v>
      </c>
      <c r="X159" s="112">
        <v>2.03897E-4</v>
      </c>
      <c r="Y159" s="112">
        <v>1.0214199999999999E-3</v>
      </c>
      <c r="Z159" s="112">
        <v>1.0175499999999999E-3</v>
      </c>
      <c r="AA159" s="112">
        <v>1.0446399999999999E-4</v>
      </c>
      <c r="AB159" s="112">
        <v>2.3473309999999998E-3</v>
      </c>
      <c r="AC159" s="112">
        <v>8.1326599999999982E-3</v>
      </c>
      <c r="AD159" s="112">
        <v>4.0578679999999992E-3</v>
      </c>
      <c r="AE159" s="43"/>
      <c r="AF159" s="16">
        <v>4347.0796440938648</v>
      </c>
      <c r="AG159" s="16" t="s">
        <v>442</v>
      </c>
      <c r="AH159" s="16" t="s">
        <v>442</v>
      </c>
      <c r="AI159" s="16" t="s">
        <v>435</v>
      </c>
      <c r="AJ159" s="16" t="s">
        <v>442</v>
      </c>
      <c r="AK159" s="16" t="s">
        <v>442</v>
      </c>
      <c r="AL159" s="37" t="s">
        <v>49</v>
      </c>
    </row>
    <row r="160" spans="1:38" ht="26.45" customHeight="1" thickBot="1" x14ac:dyDescent="0.25">
      <c r="A160" s="37" t="s">
        <v>333</v>
      </c>
      <c r="B160" s="37" t="s">
        <v>334</v>
      </c>
      <c r="C160" s="86" t="s">
        <v>335</v>
      </c>
      <c r="D160" s="87"/>
      <c r="E160" s="16" t="s">
        <v>435</v>
      </c>
      <c r="F160" s="112" t="s">
        <v>435</v>
      </c>
      <c r="G160" s="112" t="s">
        <v>435</v>
      </c>
      <c r="H160" s="112" t="s">
        <v>435</v>
      </c>
      <c r="I160" s="112" t="s">
        <v>435</v>
      </c>
      <c r="J160" s="112" t="s">
        <v>435</v>
      </c>
      <c r="K160" s="112" t="s">
        <v>435</v>
      </c>
      <c r="L160" s="112" t="s">
        <v>435</v>
      </c>
      <c r="M160" s="112" t="s">
        <v>435</v>
      </c>
      <c r="N160" s="112" t="s">
        <v>435</v>
      </c>
      <c r="O160" s="112" t="s">
        <v>435</v>
      </c>
      <c r="P160" s="112" t="s">
        <v>435</v>
      </c>
      <c r="Q160" s="112" t="s">
        <v>435</v>
      </c>
      <c r="R160" s="112" t="s">
        <v>435</v>
      </c>
      <c r="S160" s="112" t="s">
        <v>435</v>
      </c>
      <c r="T160" s="112" t="s">
        <v>435</v>
      </c>
      <c r="U160" s="112" t="s">
        <v>435</v>
      </c>
      <c r="V160" s="112" t="s">
        <v>435</v>
      </c>
      <c r="W160" s="112" t="s">
        <v>435</v>
      </c>
      <c r="X160" s="112" t="s">
        <v>435</v>
      </c>
      <c r="Y160" s="112" t="s">
        <v>435</v>
      </c>
      <c r="Z160" s="112" t="s">
        <v>435</v>
      </c>
      <c r="AA160" s="112" t="s">
        <v>435</v>
      </c>
      <c r="AB160" s="112" t="s">
        <v>435</v>
      </c>
      <c r="AC160" s="112" t="s">
        <v>435</v>
      </c>
      <c r="AD160" s="112" t="s">
        <v>435</v>
      </c>
      <c r="AE160" s="43"/>
      <c r="AF160" s="16" t="s">
        <v>435</v>
      </c>
      <c r="AG160" s="16" t="s">
        <v>435</v>
      </c>
      <c r="AH160" s="16" t="s">
        <v>435</v>
      </c>
      <c r="AI160" s="16" t="s">
        <v>435</v>
      </c>
      <c r="AJ160" s="16" t="s">
        <v>435</v>
      </c>
      <c r="AK160" s="16" t="s">
        <v>435</v>
      </c>
      <c r="AL160" s="37" t="s">
        <v>49</v>
      </c>
    </row>
    <row r="161" spans="1:38" ht="26.45" customHeight="1" thickBot="1" x14ac:dyDescent="0.25">
      <c r="A161" s="38" t="s">
        <v>333</v>
      </c>
      <c r="B161" s="38" t="s">
        <v>336</v>
      </c>
      <c r="C161" s="88" t="s">
        <v>337</v>
      </c>
      <c r="D161" s="89"/>
      <c r="E161" s="16" t="s">
        <v>435</v>
      </c>
      <c r="F161" s="126" t="s">
        <v>435</v>
      </c>
      <c r="G161" s="112" t="s">
        <v>435</v>
      </c>
      <c r="H161" s="112" t="s">
        <v>435</v>
      </c>
      <c r="I161" s="112" t="s">
        <v>435</v>
      </c>
      <c r="J161" s="112" t="s">
        <v>435</v>
      </c>
      <c r="K161" s="112" t="s">
        <v>435</v>
      </c>
      <c r="L161" s="112" t="s">
        <v>435</v>
      </c>
      <c r="M161" s="112" t="s">
        <v>435</v>
      </c>
      <c r="N161" s="112" t="s">
        <v>435</v>
      </c>
      <c r="O161" s="112" t="s">
        <v>435</v>
      </c>
      <c r="P161" s="112" t="s">
        <v>435</v>
      </c>
      <c r="Q161" s="112" t="s">
        <v>435</v>
      </c>
      <c r="R161" s="112" t="s">
        <v>435</v>
      </c>
      <c r="S161" s="112" t="s">
        <v>435</v>
      </c>
      <c r="T161" s="112" t="s">
        <v>435</v>
      </c>
      <c r="U161" s="112" t="s">
        <v>435</v>
      </c>
      <c r="V161" s="112" t="s">
        <v>435</v>
      </c>
      <c r="W161" s="112" t="s">
        <v>435</v>
      </c>
      <c r="X161" s="112" t="s">
        <v>435</v>
      </c>
      <c r="Y161" s="112" t="s">
        <v>435</v>
      </c>
      <c r="Z161" s="112" t="s">
        <v>435</v>
      </c>
      <c r="AA161" s="112" t="s">
        <v>435</v>
      </c>
      <c r="AB161" s="112" t="s">
        <v>435</v>
      </c>
      <c r="AC161" s="112" t="s">
        <v>435</v>
      </c>
      <c r="AD161" s="112" t="s">
        <v>435</v>
      </c>
      <c r="AE161" s="44"/>
      <c r="AF161" s="16" t="s">
        <v>435</v>
      </c>
      <c r="AG161" s="16" t="s">
        <v>435</v>
      </c>
      <c r="AH161" s="16" t="s">
        <v>435</v>
      </c>
      <c r="AI161" s="16" t="s">
        <v>435</v>
      </c>
      <c r="AJ161" s="16" t="s">
        <v>435</v>
      </c>
      <c r="AK161" s="16" t="s">
        <v>435</v>
      </c>
      <c r="AL161" s="38"/>
    </row>
    <row r="162" spans="1:38" ht="26.45" customHeight="1" thickBot="1" x14ac:dyDescent="0.25">
      <c r="A162" s="39" t="s">
        <v>338</v>
      </c>
      <c r="B162" s="39" t="s">
        <v>339</v>
      </c>
      <c r="C162" s="90" t="s">
        <v>340</v>
      </c>
      <c r="D162" s="91"/>
      <c r="E162" s="17" t="s">
        <v>435</v>
      </c>
      <c r="F162" s="113" t="s">
        <v>435</v>
      </c>
      <c r="G162" s="113" t="s">
        <v>444</v>
      </c>
      <c r="H162" s="113" t="s">
        <v>435</v>
      </c>
      <c r="I162" s="113" t="s">
        <v>442</v>
      </c>
      <c r="J162" s="113" t="s">
        <v>442</v>
      </c>
      <c r="K162" s="113" t="s">
        <v>445</v>
      </c>
      <c r="L162" s="113" t="s">
        <v>445</v>
      </c>
      <c r="M162" s="113" t="s">
        <v>435</v>
      </c>
      <c r="N162" s="113" t="s">
        <v>445</v>
      </c>
      <c r="O162" s="113" t="s">
        <v>445</v>
      </c>
      <c r="P162" s="113" t="s">
        <v>445</v>
      </c>
      <c r="Q162" s="113" t="s">
        <v>445</v>
      </c>
      <c r="R162" s="113" t="s">
        <v>445</v>
      </c>
      <c r="S162" s="113" t="s">
        <v>445</v>
      </c>
      <c r="T162" s="113" t="s">
        <v>445</v>
      </c>
      <c r="U162" s="113" t="s">
        <v>445</v>
      </c>
      <c r="V162" s="113" t="s">
        <v>445</v>
      </c>
      <c r="W162" s="113" t="s">
        <v>435</v>
      </c>
      <c r="X162" s="113" t="s">
        <v>435</v>
      </c>
      <c r="Y162" s="113" t="s">
        <v>435</v>
      </c>
      <c r="Z162" s="113" t="s">
        <v>435</v>
      </c>
      <c r="AA162" s="113" t="s">
        <v>435</v>
      </c>
      <c r="AB162" s="113" t="s">
        <v>435</v>
      </c>
      <c r="AC162" s="113" t="s">
        <v>435</v>
      </c>
      <c r="AD162" s="113" t="s">
        <v>435</v>
      </c>
      <c r="AE162" s="44"/>
      <c r="AF162" s="17" t="s">
        <v>442</v>
      </c>
      <c r="AG162" s="17" t="s">
        <v>442</v>
      </c>
      <c r="AH162" s="17" t="s">
        <v>442</v>
      </c>
      <c r="AI162" s="17" t="s">
        <v>442</v>
      </c>
      <c r="AJ162" s="17" t="s">
        <v>442</v>
      </c>
      <c r="AK162" s="17" t="s">
        <v>442</v>
      </c>
      <c r="AL162" s="39"/>
    </row>
    <row r="163" spans="1:38" ht="26.45" customHeight="1" thickBot="1" x14ac:dyDescent="0.25">
      <c r="A163" s="39" t="s">
        <v>338</v>
      </c>
      <c r="B163" s="39" t="s">
        <v>341</v>
      </c>
      <c r="C163" s="90" t="s">
        <v>342</v>
      </c>
      <c r="D163" s="91"/>
      <c r="E163" s="17" t="s">
        <v>444</v>
      </c>
      <c r="F163" s="113" t="s">
        <v>444</v>
      </c>
      <c r="G163" s="113" t="s">
        <v>444</v>
      </c>
      <c r="H163" s="113" t="s">
        <v>444</v>
      </c>
      <c r="I163" s="113" t="s">
        <v>445</v>
      </c>
      <c r="J163" s="113" t="s">
        <v>445</v>
      </c>
      <c r="K163" s="113" t="s">
        <v>445</v>
      </c>
      <c r="L163" s="113" t="s">
        <v>445</v>
      </c>
      <c r="M163" s="113" t="s">
        <v>444</v>
      </c>
      <c r="N163" s="113" t="s">
        <v>445</v>
      </c>
      <c r="O163" s="113" t="s">
        <v>445</v>
      </c>
      <c r="P163" s="113" t="s">
        <v>445</v>
      </c>
      <c r="Q163" s="113" t="s">
        <v>445</v>
      </c>
      <c r="R163" s="113" t="s">
        <v>445</v>
      </c>
      <c r="S163" s="113" t="s">
        <v>445</v>
      </c>
      <c r="T163" s="113" t="s">
        <v>445</v>
      </c>
      <c r="U163" s="113" t="s">
        <v>445</v>
      </c>
      <c r="V163" s="113" t="s">
        <v>445</v>
      </c>
      <c r="W163" s="113" t="s">
        <v>444</v>
      </c>
      <c r="X163" s="113" t="s">
        <v>444</v>
      </c>
      <c r="Y163" s="113" t="s">
        <v>444</v>
      </c>
      <c r="Z163" s="113" t="s">
        <v>444</v>
      </c>
      <c r="AA163" s="113" t="s">
        <v>444</v>
      </c>
      <c r="AB163" s="113" t="s">
        <v>444</v>
      </c>
      <c r="AC163" s="113" t="s">
        <v>444</v>
      </c>
      <c r="AD163" s="113" t="s">
        <v>444</v>
      </c>
      <c r="AE163" s="44"/>
      <c r="AF163" s="17" t="s">
        <v>442</v>
      </c>
      <c r="AG163" s="17" t="s">
        <v>442</v>
      </c>
      <c r="AH163" s="17" t="s">
        <v>442</v>
      </c>
      <c r="AI163" s="17" t="s">
        <v>442</v>
      </c>
      <c r="AJ163" s="17" t="s">
        <v>442</v>
      </c>
      <c r="AK163" s="17" t="s">
        <v>442</v>
      </c>
      <c r="AL163" s="39" t="s">
        <v>343</v>
      </c>
    </row>
    <row r="164" spans="1:38" ht="26.45" customHeight="1" thickBot="1" x14ac:dyDescent="0.25">
      <c r="A164" s="39" t="s">
        <v>338</v>
      </c>
      <c r="B164" s="39" t="s">
        <v>344</v>
      </c>
      <c r="C164" s="90" t="s">
        <v>345</v>
      </c>
      <c r="D164" s="91"/>
      <c r="E164" s="17" t="s">
        <v>444</v>
      </c>
      <c r="F164" s="113" t="s">
        <v>444</v>
      </c>
      <c r="G164" s="113" t="s">
        <v>444</v>
      </c>
      <c r="H164" s="113" t="s">
        <v>444</v>
      </c>
      <c r="I164" s="113" t="s">
        <v>445</v>
      </c>
      <c r="J164" s="113" t="s">
        <v>445</v>
      </c>
      <c r="K164" s="113" t="s">
        <v>445</v>
      </c>
      <c r="L164" s="113" t="s">
        <v>445</v>
      </c>
      <c r="M164" s="113" t="s">
        <v>444</v>
      </c>
      <c r="N164" s="113" t="s">
        <v>445</v>
      </c>
      <c r="O164" s="113" t="s">
        <v>445</v>
      </c>
      <c r="P164" s="113" t="s">
        <v>445</v>
      </c>
      <c r="Q164" s="113" t="s">
        <v>445</v>
      </c>
      <c r="R164" s="113" t="s">
        <v>445</v>
      </c>
      <c r="S164" s="113" t="s">
        <v>445</v>
      </c>
      <c r="T164" s="113" t="s">
        <v>445</v>
      </c>
      <c r="U164" s="113" t="s">
        <v>445</v>
      </c>
      <c r="V164" s="113" t="s">
        <v>445</v>
      </c>
      <c r="W164" s="113" t="s">
        <v>444</v>
      </c>
      <c r="X164" s="113" t="s">
        <v>444</v>
      </c>
      <c r="Y164" s="113" t="s">
        <v>444</v>
      </c>
      <c r="Z164" s="113" t="s">
        <v>444</v>
      </c>
      <c r="AA164" s="113" t="s">
        <v>444</v>
      </c>
      <c r="AB164" s="113" t="s">
        <v>444</v>
      </c>
      <c r="AC164" s="113" t="s">
        <v>444</v>
      </c>
      <c r="AD164" s="113" t="s">
        <v>444</v>
      </c>
      <c r="AE164" s="48"/>
      <c r="AF164" s="17" t="s">
        <v>442</v>
      </c>
      <c r="AG164" s="17" t="s">
        <v>444</v>
      </c>
      <c r="AH164" s="17" t="s">
        <v>444</v>
      </c>
      <c r="AI164" s="17" t="s">
        <v>444</v>
      </c>
      <c r="AJ164" s="17" t="s">
        <v>444</v>
      </c>
      <c r="AK164" s="17" t="s">
        <v>444</v>
      </c>
      <c r="AL164" s="39"/>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25"/>
    </row>
    <row r="166" spans="1:38" s="101" customFormat="1" ht="52.5" customHeight="1" x14ac:dyDescent="0.25">
      <c r="A166" s="139" t="s">
        <v>369</v>
      </c>
      <c r="B166" s="139"/>
      <c r="C166" s="139"/>
      <c r="D166" s="139"/>
      <c r="E166" s="139"/>
      <c r="F166" s="139"/>
      <c r="G166" s="139"/>
      <c r="H166" s="99"/>
      <c r="I166" s="100"/>
      <c r="J166" s="100"/>
      <c r="K166" s="100"/>
      <c r="L166" s="100"/>
      <c r="M166" s="100"/>
      <c r="N166" s="100"/>
      <c r="O166" s="100"/>
      <c r="P166" s="100"/>
      <c r="Q166" s="100"/>
      <c r="R166" s="100"/>
      <c r="S166" s="100"/>
      <c r="T166" s="100"/>
      <c r="U166" s="100"/>
      <c r="AC166" s="102"/>
      <c r="AD166" s="102"/>
      <c r="AG166" s="103"/>
      <c r="AH166" s="103"/>
      <c r="AI166" s="103"/>
      <c r="AJ166" s="103"/>
      <c r="AK166" s="103"/>
      <c r="AL166" s="103"/>
    </row>
    <row r="167" spans="1:38" s="104" customFormat="1" ht="63.75" customHeight="1" x14ac:dyDescent="0.25">
      <c r="A167" s="139" t="s">
        <v>373</v>
      </c>
      <c r="B167" s="139"/>
      <c r="C167" s="139"/>
      <c r="D167" s="139"/>
      <c r="E167" s="139"/>
      <c r="F167" s="139"/>
      <c r="G167" s="139"/>
      <c r="H167" s="99"/>
      <c r="I167" s="100"/>
      <c r="J167"/>
      <c r="K167"/>
      <c r="L167"/>
      <c r="M167" s="100"/>
      <c r="N167" s="100"/>
      <c r="O167" s="100"/>
      <c r="P167" s="100"/>
      <c r="Q167" s="100"/>
      <c r="R167" s="100"/>
      <c r="S167" s="100"/>
      <c r="T167" s="100"/>
      <c r="U167" s="100"/>
    </row>
    <row r="168" spans="1:38" s="104" customFormat="1" ht="26.45" customHeight="1" x14ac:dyDescent="0.25">
      <c r="A168" s="139" t="s">
        <v>370</v>
      </c>
      <c r="B168" s="139"/>
      <c r="C168" s="139"/>
      <c r="D168" s="139"/>
      <c r="E168" s="139"/>
      <c r="F168" s="139"/>
      <c r="G168" s="139"/>
      <c r="H168" s="99"/>
      <c r="I168" s="100"/>
      <c r="J168"/>
      <c r="K168"/>
      <c r="L168"/>
      <c r="M168" s="100"/>
      <c r="N168" s="100"/>
      <c r="O168" s="100"/>
      <c r="P168" s="100"/>
      <c r="Q168" s="100"/>
      <c r="R168" s="100"/>
      <c r="S168" s="100"/>
      <c r="T168" s="100"/>
      <c r="U168" s="100"/>
    </row>
    <row r="169" spans="1:38" s="101" customFormat="1" ht="26.45" customHeight="1" x14ac:dyDescent="0.25">
      <c r="A169" s="139" t="s">
        <v>371</v>
      </c>
      <c r="B169" s="139"/>
      <c r="C169" s="139"/>
      <c r="D169" s="139"/>
      <c r="E169" s="139"/>
      <c r="F169" s="139"/>
      <c r="G169" s="139"/>
      <c r="H169" s="99"/>
      <c r="I169" s="100"/>
      <c r="J169"/>
      <c r="K169"/>
      <c r="L169"/>
      <c r="M169" s="100"/>
      <c r="N169" s="100"/>
      <c r="O169" s="100"/>
      <c r="P169" s="100"/>
      <c r="Q169" s="100"/>
      <c r="R169" s="100"/>
      <c r="S169" s="100"/>
      <c r="T169" s="100"/>
      <c r="U169" s="100"/>
      <c r="AC169" s="102"/>
      <c r="AD169" s="102"/>
      <c r="AG169" s="103"/>
      <c r="AH169" s="103"/>
      <c r="AI169" s="103"/>
      <c r="AJ169" s="103"/>
      <c r="AK169" s="103"/>
      <c r="AL169" s="103"/>
    </row>
    <row r="170" spans="1:38" s="104" customFormat="1" ht="52.5" customHeight="1" x14ac:dyDescent="0.25">
      <c r="A170" s="139" t="s">
        <v>372</v>
      </c>
      <c r="B170" s="139"/>
      <c r="C170" s="139"/>
      <c r="D170" s="139"/>
      <c r="E170" s="139"/>
      <c r="F170" s="139"/>
      <c r="G170" s="139"/>
      <c r="H170" s="99"/>
      <c r="I170" s="100"/>
      <c r="J170"/>
      <c r="K170"/>
      <c r="L170"/>
      <c r="M170" s="100"/>
      <c r="N170" s="100"/>
      <c r="O170" s="100"/>
      <c r="P170" s="100"/>
      <c r="Q170" s="100"/>
      <c r="R170" s="100"/>
      <c r="S170" s="100"/>
      <c r="T170" s="100"/>
      <c r="U170" s="10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22 AF14:AK22">
    <cfRule type="containsText" dxfId="7" priority="8" operator="containsText" text="NR">
      <formula>NOT(ISERROR(SEARCH("NR",E14)))</formula>
    </cfRule>
  </conditionalFormatting>
  <conditionalFormatting sqref="E14:AD140 AF14:AK140">
    <cfRule type="containsText" dxfId="6" priority="1" operator="containsText" text="NA">
      <formula>NOT(ISERROR(SEARCH("NA",E14)))</formula>
    </cfRule>
    <cfRule type="containsText" dxfId="5" priority="2" operator="containsText" text="IE">
      <formula>NOT(ISERROR(SEARCH("IE",E14)))</formula>
    </cfRule>
    <cfRule type="containsText" dxfId="4" priority="3" operator="containsText" text="NE">
      <formula>NOT(ISERROR(SEARCH("NE",E14)))</formula>
    </cfRule>
    <cfRule type="containsText" dxfId="3" priority="4" operator="containsText" text="NO">
      <formula>NOT(ISERROR(SEARCH("NO",E14)))</formula>
    </cfRule>
  </conditionalFormatting>
  <conditionalFormatting sqref="AF14:AK140 E14:AD141">
    <cfRule type="cellIs" dxfId="2" priority="6" operator="equal">
      <formula>0</formula>
    </cfRule>
  </conditionalFormatting>
  <conditionalFormatting sqref="AF23:AK140 E23:AD141 E157:AK164">
    <cfRule type="cellIs" dxfId="0" priority="5" operator="lessThanOrEqual">
      <formula>0</formula>
    </cfRule>
  </conditionalFormatting>
  <conditionalFormatting sqref="AF23:AK140 E23:AD141">
    <cfRule type="cellIs" dxfId="1" priority="7" operator="equal">
      <formula>"NR"</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2026-02-12T10:36:05Z</dcterms:modified>
</cp:coreProperties>
</file>